
<file path=[Content_Types].xml><?xml version="1.0" encoding="utf-8"?>
<Types xmlns="http://schemas.openxmlformats.org/package/2006/content-types">
  <Override PartName="/xl/worksheets/sheet15.xml" ContentType="application/vnd.openxmlformats-officedocument.spreadsheetml.worksheet+xml"/>
  <Override PartName="/xl/pivotTables/pivotTable6.xml" ContentType="application/vnd.openxmlformats-officedocument.spreadsheetml.pivotTable+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pivotTables/pivotTable4.xml" ContentType="application/vnd.openxmlformats-officedocument.spreadsheetml.pivotTable+xml"/>
  <Override PartName="/xl/drawings/drawing6.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pivotCache/pivotCacheDefinition6.xml" ContentType="application/vnd.openxmlformats-officedocument.spreadsheetml.pivotCacheDefinition+xml"/>
  <Override PartName="/xl/pivotTables/pivotTable2.xml" ContentType="application/vnd.openxmlformats-officedocument.spreadsheetml.pivotTable+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pivotCache/pivotCacheDefinition4.xml" ContentType="application/vnd.openxmlformats-officedocument.spreadsheetml.pivotCacheDefinition+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Records7.xml" ContentType="application/vnd.openxmlformats-officedocument.spreadsheetml.pivotCacheRecords+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5.xml" ContentType="application/vnd.openxmlformats-officedocument.spreadsheetml.pivotCacheRecords+xml"/>
  <Override PartName="/xl/pivotCache/pivotCacheRecords6.xml" ContentType="application/vnd.openxmlformats-officedocument.spreadsheetml.pivotCacheRecords+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pivotCache/pivotCacheRecords3.xml" ContentType="application/vnd.openxmlformats-officedocument.spreadsheetml.pivotCacheRecords+xml"/>
  <Override PartName="/xl/pivotCache/pivotCacheRecords4.xml" ContentType="application/vnd.openxmlformats-officedocument.spreadsheetml.pivotCacheRecords+xml"/>
  <Override PartName="/xl/sharedStrings.xml" ContentType="application/vnd.openxmlformats-officedocument.spreadsheetml.sharedStrings+xml"/>
  <Override PartName="/xl/drawings/drawing10.xml" ContentType="application/vnd.openxmlformats-officedocument.drawing+xml"/>
  <Override PartName="/xl/pivotTables/pivotTable9.xml" ContentType="application/vnd.openxmlformats-officedocument.spreadsheetml.pivotTable+xml"/>
  <Override PartName="/xl/worksheets/sheet17.xml" ContentType="application/vnd.openxmlformats-officedocument.spreadsheetml.worksheet+xml"/>
  <Override PartName="/xl/worksheets/sheet18.xml" ContentType="application/vnd.openxmlformats-officedocument.spreadsheetml.worksheet+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7.xml" ContentType="application/vnd.openxmlformats-officedocument.spreadsheetml.pivotTable+xml"/>
  <Override PartName="/xl/pivotTables/pivotTable8.xml" ContentType="application/vnd.openxmlformats-officedocument.spreadsheetml.pivotTable+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pivotTables/pivotTable5.xml" ContentType="application/vnd.openxmlformats-officedocument.spreadsheetml.pivotTable+xml"/>
  <Override PartName="/xl/drawings/drawing9.xml" ContentType="application/vnd.openxmlformats-officedocument.drawing+xml"/>
  <Override PartName="/customXml/itemProps2.xml" ContentType="application/vnd.openxmlformats-officedocument.customXmlProperties+xml"/>
  <Override PartName="/xl/worksheets/sheet14.xml" ContentType="application/vnd.openxmlformats-officedocument.spreadsheetml.worksheet+xml"/>
  <Override PartName="/xl/pivotTables/pivotTable3.xml" ContentType="application/vnd.openxmlformats-officedocument.spreadsheetml.pivotTable+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pivotCache/pivotCacheDefinition7.xml" ContentType="application/vnd.openxmlformats-officedocument.spreadsheetml.pivotCacheDefinition+xml"/>
  <Override PartName="/xl/pivotTables/pivotTable1.xml" ContentType="application/vnd.openxmlformats-officedocument.spreadsheetml.pivotTable+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pivotCache/pivotCacheDefinition5.xml" ContentType="application/vnd.openxmlformats-officedocument.spreadsheetml.pivotCacheDefinition+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hidePivotFieldList="1" defaultThemeVersion="124226"/>
  <bookViews>
    <workbookView xWindow="180" yWindow="270" windowWidth="13005" windowHeight="7215" tabRatio="927" activeTab="2"/>
  </bookViews>
  <sheets>
    <sheet name="Main" sheetId="1" r:id="rId1"/>
    <sheet name="Home+SOHO" sheetId="2" r:id="rId2"/>
    <sheet name="SMB+Enterprise" sheetId="3" r:id="rId3"/>
    <sheet name="xSP" sheetId="7" state="hidden" r:id="rId4"/>
    <sheet name="Traffic" sheetId="22" r:id="rId5"/>
    <sheet name="DDoS_Prevention" sheetId="25" r:id="rId6"/>
    <sheet name="Media" sheetId="19" state="hidden" r:id="rId7"/>
    <sheet name="ProductSelector" sheetId="14" state="hidden" r:id="rId8"/>
    <sheet name="ProductComposition" sheetId="16" state="hidden" r:id="rId9"/>
    <sheet name="ProductCompositionMatrix" sheetId="21" r:id="rId10"/>
    <sheet name="Migration" sheetId="23" state="hidden" r:id="rId11"/>
    <sheet name="Comment" sheetId="18" r:id="rId12"/>
    <sheet name="Cover" sheetId="8" r:id="rId13"/>
    <sheet name="SaleListHome+SOHO" sheetId="5" state="hidden" r:id="rId14"/>
    <sheet name="SaleListSMB+Enterprise" sheetId="4" state="hidden" r:id="rId15"/>
    <sheet name="SaleListxSP" sheetId="15" state="hidden" r:id="rId16"/>
    <sheet name="SaleListHostedSecurity" sheetId="24" state="hidden" r:id="rId17"/>
    <sheet name="SaleListMedia" sheetId="20" state="hidden" r:id="rId18"/>
    <sheet name="ProductList" sheetId="11" state="hidden" r:id="rId19"/>
    <sheet name="MigrationList" sheetId="10" state="hidden" r:id="rId20"/>
    <sheet name="Data" sheetId="12" state="hidden" r:id="rId21"/>
  </sheets>
  <definedNames>
    <definedName name="_xlnm._FilterDatabase" localSheetId="19" hidden="1">MigrationList!$A$1:$D$141</definedName>
    <definedName name="_xlnm._FilterDatabase" localSheetId="18" hidden="1">ProductList!$A$1:$N$96</definedName>
    <definedName name="_xlnm._FilterDatabase" localSheetId="13" hidden="1">'SaleListHome+SOHO'!$A$1:$N$1</definedName>
    <definedName name="_xlnm._FilterDatabase" localSheetId="14" hidden="1">'SaleListSMB+Enterprise'!$A$1:$O$1242</definedName>
    <definedName name="_xlnm._FilterDatabase" localSheetId="15" hidden="1">SaleListxSP!$A$1:$M$1</definedName>
    <definedName name="CommentVC">Data!$R$9</definedName>
    <definedName name="CoverVC">Data!$S$9</definedName>
    <definedName name="EnterpriseVC">Data!$I$9</definedName>
    <definedName name="HostedSecurityVC">Data!$L$9</definedName>
    <definedName name="IsPublicVC">Data!$G$9</definedName>
    <definedName name="MediaVC">Data!$M$9</definedName>
    <definedName name="MigrationVC">Data!$Q$9</definedName>
    <definedName name="ProductCompositionMatrixVC">Data!$P$9</definedName>
    <definedName name="ProductCompositionVC">Data!$O$9</definedName>
    <definedName name="ProductSelectorVC">Data!$N$9</definedName>
    <definedName name="PSLicenseType">Data!$A$79:$A$85</definedName>
    <definedName name="PSTerm">Data!$A$72:$A$73</definedName>
    <definedName name="SOHOVC">Data!$H$9</definedName>
    <definedName name="TrafficVC">Data!$K$9</definedName>
    <definedName name="xSPVC">Data!$J$9</definedName>
  </definedNames>
  <calcPr calcId="125725"/>
  <pivotCaches>
    <pivotCache cacheId="22" r:id="rId22"/>
    <pivotCache cacheId="23" r:id="rId23"/>
    <pivotCache cacheId="24" r:id="rId24"/>
    <pivotCache cacheId="25" r:id="rId25"/>
    <pivotCache cacheId="26" r:id="rId26"/>
    <pivotCache cacheId="27" r:id="rId27"/>
    <pivotCache cacheId="28" r:id="rId28"/>
  </pivotCaches>
</workbook>
</file>

<file path=xl/calcChain.xml><?xml version="1.0" encoding="utf-8"?>
<calcChain xmlns="http://schemas.openxmlformats.org/spreadsheetml/2006/main">
  <c r="P19" i="14"/>
  <c r="P18"/>
  <c r="P17"/>
  <c r="P15"/>
  <c r="P14"/>
  <c r="P13"/>
  <c r="P12"/>
  <c r="J19" l="1"/>
  <c r="J17"/>
  <c r="B4" i="12"/>
  <c r="C4"/>
  <c r="L9"/>
  <c r="G14" i="1" s="1"/>
  <c r="C7" i="25"/>
  <c r="A5" i="12"/>
  <c r="A7"/>
  <c r="E16"/>
  <c r="C16"/>
  <c r="M9"/>
  <c r="G15" i="1" s="1"/>
  <c r="E13" i="12"/>
  <c r="E14"/>
  <c r="E15"/>
  <c r="E17"/>
  <c r="C13"/>
  <c r="C14"/>
  <c r="C15"/>
  <c r="C17"/>
  <c r="B89"/>
  <c r="B80"/>
  <c r="B2" s="1"/>
  <c r="B81"/>
  <c r="B82"/>
  <c r="B83"/>
  <c r="B84"/>
  <c r="B85"/>
  <c r="B86"/>
  <c r="B87"/>
  <c r="B88"/>
  <c r="B79"/>
  <c r="A80"/>
  <c r="A81"/>
  <c r="A82"/>
  <c r="A83"/>
  <c r="A84"/>
  <c r="A85"/>
  <c r="A86"/>
  <c r="A87"/>
  <c r="A88"/>
  <c r="A89"/>
  <c r="A79"/>
  <c r="E49"/>
  <c r="E66" s="1"/>
  <c r="AF78" s="1"/>
  <c r="AS78" s="1"/>
  <c r="E65"/>
  <c r="AE78" s="1"/>
  <c r="AR78" s="1"/>
  <c r="E47"/>
  <c r="E64" s="1"/>
  <c r="AD78" s="1"/>
  <c r="AQ78" s="1"/>
  <c r="E46"/>
  <c r="E63"/>
  <c r="AC78" s="1"/>
  <c r="AP78" s="1"/>
  <c r="E45"/>
  <c r="E62" s="1"/>
  <c r="AB78" s="1"/>
  <c r="AO78" s="1"/>
  <c r="E44"/>
  <c r="E61" s="1"/>
  <c r="AA78" s="1"/>
  <c r="AN78" s="1"/>
  <c r="E43"/>
  <c r="E60" s="1"/>
  <c r="Z78" s="1"/>
  <c r="AM78" s="1"/>
  <c r="E42"/>
  <c r="E59"/>
  <c r="Y78" s="1"/>
  <c r="AL78" s="1"/>
  <c r="E41"/>
  <c r="E58" s="1"/>
  <c r="X78" s="1"/>
  <c r="AK78" s="1"/>
  <c r="E40"/>
  <c r="E57" s="1"/>
  <c r="W78" s="1"/>
  <c r="AJ78" s="1"/>
  <c r="E39"/>
  <c r="E56" s="1"/>
  <c r="V78" s="1"/>
  <c r="AI78" s="1"/>
  <c r="E38"/>
  <c r="E55"/>
  <c r="U78" s="1"/>
  <c r="AH78" s="1"/>
  <c r="D24" i="14"/>
  <c r="D4" i="12"/>
  <c r="D12" i="14"/>
  <c r="W17"/>
  <c r="D20"/>
  <c r="B71" i="12"/>
  <c r="D14" i="14"/>
  <c r="H9" i="12"/>
  <c r="G10" i="1" s="1"/>
  <c r="G16"/>
  <c r="S9" i="12"/>
  <c r="G21" i="1" s="1"/>
  <c r="R9" i="12"/>
  <c r="G20" i="1" s="1"/>
  <c r="Q9" i="12"/>
  <c r="G19" i="1" s="1"/>
  <c r="G18"/>
  <c r="O9" i="12"/>
  <c r="G17" i="1" s="1"/>
  <c r="K9" i="12"/>
  <c r="G13" i="1" s="1"/>
  <c r="J9" i="12"/>
  <c r="G12" i="1" s="1"/>
  <c r="I9" i="12"/>
  <c r="G11" i="1" s="1"/>
  <c r="B30" i="8"/>
  <c r="D2" i="12"/>
  <c r="C2"/>
  <c r="T19" i="14"/>
  <c r="K17"/>
  <c r="U19"/>
  <c r="J14" l="1"/>
  <c r="J13"/>
  <c r="J12"/>
  <c r="J18"/>
  <c r="C8" i="22"/>
  <c r="C8" i="23"/>
  <c r="C7" i="3"/>
  <c r="C7" i="16"/>
  <c r="B7" i="1"/>
  <c r="C7" i="21"/>
  <c r="C7" i="2"/>
  <c r="B27" i="8"/>
  <c r="B56"/>
  <c r="C8" i="16"/>
  <c r="C8" i="19"/>
  <c r="B8" i="18"/>
  <c r="C8" i="25"/>
  <c r="C8" i="7"/>
  <c r="C8" i="3"/>
  <c r="C8" i="2"/>
  <c r="C8" i="21"/>
  <c r="B8" i="1"/>
  <c r="C7" i="23"/>
  <c r="C7" i="7"/>
  <c r="B7" i="18"/>
  <c r="C7" i="22"/>
  <c r="B78" i="12"/>
  <c r="C7" i="19"/>
  <c r="C18" i="12"/>
  <c r="E18"/>
  <c r="T17" i="14"/>
  <c r="I17"/>
  <c r="Q17"/>
  <c r="V17"/>
  <c r="U17"/>
  <c r="V20"/>
  <c r="L17"/>
  <c r="O17" s="1"/>
  <c r="Q19"/>
  <c r="I19"/>
  <c r="W20"/>
  <c r="K19"/>
  <c r="N19" s="1"/>
  <c r="L19"/>
  <c r="O19" s="1"/>
  <c r="T20"/>
  <c r="U20"/>
  <c r="E10" i="18"/>
  <c r="V19" i="14"/>
  <c r="W19"/>
  <c r="N17"/>
  <c r="T13" l="1"/>
  <c r="I13" s="1"/>
  <c r="T14"/>
  <c r="I14" s="1"/>
  <c r="J15"/>
  <c r="T15" s="1"/>
  <c r="T12"/>
  <c r="I12" s="1"/>
  <c r="Q18"/>
  <c r="K18"/>
  <c r="N18" s="1"/>
  <c r="W18"/>
  <c r="V18"/>
  <c r="U18"/>
  <c r="I18"/>
  <c r="L18"/>
  <c r="O18" s="1"/>
  <c r="T18"/>
  <c r="W14" l="1"/>
  <c r="V14"/>
  <c r="L14" s="1"/>
  <c r="O14" s="1"/>
  <c r="U14"/>
  <c r="K14" s="1"/>
  <c r="V13"/>
  <c r="L13" s="1"/>
  <c r="O13" s="1"/>
  <c r="U13"/>
  <c r="K13" s="1"/>
  <c r="W13"/>
  <c r="U12"/>
  <c r="K12" s="1"/>
  <c r="V12"/>
  <c r="L12" s="1"/>
  <c r="O12" s="1"/>
  <c r="W12"/>
  <c r="L15"/>
  <c r="O15" s="1"/>
  <c r="K15"/>
  <c r="N15" s="1"/>
  <c r="U15"/>
  <c r="I15"/>
  <c r="Q15"/>
  <c r="W15"/>
  <c r="V15"/>
  <c r="N14" l="1"/>
  <c r="Q14"/>
  <c r="N13"/>
  <c r="Q13"/>
  <c r="N12"/>
  <c r="Q12" l="1"/>
</calcChain>
</file>

<file path=xl/comments1.xml><?xml version="1.0" encoding="utf-8"?>
<comments xmlns="http://schemas.openxmlformats.org/spreadsheetml/2006/main">
  <authors>
    <author>Buyakin</author>
  </authors>
  <commentList>
    <comment ref="K21" authorId="0">
      <text>
        <r>
          <rPr>
            <sz val="8"/>
            <color indexed="81"/>
            <rFont val="Tahoma"/>
            <family val="2"/>
            <charset val="204"/>
          </rPr>
          <t>Use product selector to calculate the number of licenses of various products depending on the number of objects to be protected by Kaspersky products.</t>
        </r>
      </text>
    </comment>
  </commentList>
</comments>
</file>

<file path=xl/sharedStrings.xml><?xml version="1.0" encoding="utf-8"?>
<sst xmlns="http://schemas.openxmlformats.org/spreadsheetml/2006/main" count="19118" uniqueCount="2276">
  <si>
    <t>KL4713LAKFR</t>
  </si>
  <si>
    <t>KL4713LA*FR</t>
  </si>
  <si>
    <t>KL4713LAKDW</t>
  </si>
  <si>
    <t>KL4713LA*DW</t>
  </si>
  <si>
    <t>KL4713LAKFQ</t>
  </si>
  <si>
    <t>KL4713LA*FQ</t>
  </si>
  <si>
    <t>KL4713LAKDE</t>
  </si>
  <si>
    <t>KL4713LA*DE</t>
  </si>
  <si>
    <t>KL4713LAKFE</t>
  </si>
  <si>
    <t>KL4713LA*FE</t>
  </si>
  <si>
    <t>KL4713LAKDQ</t>
  </si>
  <si>
    <t>KL4713LA*DQ</t>
  </si>
  <si>
    <t>KL4713LAKDR</t>
  </si>
  <si>
    <t>KL4713LA*DR</t>
  </si>
  <si>
    <t>KL4713LAKDS</t>
  </si>
  <si>
    <t>KL4713LA*DS</t>
  </si>
  <si>
    <t>KL4713LAKFS</t>
  </si>
  <si>
    <t>KL4713LA*FS</t>
  </si>
  <si>
    <t>KL4713LAKFW</t>
  </si>
  <si>
    <t>KL4713LA*FW</t>
  </si>
  <si>
    <t>KL4713LAMFR</t>
  </si>
  <si>
    <t>KL4713LAMDW</t>
  </si>
  <si>
    <t>KL4713LAMFQ</t>
  </si>
  <si>
    <t>KL4713LAMDE</t>
  </si>
  <si>
    <t>KL4713LAMFE</t>
  </si>
  <si>
    <t>KL4713LAMDQ</t>
  </si>
  <si>
    <t>KL4713LAMDR</t>
  </si>
  <si>
    <t>KL4713LAMDS</t>
  </si>
  <si>
    <t>KL4713LAMFS</t>
  </si>
  <si>
    <t>KL4713LAMFW</t>
  </si>
  <si>
    <t>KL4713LANFR</t>
  </si>
  <si>
    <t>KL4713LANDW</t>
  </si>
  <si>
    <t>KL4713LANFQ</t>
  </si>
  <si>
    <t>KL4713LANDE</t>
  </si>
  <si>
    <t>KL4713LANFE</t>
  </si>
  <si>
    <t>KL4713LANDQ</t>
  </si>
  <si>
    <t>KL4713LANDR</t>
  </si>
  <si>
    <t>KL4713LANDS</t>
  </si>
  <si>
    <t>KL4713LANFS</t>
  </si>
  <si>
    <t>KL4713LANFW</t>
  </si>
  <si>
    <t>KL4713LAPFR</t>
  </si>
  <si>
    <t>KL4713LAPDW</t>
  </si>
  <si>
    <t>KL4713LAPFQ</t>
  </si>
  <si>
    <t>KL4713LAPDE</t>
  </si>
  <si>
    <t>KL4713LAPFE</t>
  </si>
  <si>
    <t>KL4713LAPDQ</t>
  </si>
  <si>
    <t>KL4713LAPDR</t>
  </si>
  <si>
    <t>KL4713LAPDS</t>
  </si>
  <si>
    <t>KL4713LAPFS</t>
  </si>
  <si>
    <t>KL4713LAPFW</t>
  </si>
  <si>
    <t>KL4713LAQFR</t>
  </si>
  <si>
    <t>KL4713LAQDW</t>
  </si>
  <si>
    <t>KL4713LAQFQ</t>
  </si>
  <si>
    <t>KL4713LAQDE</t>
  </si>
  <si>
    <t>KL4713LAQFE</t>
  </si>
  <si>
    <t>KL4713LAQDQ</t>
  </si>
  <si>
    <t>KL4713LAQDR</t>
  </si>
  <si>
    <t>KL4713LAQDS</t>
  </si>
  <si>
    <t>KL4713LAQFS</t>
  </si>
  <si>
    <t>KL4713LAQFW</t>
  </si>
  <si>
    <t>KL4713LARFR</t>
  </si>
  <si>
    <t>KL4713LARDW</t>
  </si>
  <si>
    <t>KL4713LARFQ</t>
  </si>
  <si>
    <t>KL4713LARDE</t>
  </si>
  <si>
    <t>KL4713LARFE</t>
  </si>
  <si>
    <t>KL4713LARDQ</t>
  </si>
  <si>
    <t>KL4713LARDR</t>
  </si>
  <si>
    <t>KL4713LARDS</t>
  </si>
  <si>
    <t>KL4713LARFS</t>
  </si>
  <si>
    <t>KL4713LARFW</t>
  </si>
  <si>
    <t>KL4713LASFR</t>
  </si>
  <si>
    <t>KL4713LASDW</t>
  </si>
  <si>
    <t>KL4713LASFQ</t>
  </si>
  <si>
    <t>KL4713LASDE</t>
  </si>
  <si>
    <t>KL4713LASFE</t>
  </si>
  <si>
    <t>KL4713LASDQ</t>
  </si>
  <si>
    <t>KL4713LASDR</t>
  </si>
  <si>
    <t>KL4713LASDS</t>
  </si>
  <si>
    <t>KL4713LASFS</t>
  </si>
  <si>
    <t>KL4713LASFW</t>
  </si>
  <si>
    <t>KL4713LATFR</t>
  </si>
  <si>
    <t>KL4713LATDW</t>
  </si>
  <si>
    <t>KL4713LATFQ</t>
  </si>
  <si>
    <t>KL4713LATDE</t>
  </si>
  <si>
    <t>KL4713LATFE</t>
  </si>
  <si>
    <t>KL4713LATDQ</t>
  </si>
  <si>
    <t>KL4713LATDR</t>
  </si>
  <si>
    <t>KL4713LATDS</t>
  </si>
  <si>
    <t>KL4713LATFS</t>
  </si>
  <si>
    <t>KL4713LATFW</t>
  </si>
  <si>
    <t>2Dt</t>
  </si>
  <si>
    <t>KL4313LAKDQ</t>
  </si>
  <si>
    <t>KL4313LA*DQ</t>
  </si>
  <si>
    <t>KL4313LAKFQ</t>
  </si>
  <si>
    <t>KL4313LA*FQ</t>
  </si>
  <si>
    <t>KL4313LAKFW</t>
  </si>
  <si>
    <t>KL4313LA*FW</t>
  </si>
  <si>
    <t>KL4313LAKDE</t>
  </si>
  <si>
    <t>KL4313LA*DE</t>
  </si>
  <si>
    <t>KL4313LAKFE</t>
  </si>
  <si>
    <t>KL4313LA*FE</t>
  </si>
  <si>
    <t>KL4313LAKDW</t>
  </si>
  <si>
    <t>KL4313LA*DW</t>
  </si>
  <si>
    <t>KL4313LAKDR</t>
  </si>
  <si>
    <t>KL4313LA*DR</t>
  </si>
  <si>
    <t>KL4313LAKFR</t>
  </si>
  <si>
    <t>KL4313LA*FR</t>
  </si>
  <si>
    <t>KL4313LAKFS</t>
  </si>
  <si>
    <t>KL4313LA*FS</t>
  </si>
  <si>
    <t>KL4313LAKDS</t>
  </si>
  <si>
    <t>KL4313LA*DS</t>
  </si>
  <si>
    <t>KL4313LAMDQ</t>
  </si>
  <si>
    <t>KL4313LAMFQ</t>
  </si>
  <si>
    <t>KL4313LAMFW</t>
  </si>
  <si>
    <t>KL4313LAMDE</t>
  </si>
  <si>
    <t>KL4313LAMFE</t>
  </si>
  <si>
    <t>KL4313LAMDW</t>
  </si>
  <si>
    <t>KL4313LAMDR</t>
  </si>
  <si>
    <t>KL4313LAMFR</t>
  </si>
  <si>
    <t>KL4313LAMFS</t>
  </si>
  <si>
    <t>KL4313LAMDS</t>
  </si>
  <si>
    <t>KL4313LANDQ</t>
  </si>
  <si>
    <t>KL4313LANFQ</t>
  </si>
  <si>
    <t>KL4313LANFW</t>
  </si>
  <si>
    <t>KL4313LANDE</t>
  </si>
  <si>
    <t>KL4313LANFE</t>
  </si>
  <si>
    <t>KL4313LANDW</t>
  </si>
  <si>
    <t>KL4313LANDR</t>
  </si>
  <si>
    <t>KL4313LANFR</t>
  </si>
  <si>
    <t>KL4313LANFS</t>
  </si>
  <si>
    <t>KL4313LANDS</t>
  </si>
  <si>
    <t>KL4313LAPDQ</t>
  </si>
  <si>
    <t>KL4313LAPFQ</t>
  </si>
  <si>
    <t>KL4313LAPFW</t>
  </si>
  <si>
    <t>KL4313LAPDE</t>
  </si>
  <si>
    <t>KL4313LAPFE</t>
  </si>
  <si>
    <t>KL4313LAPDW</t>
  </si>
  <si>
    <t>KL4313LAPDR</t>
  </si>
  <si>
    <t>KL4313LAPFR</t>
  </si>
  <si>
    <t>KL4313LAPFS</t>
  </si>
  <si>
    <t>KL4313LAPDS</t>
  </si>
  <si>
    <t>KL4313LAQDQ</t>
  </si>
  <si>
    <t>KL4313LAQFQ</t>
  </si>
  <si>
    <t>KL4313LAQFW</t>
  </si>
  <si>
    <t>KL4313LAQDE</t>
  </si>
  <si>
    <t>KL4313LAQFE</t>
  </si>
  <si>
    <t>KL4313LAQDW</t>
  </si>
  <si>
    <t>KL4313LAQDR</t>
  </si>
  <si>
    <t>KL4313LAQFR</t>
  </si>
  <si>
    <t>KL4313LAQFS</t>
  </si>
  <si>
    <t>KL4313LAQDS</t>
  </si>
  <si>
    <t>KL4313LARDQ</t>
  </si>
  <si>
    <t>KL4313LARFQ</t>
  </si>
  <si>
    <t>KL4313LARFW</t>
  </si>
  <si>
    <t>KL4313LARDE</t>
  </si>
  <si>
    <t>KL4313LARFE</t>
  </si>
  <si>
    <t>KL4313LARDW</t>
  </si>
  <si>
    <t>KL4313LARDR</t>
  </si>
  <si>
    <t>KL4313LARFR</t>
  </si>
  <si>
    <t>KL4313LARFS</t>
  </si>
  <si>
    <t>KL4313LARDS</t>
  </si>
  <si>
    <t>KL4313LASDQ</t>
  </si>
  <si>
    <t>KL4313LASFQ</t>
  </si>
  <si>
    <t>KL4313LASFW</t>
  </si>
  <si>
    <t>KL4313LASDE</t>
  </si>
  <si>
    <t>KL4313LASFE</t>
  </si>
  <si>
    <t>KL4313LASDW</t>
  </si>
  <si>
    <t>KL4313LASDR</t>
  </si>
  <si>
    <t>KL4313LASFR</t>
  </si>
  <si>
    <t>KL4313LASFS</t>
  </si>
  <si>
    <t>KL4313LASDS</t>
  </si>
  <si>
    <t>KL4313LATDQ</t>
  </si>
  <si>
    <t>KL4313LATFQ</t>
  </si>
  <si>
    <t>KL4313LATFW</t>
  </si>
  <si>
    <t>KL4313LATDE</t>
  </si>
  <si>
    <t>KL4313LATFE</t>
  </si>
  <si>
    <t>KL4313LATDW</t>
  </si>
  <si>
    <t>KL4313LATDR</t>
  </si>
  <si>
    <t>KL4313LATFR</t>
  </si>
  <si>
    <t>KL4313LATFS</t>
  </si>
  <si>
    <t>KL4313LATDS</t>
  </si>
  <si>
    <t>KL4413LAKDQ</t>
  </si>
  <si>
    <t>KL4413LA*DQ</t>
  </si>
  <si>
    <t>KL4413LAKFQ</t>
  </si>
  <si>
    <t>KL4413LA*FQ</t>
  </si>
  <si>
    <t>KL4413LAKDE</t>
  </si>
  <si>
    <t>KL4413LA*DE</t>
  </si>
  <si>
    <t>KL4413LAKFE</t>
  </si>
  <si>
    <t>KL4413LA*FE</t>
  </si>
  <si>
    <t>KL4413LAKFW</t>
  </si>
  <si>
    <t>KL4413LA*FW</t>
  </si>
  <si>
    <t>KL4413LAKDR</t>
  </si>
  <si>
    <t>KL4413LA*DR</t>
  </si>
  <si>
    <t>KL4413LAKFR</t>
  </si>
  <si>
    <t>KL4413LA*FR</t>
  </si>
  <si>
    <t>KL4413LAKDS</t>
  </si>
  <si>
    <t>KL4413LA*DS</t>
  </si>
  <si>
    <t>KL4413LAKFS</t>
  </si>
  <si>
    <t>KL4413LA*FS</t>
  </si>
  <si>
    <t>KL4413LAKDW</t>
  </si>
  <si>
    <t>KL4413LA*DW</t>
  </si>
  <si>
    <t>KL4413LAMDQ</t>
  </si>
  <si>
    <t>KL4413LAMFQ</t>
  </si>
  <si>
    <t>KL4413LAMDE</t>
  </si>
  <si>
    <t>KL4413LAMFE</t>
  </si>
  <si>
    <t>KL4413LAMFW</t>
  </si>
  <si>
    <t>KL4413LAMDR</t>
  </si>
  <si>
    <t>KL4413LAMFR</t>
  </si>
  <si>
    <t>KL4413LAMDS</t>
  </si>
  <si>
    <t>KL4413LAMFS</t>
  </si>
  <si>
    <t>KL4413LAMDW</t>
  </si>
  <si>
    <t>KL4413LANDQ</t>
  </si>
  <si>
    <t>KL4413LANFQ</t>
  </si>
  <si>
    <t>KL4413LANDE</t>
  </si>
  <si>
    <t>KL4413LANFE</t>
  </si>
  <si>
    <t>KL4413LANFW</t>
  </si>
  <si>
    <t>KL4413LANDR</t>
  </si>
  <si>
    <t>KL4413LANFR</t>
  </si>
  <si>
    <t>KL4413LANDS</t>
  </si>
  <si>
    <t>KL4413LANFS</t>
  </si>
  <si>
    <t>KL4413LANDW</t>
  </si>
  <si>
    <t>KL4413LAPDQ</t>
  </si>
  <si>
    <t>KL4413LAPFQ</t>
  </si>
  <si>
    <t>KL4413LAPDE</t>
  </si>
  <si>
    <t>KL4413LAPFE</t>
  </si>
  <si>
    <t>KL4413LAPFW</t>
  </si>
  <si>
    <t>KL4413LAPDR</t>
  </si>
  <si>
    <t>KL4413LAPFR</t>
  </si>
  <si>
    <t>KL4413LAPDS</t>
  </si>
  <si>
    <t>F221: Kaspersky Anti-Virus for Unix Mail Server (traffic limited)</t>
  </si>
  <si>
    <t>KL4413LAPFS</t>
  </si>
  <si>
    <t>KL4413LAPDW</t>
  </si>
  <si>
    <t>KL4413LAQDQ</t>
  </si>
  <si>
    <t>KL4413LAQFQ</t>
  </si>
  <si>
    <t>KL4413LAQDE</t>
  </si>
  <si>
    <t>KL4413LAQFE</t>
  </si>
  <si>
    <t>KL4413LAQFW</t>
  </si>
  <si>
    <t>KL4413LAQDR</t>
  </si>
  <si>
    <t>KL4413LAQFR</t>
  </si>
  <si>
    <t>KL4413LAQDS</t>
  </si>
  <si>
    <t>KL4413LAQFS</t>
  </si>
  <si>
    <t>KL4413LAQDW</t>
  </si>
  <si>
    <t>KL4413LARDQ</t>
  </si>
  <si>
    <t>KL4413LARFQ</t>
  </si>
  <si>
    <t>KL4413LARDE</t>
  </si>
  <si>
    <t>KL4413LARFE</t>
  </si>
  <si>
    <t>KL4413LARFW</t>
  </si>
  <si>
    <t>KL4413LARDR</t>
  </si>
  <si>
    <t>KL4413LARFR</t>
  </si>
  <si>
    <t>KL4413LARDS</t>
  </si>
  <si>
    <t>KL4413LARFS</t>
  </si>
  <si>
    <t>KL4413LARDW</t>
  </si>
  <si>
    <t>KL4413LASDQ</t>
  </si>
  <si>
    <t>KL4413LASFQ</t>
  </si>
  <si>
    <t>KL4413LASDE</t>
  </si>
  <si>
    <t>KL4413LASFE</t>
  </si>
  <si>
    <t>KL4413LASFW</t>
  </si>
  <si>
    <t>KL4413LASDR</t>
  </si>
  <si>
    <t>KL4413LASFR</t>
  </si>
  <si>
    <t>KL4413LASDS</t>
  </si>
  <si>
    <t>KL4413LASFS</t>
  </si>
  <si>
    <t>KL4413LASDW</t>
  </si>
  <si>
    <t>KL4413LATDQ</t>
  </si>
  <si>
    <t>KL4413LATFQ</t>
  </si>
  <si>
    <t>KL4413LATDE</t>
  </si>
  <si>
    <t>KL4413LATFE</t>
  </si>
  <si>
    <t>KL4413LATFW</t>
  </si>
  <si>
    <t>KL4413LATDR</t>
  </si>
  <si>
    <t>KL4413LATFR</t>
  </si>
  <si>
    <t>KL4413LATDS</t>
  </si>
  <si>
    <t>KL4413LATFS</t>
  </si>
  <si>
    <t>KL4413LATDW</t>
  </si>
  <si>
    <t>KL5111LQKDW</t>
  </si>
  <si>
    <t>KL5111LQ*DW</t>
  </si>
  <si>
    <t>KL5111LQKFS</t>
  </si>
  <si>
    <t>KL5111LQ*FS</t>
  </si>
  <si>
    <t>KL5111LQKDS</t>
  </si>
  <si>
    <t>KL5111LQ*DS</t>
  </si>
  <si>
    <t>KL5111LQKFR</t>
  </si>
  <si>
    <t>KL5111LQ*FR</t>
  </si>
  <si>
    <t>KL5111LQKDR</t>
  </si>
  <si>
    <t>KL5111LQ*DR</t>
  </si>
  <si>
    <t>KL5111LQKFW</t>
  </si>
  <si>
    <t>KL5111LQ*FW</t>
  </si>
  <si>
    <t>KL5711LQKDW</t>
  </si>
  <si>
    <t>KL5711LQ*DW</t>
  </si>
  <si>
    <t>KL5711LQKFW</t>
  </si>
  <si>
    <t>KL5711LQ*FW</t>
  </si>
  <si>
    <t>KL5711LQKDR</t>
  </si>
  <si>
    <t>KL5711LQ*DR</t>
  </si>
  <si>
    <t>KL5711LQKFR</t>
  </si>
  <si>
    <t>KL5711LQ*FR</t>
  </si>
  <si>
    <t>KL5711LQKFS</t>
  </si>
  <si>
    <t>KL5711LQ*FS</t>
  </si>
  <si>
    <t>KL5711LQKDS</t>
  </si>
  <si>
    <t>KL5711LQ*DS</t>
  </si>
  <si>
    <t>KL5811LQKFW</t>
  </si>
  <si>
    <t>KL5811LQ*FW</t>
  </si>
  <si>
    <t>KL5811LQKFR</t>
  </si>
  <si>
    <t>KL5811LQ*FR</t>
  </si>
  <si>
    <t>KL5811LQKDW</t>
  </si>
  <si>
    <t>KL5811LQ*DW</t>
  </si>
  <si>
    <t>KL5811LQKDS</t>
  </si>
  <si>
    <t>KL5811LQ*DS</t>
  </si>
  <si>
    <t>KL5811LQKFS</t>
  </si>
  <si>
    <t>KL5811LQ*FS</t>
  </si>
  <si>
    <t>KL5811LQKDR</t>
  </si>
  <si>
    <t>KL5811LQ*DR</t>
  </si>
  <si>
    <t>KL5111LQMDW</t>
  </si>
  <si>
    <t>KL5111LQMFS</t>
  </si>
  <si>
    <t>KL5111LQMDS</t>
  </si>
  <si>
    <t>KL5111LQMFR</t>
  </si>
  <si>
    <t>KL5111LQMDR</t>
  </si>
  <si>
    <t>KL5111LQMFW</t>
  </si>
  <si>
    <t>KL5711LQMDW</t>
  </si>
  <si>
    <t>KL5711LQMFW</t>
  </si>
  <si>
    <t>KL5711LQMDR</t>
  </si>
  <si>
    <t>KL5711LQMFR</t>
  </si>
  <si>
    <t>KL5711LQMFS</t>
  </si>
  <si>
    <t>KL5711LQMDS</t>
  </si>
  <si>
    <t>KL5811LQMFW</t>
  </si>
  <si>
    <t>KL5811LQMFR</t>
  </si>
  <si>
    <t>KL5811LQMDW</t>
  </si>
  <si>
    <t>KL5811LQMDS</t>
  </si>
  <si>
    <t>KL5811LQMFS</t>
  </si>
  <si>
    <t>KL5811LQMDR</t>
  </si>
  <si>
    <t>KL5111LQNDW</t>
  </si>
  <si>
    <t>KL5111LQNFS</t>
  </si>
  <si>
    <t>KL5111LQNDS</t>
  </si>
  <si>
    <t>KL5111LQNFR</t>
  </si>
  <si>
    <t>KL5111LQNDR</t>
  </si>
  <si>
    <t>KL5111LQNFW</t>
  </si>
  <si>
    <t>KL5711LQNDW</t>
  </si>
  <si>
    <t>KL5711LQNFW</t>
  </si>
  <si>
    <t>KL5711LQNDR</t>
  </si>
  <si>
    <t>KL5711LQNFR</t>
  </si>
  <si>
    <t>KL5711LQNFS</t>
  </si>
  <si>
    <t>KL5711LQNDS</t>
  </si>
  <si>
    <t>KL5811LQNFW</t>
  </si>
  <si>
    <t>KL5811LQNFR</t>
  </si>
  <si>
    <t>KL5811LQNDW</t>
  </si>
  <si>
    <t>KL5811LQNDS</t>
  </si>
  <si>
    <t>KL5811LQNFS</t>
  </si>
  <si>
    <t>KL5811LQNDR</t>
  </si>
  <si>
    <t>KL5111LQPDW</t>
  </si>
  <si>
    <t>KL5111LQPFS</t>
  </si>
  <si>
    <t>KL5111LQPDS</t>
  </si>
  <si>
    <t>KL5111LQPFR</t>
  </si>
  <si>
    <t>KL5111LQPDR</t>
  </si>
  <si>
    <t>KL5111LQPFW</t>
  </si>
  <si>
    <t>KL5711LQPDW</t>
  </si>
  <si>
    <t>KL5711LQPFW</t>
  </si>
  <si>
    <t>KL5711LQPDR</t>
  </si>
  <si>
    <t>KL5711LQPFR</t>
  </si>
  <si>
    <t>KL5711LQPFS</t>
  </si>
  <si>
    <t>KL5711LQPDS</t>
  </si>
  <si>
    <t>KL5811LQPFW</t>
  </si>
  <si>
    <t>KL5811LQPFR</t>
  </si>
  <si>
    <t>KL5811LQPDW</t>
  </si>
  <si>
    <t>KL5811LQPDS</t>
  </si>
  <si>
    <t>KL5811LQPFS</t>
  </si>
  <si>
    <t>KL5811LQPDR</t>
  </si>
  <si>
    <t>KL5111LQQDW</t>
  </si>
  <si>
    <t>KL5111LQQFS</t>
  </si>
  <si>
    <t>KL5111LQQDS</t>
  </si>
  <si>
    <t>KL5111LQQFR</t>
  </si>
  <si>
    <t>KL5111LQQDR</t>
  </si>
  <si>
    <t>KL5111LQQFW</t>
  </si>
  <si>
    <t>KL5711LQQDW</t>
  </si>
  <si>
    <t>KL5711LQQFW</t>
  </si>
  <si>
    <t>KL5711LQQDR</t>
  </si>
  <si>
    <t>KL5711LQQFR</t>
  </si>
  <si>
    <t>KL5711LQQFS</t>
  </si>
  <si>
    <t>KL5711LQQDS</t>
  </si>
  <si>
    <t>KL5811LQQFW</t>
  </si>
  <si>
    <t>KL5811LQQFR</t>
  </si>
  <si>
    <t>KL5811LQQDW</t>
  </si>
  <si>
    <t>KL5811LQQDS</t>
  </si>
  <si>
    <t>KL5811LQQFS</t>
  </si>
  <si>
    <t>KL5811LQQDR</t>
  </si>
  <si>
    <t>KL5111LQRDW</t>
  </si>
  <si>
    <t>KL5111LQRFS</t>
  </si>
  <si>
    <t>KL5111LQRDS</t>
  </si>
  <si>
    <t>KL5111LQRFR</t>
  </si>
  <si>
    <t>KL5111LQRDR</t>
  </si>
  <si>
    <t>KL5111LQRFW</t>
  </si>
  <si>
    <t>KL5711LQRDW</t>
  </si>
  <si>
    <t>KL5711LQRFW</t>
  </si>
  <si>
    <t>KL5711LQRDR</t>
  </si>
  <si>
    <t>KL5711LQRFR</t>
  </si>
  <si>
    <t>KL5711LQRFS</t>
  </si>
  <si>
    <t>KL5711LQRDS</t>
  </si>
  <si>
    <t>KL5811LQRFW</t>
  </si>
  <si>
    <t>KL5811LQRFR</t>
  </si>
  <si>
    <t>KL5811LQRDW</t>
  </si>
  <si>
    <t>KL5811LQRDS</t>
  </si>
  <si>
    <t>KL5811LQRFS</t>
  </si>
  <si>
    <t>KL5811LQRDR</t>
  </si>
  <si>
    <t>KL5111LQSDW</t>
  </si>
  <si>
    <t>KL5111LQSFS</t>
  </si>
  <si>
    <t>KL5111LQSDS</t>
  </si>
  <si>
    <t>KL5111LQSFR</t>
  </si>
  <si>
    <t>KL5111LQSDR</t>
  </si>
  <si>
    <t>KL5111LQSFW</t>
  </si>
  <si>
    <t>KL5711LQSDW</t>
  </si>
  <si>
    <t>KL5711LQSFW</t>
  </si>
  <si>
    <t>KL5711LQSDR</t>
  </si>
  <si>
    <t>KL5711LQSFR</t>
  </si>
  <si>
    <t>KL5711LQSFS</t>
  </si>
  <si>
    <t>KL5711LQSDS</t>
  </si>
  <si>
    <t>KL5811LQSFW</t>
  </si>
  <si>
    <t>KL5811LQSFR</t>
  </si>
  <si>
    <t>KL5811LQSDW</t>
  </si>
  <si>
    <t>KL5811LQSDS</t>
  </si>
  <si>
    <t>KL5811LQSFS</t>
  </si>
  <si>
    <t>KL5811LQSDR</t>
  </si>
  <si>
    <t>KL5111LQTDW</t>
  </si>
  <si>
    <t>KL5111LQTFS</t>
  </si>
  <si>
    <t>KL5111LQTDS</t>
  </si>
  <si>
    <t>KL5111LQTFR</t>
  </si>
  <si>
    <t>KL5111LQTDR</t>
  </si>
  <si>
    <t>KL5111LQTFW</t>
  </si>
  <si>
    <t>KL5711LQTDW</t>
  </si>
  <si>
    <t>KL5711LQTFW</t>
  </si>
  <si>
    <t>KL5711LQTDR</t>
  </si>
  <si>
    <t>KL5711LQTFR</t>
  </si>
  <si>
    <t>KL5711LQTFS</t>
  </si>
  <si>
    <t>KL5711LQTDS</t>
  </si>
  <si>
    <t>KL5811LQTFW</t>
  </si>
  <si>
    <t>KL5811LQTFR</t>
  </si>
  <si>
    <t>KL5811LQTDW</t>
  </si>
  <si>
    <t>KL5811LQTDS</t>
  </si>
  <si>
    <t>KL5811LQTFS</t>
  </si>
  <si>
    <t>KL5811LQTDR</t>
  </si>
  <si>
    <t>KL5111LQUDW</t>
  </si>
  <si>
    <t>KL5111LQUFS</t>
  </si>
  <si>
    <t>KL5111LQUDS</t>
  </si>
  <si>
    <t>KL5111LQUFR</t>
  </si>
  <si>
    <t>KL5111LQUDR</t>
  </si>
  <si>
    <t>KL5111LQUFW</t>
  </si>
  <si>
    <t>KL5711LQUDW</t>
  </si>
  <si>
    <t>KL5711LQUFW</t>
  </si>
  <si>
    <t>KL5711LQUDR</t>
  </si>
  <si>
    <t>KL5711LQUFR</t>
  </si>
  <si>
    <t>KL5711LQUFS</t>
  </si>
  <si>
    <t>KL5711LQUDS</t>
  </si>
  <si>
    <t>KL5811LQUFW</t>
  </si>
  <si>
    <t>KL5811LQUFR</t>
  </si>
  <si>
    <t>KL5811LQUDW</t>
  </si>
  <si>
    <t>KL5811LQUDS</t>
  </si>
  <si>
    <t>KL5811LQUFS</t>
  </si>
  <si>
    <t>KL5811LQUDR</t>
  </si>
  <si>
    <t>KL5111LQVDW</t>
  </si>
  <si>
    <t>KL5111LQVFS</t>
  </si>
  <si>
    <t>KL5111LQVDS</t>
  </si>
  <si>
    <t>KL5111LQVFR</t>
  </si>
  <si>
    <t>KL5111LQVDR</t>
  </si>
  <si>
    <t>KL5111LQVFW</t>
  </si>
  <si>
    <t>KL5711LQVDW</t>
  </si>
  <si>
    <t>KL5711LQVFW</t>
  </si>
  <si>
    <t>KL5711LQVDR</t>
  </si>
  <si>
    <t>KL5711LQVFR</t>
  </si>
  <si>
    <t>KL5711LQVFS</t>
  </si>
  <si>
    <t>KL5711LQVDS</t>
  </si>
  <si>
    <t>KL5811LQVFW</t>
  </si>
  <si>
    <t>KL5811LQVFR</t>
  </si>
  <si>
    <t>KL5811LQVDW</t>
  </si>
  <si>
    <t>KL5811LQVDS</t>
  </si>
  <si>
    <t>KL5811LQVFS</t>
  </si>
  <si>
    <t>KL5811LQVDR</t>
  </si>
  <si>
    <t>KL8190LNZZZ</t>
  </si>
  <si>
    <t>KL8190LNZ**</t>
  </si>
  <si>
    <t>KL8051LMZZZ</t>
  </si>
  <si>
    <t>KL8051LMZ**</t>
  </si>
  <si>
    <t>KL4213LCAFS</t>
  </si>
  <si>
    <t>KL4213LCAFR</t>
  </si>
  <si>
    <t>KL4215LCAFS</t>
  </si>
  <si>
    <t>KL4215LCAFR</t>
  </si>
  <si>
    <t>KL4213LCAFE</t>
  </si>
  <si>
    <t>KL4213LCA**</t>
  </si>
  <si>
    <t>KL4215LCA**</t>
  </si>
  <si>
    <t>Band M: 150-199</t>
  </si>
  <si>
    <t>150-199TrafficD</t>
  </si>
  <si>
    <t>Band N: 200-249</t>
  </si>
  <si>
    <t>200-249TrafficD</t>
  </si>
  <si>
    <t>Band P: 250-499</t>
  </si>
  <si>
    <t>250-499TrafficD</t>
  </si>
  <si>
    <t>Band Q: 500-999</t>
  </si>
  <si>
    <t>500-999TrafficD</t>
  </si>
  <si>
    <t>Band R: 1000-1499</t>
  </si>
  <si>
    <t>1000-1499TrafficD</t>
  </si>
  <si>
    <t>Band S: 1500-2499</t>
  </si>
  <si>
    <t>1500-2499TrafficD</t>
  </si>
  <si>
    <t>Band T: 2500-4999</t>
  </si>
  <si>
    <t>2500-4999TrafficD</t>
  </si>
  <si>
    <t>Band U: 5000-9999</t>
  </si>
  <si>
    <t>5000-9999TrafficD</t>
  </si>
  <si>
    <t>Band V: 10000+</t>
  </si>
  <si>
    <t>10000+TrafficD</t>
  </si>
  <si>
    <t>Media Pack</t>
  </si>
  <si>
    <t>Band Z: 1</t>
  </si>
  <si>
    <t xml:space="preserve">   Kaspersky Open Space Security</t>
  </si>
  <si>
    <t>Manual</t>
  </si>
  <si>
    <t xml:space="preserve">   Kaspersky Open Space Security Media pack</t>
  </si>
  <si>
    <t>1User</t>
  </si>
  <si>
    <t>НЕ ОБЛАГАЮТСЯ</t>
  </si>
  <si>
    <t>Table of contents</t>
  </si>
  <si>
    <t>Price list</t>
  </si>
  <si>
    <t>xSP</t>
  </si>
  <si>
    <t>Product Selector</t>
  </si>
  <si>
    <t>Product Composition</t>
  </si>
  <si>
    <t>Migration</t>
  </si>
  <si>
    <t>Comment</t>
  </si>
  <si>
    <t>Cover</t>
  </si>
  <si>
    <t>ADDRESS:</t>
  </si>
  <si>
    <t>MAIL:</t>
  </si>
  <si>
    <t>APPLICABILITY</t>
  </si>
  <si>
    <t>EFFECTIVE SINCE</t>
  </si>
  <si>
    <t>Addess</t>
  </si>
  <si>
    <t>Euro</t>
  </si>
  <si>
    <t>excluding</t>
  </si>
  <si>
    <t>G</t>
  </si>
  <si>
    <t>Germany</t>
  </si>
  <si>
    <t>Kaspersky Lab France. 2, Rue Joseph Monier, 92500 Rueil Malmaison, France</t>
  </si>
  <si>
    <t>F</t>
  </si>
  <si>
    <t>France</t>
  </si>
  <si>
    <t>Kaspersky Lab UK. Culham Innovation Centre, D5 Culham Science Centre, Abingdon OX14 3DB, United Kingdom</t>
  </si>
  <si>
    <t>GBP</t>
  </si>
  <si>
    <t>U</t>
  </si>
  <si>
    <t>UK</t>
  </si>
  <si>
    <t>Kaspersky Lab. 10 Geroev Panfilovtsev St. Moscow, 125363</t>
  </si>
  <si>
    <t>X</t>
  </si>
  <si>
    <t>European</t>
  </si>
  <si>
    <t>USD</t>
  </si>
  <si>
    <t>N</t>
  </si>
  <si>
    <t>International</t>
  </si>
  <si>
    <t>B</t>
  </si>
  <si>
    <t>Benelux</t>
  </si>
  <si>
    <t>Kaspersky Lab Polska Sp z.o.o. ul. Krotka 27A, 42-200 Czestochowa, Poland</t>
  </si>
  <si>
    <t>PLN</t>
  </si>
  <si>
    <t>P</t>
  </si>
  <si>
    <t>Poland</t>
  </si>
  <si>
    <t>H</t>
  </si>
  <si>
    <t>China</t>
  </si>
  <si>
    <t>A</t>
  </si>
  <si>
    <t>USA</t>
  </si>
  <si>
    <t>R</t>
  </si>
  <si>
    <t>Russia</t>
  </si>
  <si>
    <t>JPY</t>
  </si>
  <si>
    <t>J</t>
  </si>
  <si>
    <t>Japan</t>
  </si>
  <si>
    <t>Support-Users@fr.kaspersky.com</t>
  </si>
  <si>
    <t>sales@kasperskylab.co.uk</t>
  </si>
  <si>
    <t>sales@kaspersky.com</t>
  </si>
  <si>
    <t>info@kaspersky.pl</t>
  </si>
  <si>
    <t>klc@kaspersky.com.cn</t>
  </si>
  <si>
    <t>Applicability</t>
  </si>
  <si>
    <t>Germany, Austria and Switzerland</t>
  </si>
  <si>
    <t>United Kingdom of Great Britain and Nothern Ireland</t>
  </si>
  <si>
    <t>Europe</t>
  </si>
  <si>
    <t>Worldwide</t>
  </si>
  <si>
    <t>United Stated of America, and Canada</t>
  </si>
  <si>
    <t>PositionCode</t>
  </si>
  <si>
    <t>PartNumber</t>
  </si>
  <si>
    <t>Category</t>
  </si>
  <si>
    <t>Code</t>
  </si>
  <si>
    <t>Product</t>
  </si>
  <si>
    <t>LicenceDescription</t>
  </si>
  <si>
    <t>LicenceObject</t>
  </si>
  <si>
    <t>Package</t>
  </si>
  <si>
    <t>Band</t>
  </si>
  <si>
    <t>LicenceComposition</t>
  </si>
  <si>
    <t>LicenceType</t>
  </si>
  <si>
    <t>Term</t>
  </si>
  <si>
    <t>Price</t>
  </si>
  <si>
    <t>Max of Price</t>
  </si>
  <si>
    <t>(blank)</t>
  </si>
  <si>
    <t>Model</t>
  </si>
  <si>
    <t>Sector</t>
  </si>
  <si>
    <t>Component</t>
  </si>
  <si>
    <t>Ind</t>
  </si>
  <si>
    <t>ProductID</t>
  </si>
  <si>
    <t>ProgramID</t>
  </si>
  <si>
    <t>LicenceObjectId</t>
  </si>
  <si>
    <t>PMID</t>
  </si>
  <si>
    <t>MSID</t>
  </si>
  <si>
    <t>PCID</t>
  </si>
  <si>
    <t>User</t>
  </si>
  <si>
    <t>+</t>
  </si>
  <si>
    <t>Software</t>
  </si>
  <si>
    <t>OpenSpace Security</t>
  </si>
  <si>
    <t>A210: Kaspersky Anti-Virus for Windows Workstation</t>
  </si>
  <si>
    <t>Storage Security</t>
  </si>
  <si>
    <t>4107: Kaspersky S.O.S.</t>
  </si>
  <si>
    <t>Mail&amp;Gateway Security</t>
  </si>
  <si>
    <t>4313: Kaspersky Security for Mail Server</t>
  </si>
  <si>
    <t>4713: Kaspersky Anti-Spam for Linux</t>
  </si>
  <si>
    <t>4413: Kaspersky Security for Internet Gateway</t>
  </si>
  <si>
    <t>Max of Ind</t>
  </si>
  <si>
    <t>OldProduct</t>
  </si>
  <si>
    <t>NewProduct</t>
  </si>
  <si>
    <t>2101: Kaspersky Anti-Virus for Windows Workstation SB</t>
  </si>
  <si>
    <t>2102: Kaspersky Anti-Virus for Linux WS</t>
  </si>
  <si>
    <t>2111: Kaspersky Anti-Virus SB Worstation Suite</t>
  </si>
  <si>
    <t>2201: Kaspersky Anti-Virus for NT Server SB</t>
  </si>
  <si>
    <t>2202: Kaspersky Anti-Virus for Linux File Server SB</t>
  </si>
  <si>
    <t>2203: Kaspersky Anti-Virus for Novell Netware File Server</t>
  </si>
  <si>
    <t>2204: Kaspersky Anti-Virus for xBSD File Server</t>
  </si>
  <si>
    <t>2205: Kaspersky Anti-Virus for SambaServer File Server</t>
  </si>
  <si>
    <t>2211: Kaspersky Anti-Virus SB File Server Suite</t>
  </si>
  <si>
    <t>2301: Kaspersky Anti-Virus for MS Exchange SB</t>
  </si>
  <si>
    <t>2302: Antivirus BO for SendMail/SendMail-MilterAPI/Qmail/Postfix (Linux, Unix, xBSD) SB</t>
  </si>
  <si>
    <t>2303: Kaspersky Anti-Virus for LotusNotes / Domino</t>
  </si>
  <si>
    <t>2401: Kaspersky Anti-Virus for MS ISA Node</t>
  </si>
  <si>
    <t>2402: Anti-Virus BO for Linux/UNIX SMTP Gateway</t>
  </si>
  <si>
    <t>2501: Antivirus BO workstation/file servers for Windows SB</t>
  </si>
  <si>
    <t>2502: Antivirus BO workstation/file/mail servers servers for Windows SB</t>
  </si>
  <si>
    <t>2511: Antivirus BO workstation/file servers Suite SB</t>
  </si>
  <si>
    <t>2512: Antivirus BO workstation/file servers/mailserver Suite SB</t>
  </si>
  <si>
    <t>2513: Kaspersky Anti-Virus BO for MS Small Business Server</t>
  </si>
  <si>
    <t>2811: Bundle: Anti-Virus SendMail/SendMail-MilterAPI/Qmail/Postfix + Anti-Spam</t>
  </si>
  <si>
    <t>2831: Kaspersky Security MS Exchange Server 2003 SB</t>
  </si>
  <si>
    <t>3101: Kaspersky Anti-Virus for Windows Workstation</t>
  </si>
  <si>
    <t>3103: Kaspersky Anti-Virus S.O.S.</t>
  </si>
  <si>
    <t>3111: Antivirus BO workstation</t>
  </si>
  <si>
    <t>3201: Kaspersky Anti-Virus for NT Server</t>
  </si>
  <si>
    <t>3202: Kaspersky Anti-Virus for Linux File Server</t>
  </si>
  <si>
    <t>3203: Kaspersky Anti-Virus 5 for Novell Netware</t>
  </si>
  <si>
    <t>3204: Antivirus BO xBSD file server</t>
  </si>
  <si>
    <t>3205: Kaspersky Anti-Virus for Samba Server</t>
  </si>
  <si>
    <t>3206: Kaspersky Anti-Virus for Novell NetWare</t>
  </si>
  <si>
    <t>3207: Kaspersky Anti-Virus UNIX 3.0</t>
  </si>
  <si>
    <t>3211: Antivirus BO file servers</t>
  </si>
  <si>
    <t>3301: Kaspersky Anti-Virus for MS Exchange</t>
  </si>
  <si>
    <t>3302: Antivirus BO for SendMail/SendMail-MilterAPI/Qmail/Postfix (Linux, Unix, xBSD)</t>
  </si>
  <si>
    <t>3303: Kaspersky Anti-Virus for Lotus Notes</t>
  </si>
  <si>
    <t>3311: Antivirus BO for MS Exchange/LotusNotes/Domino</t>
  </si>
  <si>
    <t>3312: Kaspersky Anti-Virus Business Optimal Suite for Mail Gates</t>
  </si>
  <si>
    <t>3401: Kaspersky Anti-Virus for MS ISA Server</t>
  </si>
  <si>
    <t>3402: Kaspersky SMTP-Gateway (Unix)</t>
  </si>
  <si>
    <t>3403: Kaspersky Anti-Virus for FireWall</t>
  </si>
  <si>
    <t>3405: Kaspersky Anti-Virus for Proxy Server</t>
  </si>
  <si>
    <t>3411: Kaspersky Anti-Virus Internet Gateway</t>
  </si>
  <si>
    <t>3511: Antivirus BO workstation/file servers</t>
  </si>
  <si>
    <t>3512: Antivirus BO workstation/file servers/mail servers</t>
  </si>
  <si>
    <t>3513: Kaspersky Anti-Virus BO Suite 3</t>
  </si>
  <si>
    <t>3521: Kaspersky Anti-Virus BO KCP 1</t>
  </si>
  <si>
    <t>3522: Kaspersky Anti-Virus BO KCP 2</t>
  </si>
  <si>
    <t>3701: Kaspersky Anti-Spam Enterprise Edition (license per e-mail address)</t>
  </si>
  <si>
    <t>3831: Kaspersky Security MS Exchange Server 2003</t>
  </si>
  <si>
    <t>3841: Kaspersky Security for SMTP Gateways</t>
  </si>
  <si>
    <t>4104: Kaspersky Anti-Virus WS for MCBC</t>
  </si>
  <si>
    <t>4111: Kaspersky Anti-Virus Corporate Suite for Workstations</t>
  </si>
  <si>
    <t>4202: Kaspersky Anti-Virus Corp Suite for DioNIS FileServer</t>
  </si>
  <si>
    <t>4202: Kaspersky Anti-Virus Corp Suite for DioNIS</t>
  </si>
  <si>
    <t>4204: Kaspersky Anti-Virus FS for MCBC</t>
  </si>
  <si>
    <t>4204: Kaspersky Anti-Virus Corp Suite for MSVS</t>
  </si>
  <si>
    <t>4211: Kaspersky Anti-Virus Corporate Suite for Servers</t>
  </si>
  <si>
    <t>4302: Antivirus Corp for SendMail/SendMail-MilterAPI/Qmail/Postfix (Linux, Unix, xBSD)</t>
  </si>
  <si>
    <t>4311: Kaspersky Anti-Virus Corporate for Mail Gates Full</t>
  </si>
  <si>
    <t>4401: Kaspersky Anti-Virus for MS ISA Server Enterprise Edition</t>
  </si>
  <si>
    <t>4402: Anti-Virus Corporate Gateway for Linux/Unix (MailAddress)</t>
  </si>
  <si>
    <t>4411: Kaspersky Anti-Virus Corporate for Internet Gateway</t>
  </si>
  <si>
    <t>4511: Antivirus Corporate workstation/file servers</t>
  </si>
  <si>
    <t>4521: Kaspersky Anti-Virus Corporate Suite</t>
  </si>
  <si>
    <t>4701: Kaspersky Corporate Anti-Spam (license per e-mail address)</t>
  </si>
  <si>
    <t>4831: Kaspersky Security Suite Corp MS Exchange</t>
  </si>
  <si>
    <t>4841: Kaspersky Corp Security  for SMTP Gateways</t>
  </si>
  <si>
    <t>5102: Kaspersky Anti-Virus for Unix Mail Server (Traffic limited)</t>
  </si>
  <si>
    <t>5111: Kaspersky Anti-Virus for xSP</t>
  </si>
  <si>
    <t>5104: Kaspersky SMTP-Gateway (Unix) Traffic</t>
  </si>
  <si>
    <t>5105: Kaspersky Anti-Virus for Proxy Server Traffic</t>
  </si>
  <si>
    <t>5106: Kaspersky Anti-Virus for Sendmail Milter API Traffic</t>
  </si>
  <si>
    <t>5701: Kaspersky Anti-Spam ISP Edition (mail user limited)</t>
  </si>
  <si>
    <t>5711: Kaspersky Anti-Spam for xSP</t>
  </si>
  <si>
    <t>5704: Kaspersky Anti-Spam ISP Edition 2.x ( mail users  limited)</t>
  </si>
  <si>
    <t>5705: Kaspersky Anti-Spam ISP Edition 2.x ( traffic limited)</t>
  </si>
  <si>
    <t>5706: Kaspersky Anti-Spam ISP Edition 2.x (CPU limited)</t>
  </si>
  <si>
    <t>5707: Kaspersky Anti-Spam  Enterprise Edition (traffic limited)</t>
  </si>
  <si>
    <t>5708: Kaspersky Anti-Spam (Incoming messages per day)</t>
  </si>
  <si>
    <t>5811: Kaspersky Security for xSP</t>
  </si>
  <si>
    <t>Total</t>
  </si>
  <si>
    <t>ID</t>
  </si>
  <si>
    <t>Count of ID</t>
  </si>
  <si>
    <t>Terms</t>
  </si>
  <si>
    <t>Pricing</t>
  </si>
  <si>
    <t>Pack</t>
  </si>
  <si>
    <t xml:space="preserve"> </t>
  </si>
  <si>
    <t>Software Upgrades</t>
  </si>
  <si>
    <t>Technical Support</t>
  </si>
  <si>
    <t>Licensing Control</t>
  </si>
  <si>
    <t>1</t>
  </si>
  <si>
    <t>KL4213LCAFW</t>
  </si>
  <si>
    <t>KL4215LCAFW</t>
  </si>
  <si>
    <t>4851: Kaspersky WorkSpace Security (1-Layer License)  Wks Protection</t>
  </si>
  <si>
    <t>4213: Kaspersky Anti-Virus for File Server</t>
  </si>
  <si>
    <t>4853: Kaspersky BusinessSpace Security (2-Layer Protection)  Wks/FS Protection</t>
  </si>
  <si>
    <t>4857: Kaspersky EnterpriseSpace Security (3-Layers Protection)  Wks/FS/MS Protection</t>
  </si>
  <si>
    <t>4859: Kaspersky TotalSpace Security (Universal Protection)  Total Suite</t>
  </si>
  <si>
    <t>4104: Kaspersky Anti-Virus for MSVS Workstation</t>
  </si>
  <si>
    <t>Business</t>
  </si>
  <si>
    <t>Type</t>
  </si>
  <si>
    <t>Volume</t>
  </si>
  <si>
    <t>SKU</t>
  </si>
  <si>
    <t>C210: Kaspersky Anti-Virus for Linux File Server</t>
  </si>
  <si>
    <t>F210: Kaspersky Anti-Virus for Linux Mail Server</t>
  </si>
  <si>
    <t>G310: Kaspersky Anti-Virus for Proxy Server</t>
  </si>
  <si>
    <t>G410: Kaspersky Anti-Virus for Check Point Firewall</t>
  </si>
  <si>
    <t>CNY</t>
  </si>
  <si>
    <t>CIS and Baltic</t>
  </si>
  <si>
    <t>L</t>
  </si>
  <si>
    <t>Russian Federation</t>
  </si>
  <si>
    <t>Commonwealth of independent states, and Baltic countries</t>
  </si>
  <si>
    <t>Media</t>
  </si>
  <si>
    <t>ProductSelector</t>
  </si>
  <si>
    <t>ProductComposition</t>
  </si>
  <si>
    <t>RUR</t>
  </si>
  <si>
    <t>IS PUBLIC</t>
  </si>
  <si>
    <t>Describe customer IT infrastructure</t>
  </si>
  <si>
    <t>Quantity</t>
  </si>
  <si>
    <t>Price 1Y</t>
  </si>
  <si>
    <t>Price 2Y</t>
  </si>
  <si>
    <t>Amount 1Y</t>
  </si>
  <si>
    <t>Amount 2Y</t>
  </si>
  <si>
    <t>System/Platform</t>
  </si>
  <si>
    <t>Workstations</t>
  </si>
  <si>
    <t>Kaspersky WorkSpace Security</t>
  </si>
  <si>
    <t>Windows</t>
  </si>
  <si>
    <t>Kaspersky BusinessSpace Security</t>
  </si>
  <si>
    <t>Linux</t>
  </si>
  <si>
    <t>Kaspersky EnterpriseSpace Security</t>
  </si>
  <si>
    <t>File servers</t>
  </si>
  <si>
    <t>Kaspersky TotalSpace Security</t>
  </si>
  <si>
    <t>Kaspersky Security for Mail Server</t>
  </si>
  <si>
    <t>Novel Netware</t>
  </si>
  <si>
    <t>Kaspersky Security for Internet Gateway</t>
  </si>
  <si>
    <t>Microsoft Exchange</t>
  </si>
  <si>
    <t>Kaspersky Anti-Spam</t>
  </si>
  <si>
    <t>Linux Mail</t>
  </si>
  <si>
    <t>Lotus Notes</t>
  </si>
  <si>
    <t>ISA Server</t>
  </si>
  <si>
    <t>Linux Gateway</t>
  </si>
  <si>
    <t>Checkpoint firewall</t>
  </si>
  <si>
    <t>-</t>
  </si>
  <si>
    <t>Traffic</t>
  </si>
  <si>
    <t>ProductCompositionMatrix</t>
  </si>
  <si>
    <t>Gateway Security</t>
  </si>
  <si>
    <t>TrafficD</t>
  </si>
  <si>
    <t>Product Composition Matrix</t>
  </si>
  <si>
    <t>Home+SOHO</t>
  </si>
  <si>
    <t>SMB+Enterprise</t>
  </si>
  <si>
    <t>SMB and Enterprise products. Commercial, Non-profit, Educational, Government licenses.</t>
  </si>
  <si>
    <t>Description of pricing rules and licensing.</t>
  </si>
  <si>
    <t>Licences for ISP/ASP.</t>
  </si>
  <si>
    <t>Media packs.</t>
  </si>
  <si>
    <t>Assistance in product selection process.</t>
  </si>
  <si>
    <t>Set of applications included in the products.</t>
  </si>
  <si>
    <t>Rules of migration from the old product line.</t>
  </si>
  <si>
    <t>Title page for printed pricelist.</t>
  </si>
  <si>
    <t>Traffic licenses.</t>
  </si>
  <si>
    <t>Additional Data</t>
  </si>
  <si>
    <t>A220: Kaspersky Anti-Virus for Windows Server</t>
  </si>
  <si>
    <t>E310: Kaspersky Anti-Virus for Novell NetWare</t>
  </si>
  <si>
    <t>F310: Kaspersky Anti-Virus for Lotus Notes/Domino</t>
  </si>
  <si>
    <t>G220: Kaspersky Security Mail Gateway</t>
  </si>
  <si>
    <t>F111: Kaspersky Security for Microsoft Exchange</t>
  </si>
  <si>
    <t>G111: Kaspersky Anti-Virus for Microsoft ISA Server SE</t>
  </si>
  <si>
    <t>G110: Kaspersky Anti-Virus for Microsoft ISA Server EE</t>
  </si>
  <si>
    <t>F710: Kaspersky Anti-Spam for Linux</t>
  </si>
  <si>
    <t>SVR</t>
  </si>
  <si>
    <t>F220: Kaspersky Anti-Virus Mail Gateway</t>
  </si>
  <si>
    <t>Home user, Small and Home office products.</t>
  </si>
  <si>
    <t>VAT Rate</t>
  </si>
  <si>
    <t>Distri Margin</t>
  </si>
  <si>
    <t>Rslr Margin</t>
  </si>
  <si>
    <t>Discount</t>
  </si>
  <si>
    <t>FreeBSD</t>
  </si>
  <si>
    <t>BSDi</t>
  </si>
  <si>
    <t>KL4213LCAFQ</t>
  </si>
  <si>
    <t>Display amounts</t>
  </si>
  <si>
    <t>Distributor discount rate</t>
  </si>
  <si>
    <t>Reseller discount rate</t>
  </si>
  <si>
    <t>Help</t>
  </si>
  <si>
    <t>Excl.VAT</t>
  </si>
  <si>
    <t>Subscription period</t>
  </si>
  <si>
    <t>1 Year</t>
  </si>
  <si>
    <t>D</t>
  </si>
  <si>
    <t>T</t>
  </si>
  <si>
    <t>License Type</t>
  </si>
  <si>
    <t>Base</t>
  </si>
  <si>
    <t>Renewal</t>
  </si>
  <si>
    <t>Educational</t>
  </si>
  <si>
    <t>S</t>
  </si>
  <si>
    <t>2 Years</t>
  </si>
  <si>
    <t>3 Years</t>
  </si>
  <si>
    <t>Select license type *</t>
  </si>
  <si>
    <t>Select subscription period *</t>
  </si>
  <si>
    <t>K</t>
  </si>
  <si>
    <t>M</t>
  </si>
  <si>
    <t>Q</t>
  </si>
  <si>
    <t>V</t>
  </si>
  <si>
    <t>W</t>
  </si>
  <si>
    <t>Y</t>
  </si>
  <si>
    <t>E</t>
  </si>
  <si>
    <t>Cross-grade</t>
  </si>
  <si>
    <t>France, North Africa &amp; French speaking Switzerland</t>
  </si>
  <si>
    <t>Kaspersky Open Space Security</t>
  </si>
  <si>
    <t>Mail &amp; Gateway Security</t>
  </si>
  <si>
    <t>Comm.Lic.+Maint.</t>
  </si>
  <si>
    <t>Maint. Renewal</t>
  </si>
  <si>
    <t>Public Sector</t>
  </si>
  <si>
    <t>Edu/Gov Lic.+Maint.</t>
  </si>
  <si>
    <t>Educational Renewal</t>
  </si>
  <si>
    <t>Public Sector Renewal</t>
  </si>
  <si>
    <t>Edu/Gov Maint.</t>
  </si>
  <si>
    <t>Governmental</t>
  </si>
  <si>
    <t>Student Lic.+Maint.</t>
  </si>
  <si>
    <t>C</t>
  </si>
  <si>
    <t>Governmental Renewal</t>
  </si>
  <si>
    <t>Mail servers</t>
  </si>
  <si>
    <t>Internet gateways</t>
  </si>
  <si>
    <t>SOHO</t>
  </si>
  <si>
    <t>Enterprise</t>
  </si>
  <si>
    <t>xsP</t>
  </si>
  <si>
    <t>Count and Sum of prices</t>
  </si>
  <si>
    <t>Kaspersky Lab Benelux B.V. Hambakenwetering 10, 5231 DC  's-Hertogenbosch, Netherlands</t>
  </si>
  <si>
    <t>sales@kaspersky.nl</t>
  </si>
  <si>
    <t>Local Currency Rate:</t>
  </si>
  <si>
    <t>sales@kaspersky.co.jp</t>
  </si>
  <si>
    <t>K.K. Kaspersky Labs Japan: Higashi Kanda Towa Bldg. 6F 2-3-3, Higashi Kanda, Chiyoda-ku, Tokyo, JAPAN 101-0031</t>
  </si>
  <si>
    <t>Hong Kong</t>
  </si>
  <si>
    <t>Taiwan</t>
  </si>
  <si>
    <t>Rm. A504-505,U-SPACE Mall, #8 Guang Qu Men Wai St., Chao Yang District, 100022, Beijing, China</t>
  </si>
  <si>
    <t>4215: Kaspersky Anti-Virus for Windows File Server EE</t>
  </si>
  <si>
    <t>A221: Kaspersky Anti-Virus for Windows Server EE</t>
  </si>
  <si>
    <t>HostedSecurity</t>
  </si>
  <si>
    <t>Kaspersky Labs GmbH. Steinheilstr. 13, D-85053 Ingolstadt, Germany</t>
  </si>
  <si>
    <t>vertrieb@kaspersky.de</t>
  </si>
  <si>
    <t>Kaspersky Lab inc. 500 Unicorn Park Drive, Woburn, MA 01801, Massachusetts</t>
  </si>
  <si>
    <t>WS</t>
  </si>
  <si>
    <t>License Pack</t>
  </si>
  <si>
    <t>1 year</t>
  </si>
  <si>
    <t>HomeSpace Security</t>
  </si>
  <si>
    <t>Band A: 1</t>
  </si>
  <si>
    <t>Dt</t>
  </si>
  <si>
    <t>Desktop</t>
  </si>
  <si>
    <t>Band E: 5</t>
  </si>
  <si>
    <t>5Dt</t>
  </si>
  <si>
    <t>Box</t>
  </si>
  <si>
    <t xml:space="preserve">   Kaspersky Anti-Virus for File Server</t>
  </si>
  <si>
    <t>FileServer</t>
  </si>
  <si>
    <t>1SVR</t>
  </si>
  <si>
    <t xml:space="preserve">   Kaspersky Anti-Virus for Windows File Server EE</t>
  </si>
  <si>
    <t>Card</t>
  </si>
  <si>
    <t>Mx</t>
  </si>
  <si>
    <t>License</t>
  </si>
  <si>
    <t>Band Q: 50-99</t>
  </si>
  <si>
    <t>50-99Mx</t>
  </si>
  <si>
    <t>2 year</t>
  </si>
  <si>
    <t>Band R: 100-149</t>
  </si>
  <si>
    <t>100-149Mx</t>
  </si>
  <si>
    <t>Band S: 150-249</t>
  </si>
  <si>
    <t>150-249Mx</t>
  </si>
  <si>
    <t>Band T: 250-499</t>
  </si>
  <si>
    <t>250-499Mx</t>
  </si>
  <si>
    <t>Band K: 10-14</t>
  </si>
  <si>
    <t xml:space="preserve">   Kaspersky Anti-Spam for Linux</t>
  </si>
  <si>
    <t>10-14Mx</t>
  </si>
  <si>
    <t>Node</t>
  </si>
  <si>
    <t>10-14Node</t>
  </si>
  <si>
    <t>WS/SVR</t>
  </si>
  <si>
    <t>Band M: 15-19</t>
  </si>
  <si>
    <t>15-19Mx</t>
  </si>
  <si>
    <t>15-19Node</t>
  </si>
  <si>
    <t>Band N: 20-24</t>
  </si>
  <si>
    <t>20-24Mx</t>
  </si>
  <si>
    <t>20-24Node</t>
  </si>
  <si>
    <t>Band P: 25-49</t>
  </si>
  <si>
    <t>25-49Mx</t>
  </si>
  <si>
    <t>25-49Node</t>
  </si>
  <si>
    <t>50-99Node</t>
  </si>
  <si>
    <t>100-149Node</t>
  </si>
  <si>
    <t>150-249Node</t>
  </si>
  <si>
    <t>250-499Node</t>
  </si>
  <si>
    <t xml:space="preserve">   Kaspersky Security for Mail Server</t>
  </si>
  <si>
    <t>10-14User</t>
  </si>
  <si>
    <t>15-19User</t>
  </si>
  <si>
    <t>20-24User</t>
  </si>
  <si>
    <t>25-49User</t>
  </si>
  <si>
    <t>50-99User</t>
  </si>
  <si>
    <t>100-149User</t>
  </si>
  <si>
    <t>150-249User</t>
  </si>
  <si>
    <t>250-499User</t>
  </si>
  <si>
    <t xml:space="preserve">   Kaspersky Security for Internet Gateway</t>
  </si>
  <si>
    <t xml:space="preserve">   Kaspersky Security for xSP</t>
  </si>
  <si>
    <t>Mb of traffic per day</t>
  </si>
  <si>
    <t>Traffic Licence</t>
  </si>
  <si>
    <t>Band K: 100-149</t>
  </si>
  <si>
    <t>100-149TrafficD</t>
  </si>
  <si>
    <t xml:space="preserve">   Kaspersky Anti-Virus for xSP</t>
  </si>
  <si>
    <t xml:space="preserve">   Kaspersky Anti-Spam for xSP</t>
  </si>
  <si>
    <t>Prices are indicated per unit.</t>
  </si>
  <si>
    <t>Prices are indicated per License (user).</t>
  </si>
  <si>
    <t>License agreement allows End Users to upgrade purchased products and update anti-virus databases during the period of the subscription free of charge.</t>
  </si>
  <si>
    <t>Technical support is provided in accordance with Kaspersky Labs policy.</t>
  </si>
  <si>
    <t>Band B: 2</t>
  </si>
  <si>
    <t>4221: Kaspersky Anti-Virus for Storage</t>
  </si>
  <si>
    <t>D110: Kaspersky Endpoint Security for Mac</t>
  </si>
  <si>
    <t>A221: Kaspersky Anti-Virus for Windows Server EE (EMC Celerra support)</t>
  </si>
  <si>
    <t>KL4221LAKDE</t>
  </si>
  <si>
    <t>KL4221LAKDQ</t>
  </si>
  <si>
    <t>KL4221LAKDR</t>
  </si>
  <si>
    <t>KL4221LAKDS</t>
  </si>
  <si>
    <t>KL4221LAKDW</t>
  </si>
  <si>
    <t>KL4221LAKFE</t>
  </si>
  <si>
    <t>KL4221LAKFQ</t>
  </si>
  <si>
    <t>KL4221LAKFR</t>
  </si>
  <si>
    <t>KL4221LAKFS</t>
  </si>
  <si>
    <t>KL4221LAKFW</t>
  </si>
  <si>
    <t>KL4221LAMDE</t>
  </si>
  <si>
    <t>KL4221LAMDQ</t>
  </si>
  <si>
    <t>KL4221LAMDR</t>
  </si>
  <si>
    <t>KL4221LAMDS</t>
  </si>
  <si>
    <t>KL4221LAMDW</t>
  </si>
  <si>
    <t>KL4221LAMFE</t>
  </si>
  <si>
    <t>KL4221LAMFQ</t>
  </si>
  <si>
    <t>KL4221LAMFR</t>
  </si>
  <si>
    <t>KL4221LAMFS</t>
  </si>
  <si>
    <t>KL4221LAMFW</t>
  </si>
  <si>
    <t>KL4221LANDE</t>
  </si>
  <si>
    <t>KL4221LANDQ</t>
  </si>
  <si>
    <t>KL4221LANDR</t>
  </si>
  <si>
    <t>KL4221LANDS</t>
  </si>
  <si>
    <t>KL4221LANDW</t>
  </si>
  <si>
    <t>KL4221LANFE</t>
  </si>
  <si>
    <t>KL4221LANFQ</t>
  </si>
  <si>
    <t>KL4221LANFR</t>
  </si>
  <si>
    <t>KL4221LANFS</t>
  </si>
  <si>
    <t>KL4221LANFW</t>
  </si>
  <si>
    <t>KL4221LAPDE</t>
  </si>
  <si>
    <t>KL4221LAPDQ</t>
  </si>
  <si>
    <t>KL4221LAPDR</t>
  </si>
  <si>
    <t>KL4221LAPDS</t>
  </si>
  <si>
    <t>KL4221LAPDW</t>
  </si>
  <si>
    <t>KL4221LAPFE</t>
  </si>
  <si>
    <t>KL4221LAPFQ</t>
  </si>
  <si>
    <t>KL4221LAPFR</t>
  </si>
  <si>
    <t>KL4221LAPFS</t>
  </si>
  <si>
    <t>KL4221LAPFW</t>
  </si>
  <si>
    <t>KL4221LAQDE</t>
  </si>
  <si>
    <t>KL4221LAQDQ</t>
  </si>
  <si>
    <t>KL4221LAQDR</t>
  </si>
  <si>
    <t>KL4221LAQDS</t>
  </si>
  <si>
    <t>KL4221LAQDW</t>
  </si>
  <si>
    <t>KL4221LAQFE</t>
  </si>
  <si>
    <t>KL4221LAQFQ</t>
  </si>
  <si>
    <t>KL4221LAQFR</t>
  </si>
  <si>
    <t>KL4221LAQFS</t>
  </si>
  <si>
    <t>KL4221LAQFW</t>
  </si>
  <si>
    <t>KL4221LARDE</t>
  </si>
  <si>
    <t>KL4221LARDQ</t>
  </si>
  <si>
    <t>KL4221LARDR</t>
  </si>
  <si>
    <t>KL4221LARDS</t>
  </si>
  <si>
    <t>KL4221LARDW</t>
  </si>
  <si>
    <t>KL4221LARFE</t>
  </si>
  <si>
    <t>KL4221LARFQ</t>
  </si>
  <si>
    <t>KL4221LARFR</t>
  </si>
  <si>
    <t>KL4221LARFS</t>
  </si>
  <si>
    <t>KL4221LARFW</t>
  </si>
  <si>
    <t>KL4221LASDE</t>
  </si>
  <si>
    <t>KL4221LASDQ</t>
  </si>
  <si>
    <t>KL4221LASDR</t>
  </si>
  <si>
    <t>KL4221LASDS</t>
  </si>
  <si>
    <t>KL4221LASDW</t>
  </si>
  <si>
    <t>KL4221LASFE</t>
  </si>
  <si>
    <t>KL4221LASFQ</t>
  </si>
  <si>
    <t>KL4221LASFR</t>
  </si>
  <si>
    <t>KL4221LASFS</t>
  </si>
  <si>
    <t>KL4221LASFW</t>
  </si>
  <si>
    <t>KL4221LATDE</t>
  </si>
  <si>
    <t>KL4221LATDQ</t>
  </si>
  <si>
    <t>KL4221LATDR</t>
  </si>
  <si>
    <t>KL4221LATDS</t>
  </si>
  <si>
    <t>KL4221LATDW</t>
  </si>
  <si>
    <t>KL4221LATFE</t>
  </si>
  <si>
    <t>KL4221LATFQ</t>
  </si>
  <si>
    <t>KL4221LATFR</t>
  </si>
  <si>
    <t>KL4221LATFS</t>
  </si>
  <si>
    <t>KL4221LATFW</t>
  </si>
  <si>
    <t/>
  </si>
  <si>
    <t>KL4221LA*DE</t>
  </si>
  <si>
    <t>KL4221LA*DQ</t>
  </si>
  <si>
    <t>KL4221LA*DR</t>
  </si>
  <si>
    <t>KL4221LA*DS</t>
  </si>
  <si>
    <t>KL4221LA*DW</t>
  </si>
  <si>
    <t>KL4221LA*FE</t>
  </si>
  <si>
    <t>KL4221LA*FQ</t>
  </si>
  <si>
    <t>KL4221LA*FR</t>
  </si>
  <si>
    <t>KL4221LA*FS</t>
  </si>
  <si>
    <t>KL4221LA*FW</t>
  </si>
  <si>
    <t xml:space="preserve">   Kaspersky Anti-Virus for Storage</t>
  </si>
  <si>
    <t>SmallOffice Security</t>
  </si>
  <si>
    <t xml:space="preserve">   Kaspersky Small Office Security 2 for Personal Computers and File Servers</t>
  </si>
  <si>
    <t>1SVR+5WS</t>
  </si>
  <si>
    <t>KL2528LCEFS</t>
  </si>
  <si>
    <t>KL2528LCE**</t>
  </si>
  <si>
    <t>A211: Kaspersky Endpoint Security 8 for Windows (Workstations component)</t>
  </si>
  <si>
    <t>A222: Kaspersky Endpoint Security 8 for Windows (Servers component)</t>
  </si>
  <si>
    <t>KL2128LCEFS</t>
  </si>
  <si>
    <t>KL2528LCEFR</t>
  </si>
  <si>
    <t>KL2128LCE**</t>
  </si>
  <si>
    <t xml:space="preserve">   Kaspersky Small Office Security 2 for Personal Computers</t>
  </si>
  <si>
    <t>5WS</t>
  </si>
  <si>
    <t>Windows+Linux+MAC+Smartphone</t>
  </si>
  <si>
    <t>KL4323LAKDE</t>
  </si>
  <si>
    <t>KL4323LAKDS</t>
  </si>
  <si>
    <t>KL4323LAKDW</t>
  </si>
  <si>
    <t>KL4323LAKFE</t>
  </si>
  <si>
    <t>KL4323LAKFS</t>
  </si>
  <si>
    <t>KL4323LAKFW</t>
  </si>
  <si>
    <t>KL4323LAMDE</t>
  </si>
  <si>
    <t>KL4323LAMDS</t>
  </si>
  <si>
    <t>KL4323LAMDW</t>
  </si>
  <si>
    <t>KL4323LAMFE</t>
  </si>
  <si>
    <t>KL4323LAMFS</t>
  </si>
  <si>
    <t>KL4323LAMFW</t>
  </si>
  <si>
    <t>KL4323LANDE</t>
  </si>
  <si>
    <t>KL4323LANDS</t>
  </si>
  <si>
    <t>KL4323LANDW</t>
  </si>
  <si>
    <t>KL4323LANFE</t>
  </si>
  <si>
    <t>KL4323LANFS</t>
  </si>
  <si>
    <t>KL4323LANFW</t>
  </si>
  <si>
    <t>KL4323LAPDE</t>
  </si>
  <si>
    <t>KL4323LAPDS</t>
  </si>
  <si>
    <t>KL4323LAPDW</t>
  </si>
  <si>
    <t>KL4323LAPFE</t>
  </si>
  <si>
    <t>KL4323LAPFS</t>
  </si>
  <si>
    <t>KL4323LAPFW</t>
  </si>
  <si>
    <t>KL4323LAQDE</t>
  </si>
  <si>
    <t>KL4323LAQDS</t>
  </si>
  <si>
    <t>KL4323LAQDW</t>
  </si>
  <si>
    <t>KL4323LAQFE</t>
  </si>
  <si>
    <t>KL4323LAQFS</t>
  </si>
  <si>
    <t>KL4323LAQFW</t>
  </si>
  <si>
    <t>KL4323LARDE</t>
  </si>
  <si>
    <t>KL4323LARDS</t>
  </si>
  <si>
    <t>KL4323LARDW</t>
  </si>
  <si>
    <t>KL4323LARFE</t>
  </si>
  <si>
    <t>KL4323LARFS</t>
  </si>
  <si>
    <t>KL4323LARFW</t>
  </si>
  <si>
    <t>KL4323LASDE</t>
  </si>
  <si>
    <t>KL4323LASDS</t>
  </si>
  <si>
    <t>KL4323LASDW</t>
  </si>
  <si>
    <t>KL4323LASFE</t>
  </si>
  <si>
    <t>KL4323LASFS</t>
  </si>
  <si>
    <t>KL4323LASFW</t>
  </si>
  <si>
    <t>KL4323LATDE</t>
  </si>
  <si>
    <t>KL4323LATDS</t>
  </si>
  <si>
    <t>KL4323LATDW</t>
  </si>
  <si>
    <t>KL4323LATFE</t>
  </si>
  <si>
    <t>KL4323LATFS</t>
  </si>
  <si>
    <t>KL4323LATFW</t>
  </si>
  <si>
    <t>KL4323LA*DE</t>
  </si>
  <si>
    <t>KL4323LA*DS</t>
  </si>
  <si>
    <t>KL4323LA*DW</t>
  </si>
  <si>
    <t>KL4323LA*FE</t>
  </si>
  <si>
    <t>KL4323LA*FS</t>
  </si>
  <si>
    <t>KL4323LA*FW</t>
  </si>
  <si>
    <t>Targeted Security</t>
  </si>
  <si>
    <t xml:space="preserve">   Kaspersky Security for Collaboration</t>
  </si>
  <si>
    <t>4323: Kaspersky Security for Collaboration</t>
  </si>
  <si>
    <t>A230: Kaspersky Security for SharePoint Server</t>
  </si>
  <si>
    <t>KL2128LCEFW</t>
  </si>
  <si>
    <t>KL2528LCEFW</t>
  </si>
  <si>
    <t>KL1907LBBFS</t>
  </si>
  <si>
    <t>KL1907LBB**</t>
  </si>
  <si>
    <t>KL1907LOBFR</t>
  </si>
  <si>
    <t>KL1907LOB**</t>
  </si>
  <si>
    <t>Special Security</t>
  </si>
  <si>
    <t>4151: Kaspersky Security for Virtualization, Desktop</t>
  </si>
  <si>
    <t>VirtualWorkstation</t>
  </si>
  <si>
    <t>V201: Kaspersky Security for Virtualization</t>
  </si>
  <si>
    <t>4251: Kaspersky Security for Virtualization, Server</t>
  </si>
  <si>
    <t>VirtualServer</t>
  </si>
  <si>
    <t>Specification</t>
  </si>
  <si>
    <t>* For additional details on Kaspersky Security for Virtualization</t>
  </si>
  <si>
    <t>specification, please go to Comment section</t>
  </si>
  <si>
    <t>KL4151LAKDQ</t>
  </si>
  <si>
    <t>KL4151LA*DQ</t>
  </si>
  <si>
    <t>VirtWKS</t>
  </si>
  <si>
    <t>10-14VirtWKS</t>
  </si>
  <si>
    <t>KL4151LAKDS</t>
  </si>
  <si>
    <t>KL4151LA*DS</t>
  </si>
  <si>
    <t>KL4151LAKFR</t>
  </si>
  <si>
    <t>KL4151LA*FR</t>
  </si>
  <si>
    <t>KL4151LAKDR</t>
  </si>
  <si>
    <t>KL4151LA*DR</t>
  </si>
  <si>
    <t>KL4151LAKFW</t>
  </si>
  <si>
    <t>KL4151LA*FW</t>
  </si>
  <si>
    <t>KL4151LAKDW</t>
  </si>
  <si>
    <t>KL4151LA*DW</t>
  </si>
  <si>
    <t>KL4151LAKFE</t>
  </si>
  <si>
    <t>KL4151LA*FE</t>
  </si>
  <si>
    <t>KL4151LAKDE</t>
  </si>
  <si>
    <t>KL4151LA*DE</t>
  </si>
  <si>
    <t>KL4151LAKFS</t>
  </si>
  <si>
    <t>KL4151LA*FS</t>
  </si>
  <si>
    <t>KL4151LAKFQ</t>
  </si>
  <si>
    <t>KL4151LA*FQ</t>
  </si>
  <si>
    <t>KL4151LAMDQ</t>
  </si>
  <si>
    <t>15-19VirtWKS</t>
  </si>
  <si>
    <t>KL4151LAMDS</t>
  </si>
  <si>
    <t>KL4151LAMFR</t>
  </si>
  <si>
    <t>KL4151LAMDR</t>
  </si>
  <si>
    <t>KL4151LAMFW</t>
  </si>
  <si>
    <t>KL4151LAMDW</t>
  </si>
  <si>
    <t>KL4151LAMFE</t>
  </si>
  <si>
    <t>KL4151LAMDE</t>
  </si>
  <si>
    <t>KL4151LAMFS</t>
  </si>
  <si>
    <t>KL4151LAMFQ</t>
  </si>
  <si>
    <t>KL4151LANDQ</t>
  </si>
  <si>
    <t>20-24VirtWKS</t>
  </si>
  <si>
    <t>KL4151LANDS</t>
  </si>
  <si>
    <t>KL4151LANFR</t>
  </si>
  <si>
    <t>KL4151LANDR</t>
  </si>
  <si>
    <t>KL4151LANFW</t>
  </si>
  <si>
    <t>KL4151LANDW</t>
  </si>
  <si>
    <t>KL4151LANFE</t>
  </si>
  <si>
    <t>KL4151LANDE</t>
  </si>
  <si>
    <t>KL4151LANFS</t>
  </si>
  <si>
    <t>KL4151LANFQ</t>
  </si>
  <si>
    <t>KL4151LAPDQ</t>
  </si>
  <si>
    <t>25-49VirtWKS</t>
  </si>
  <si>
    <t>KL4151LAPDS</t>
  </si>
  <si>
    <t>KL4151LAPFR</t>
  </si>
  <si>
    <t>KL4151LAPDR</t>
  </si>
  <si>
    <t>KL4151LAPFW</t>
  </si>
  <si>
    <t>KL4151LAPDW</t>
  </si>
  <si>
    <t>KL4151LAPFE</t>
  </si>
  <si>
    <t>KL4151LAPDE</t>
  </si>
  <si>
    <t>KL4151LAPFS</t>
  </si>
  <si>
    <t>KL4151LAPFQ</t>
  </si>
  <si>
    <t>KL4151LAQDQ</t>
  </si>
  <si>
    <t>50-99VirtWKS</t>
  </si>
  <si>
    <t>KL4151LAQDS</t>
  </si>
  <si>
    <t>KL4151LAQFR</t>
  </si>
  <si>
    <t>KL4151LAQDR</t>
  </si>
  <si>
    <t>KL4151LAQFW</t>
  </si>
  <si>
    <t>KL4151LAQDW</t>
  </si>
  <si>
    <t>KL4151LAQFE</t>
  </si>
  <si>
    <t>KL4151LAQDE</t>
  </si>
  <si>
    <t>KL4151LAQFS</t>
  </si>
  <si>
    <t>KL4151LAQFQ</t>
  </si>
  <si>
    <t>KL4151LARDQ</t>
  </si>
  <si>
    <t>100-149VirtWKS</t>
  </si>
  <si>
    <t>KL4151LARDS</t>
  </si>
  <si>
    <t>KL4151LARFR</t>
  </si>
  <si>
    <t>KL4151LARDR</t>
  </si>
  <si>
    <t>KL4151LARFW</t>
  </si>
  <si>
    <t>KL4151LARDW</t>
  </si>
  <si>
    <t>KL4151LARFE</t>
  </si>
  <si>
    <t>KL4151LARDE</t>
  </si>
  <si>
    <t>KL4151LARFS</t>
  </si>
  <si>
    <t>KL4151LARFQ</t>
  </si>
  <si>
    <t>KL4151LASDQ</t>
  </si>
  <si>
    <t>150-249VirtWKS</t>
  </si>
  <si>
    <t>KL4151LASDS</t>
  </si>
  <si>
    <t>KL4151LASFR</t>
  </si>
  <si>
    <t>KL4151LASDR</t>
  </si>
  <si>
    <t>KL4151LASFW</t>
  </si>
  <si>
    <t>KL4151LASDW</t>
  </si>
  <si>
    <t>KL4151LASFE</t>
  </si>
  <si>
    <t>KL4151LASDE</t>
  </si>
  <si>
    <t>KL4151LASFS</t>
  </si>
  <si>
    <t>KL4151LASFQ</t>
  </si>
  <si>
    <t>KL4151LATDQ</t>
  </si>
  <si>
    <t>250-499VirtWKS</t>
  </si>
  <si>
    <t>KL4151LATDS</t>
  </si>
  <si>
    <t>KL4151LATFR</t>
  </si>
  <si>
    <t>KL4151LATDR</t>
  </si>
  <si>
    <t>KL4151LATFW</t>
  </si>
  <si>
    <t>KL4151LATDW</t>
  </si>
  <si>
    <t>KL4151LATFE</t>
  </si>
  <si>
    <t>KL4151LATDE</t>
  </si>
  <si>
    <t>KL4151LATFS</t>
  </si>
  <si>
    <t>KL4151LATFQ</t>
  </si>
  <si>
    <t>KL4251LAADQ</t>
  </si>
  <si>
    <t>KL4251LA*DQ</t>
  </si>
  <si>
    <t>VirtSvr</t>
  </si>
  <si>
    <t>Band A: 1-1</t>
  </si>
  <si>
    <t>1-1VirtSvr</t>
  </si>
  <si>
    <t>KL4251LAADS</t>
  </si>
  <si>
    <t>KL4251LA*DS</t>
  </si>
  <si>
    <t>KL4251LAAFR</t>
  </si>
  <si>
    <t>KL4251LA*FR</t>
  </si>
  <si>
    <t>KL4251LAADR</t>
  </si>
  <si>
    <t>KL4251LA*DR</t>
  </si>
  <si>
    <t>KL4251LAAFW</t>
  </si>
  <si>
    <t>KL4251LA*FW</t>
  </si>
  <si>
    <t>KL4251LAADW</t>
  </si>
  <si>
    <t>KL4251LA*DW</t>
  </si>
  <si>
    <t>KL4251LAAFE</t>
  </si>
  <si>
    <t>KL4251LA*FE</t>
  </si>
  <si>
    <t>KL4251LAADE</t>
  </si>
  <si>
    <t>KL4251LA*DE</t>
  </si>
  <si>
    <t>KL4251LAAFQ</t>
  </si>
  <si>
    <t>KL4251LA*FQ</t>
  </si>
  <si>
    <t>KL4251LAAFS</t>
  </si>
  <si>
    <t>KL4251LA*FS</t>
  </si>
  <si>
    <t>KL4251LABDQ</t>
  </si>
  <si>
    <t>Band B: 2-2</t>
  </si>
  <si>
    <t>2-2VirtSvr</t>
  </si>
  <si>
    <t>KL4251LABDS</t>
  </si>
  <si>
    <t>KL4251LABFR</t>
  </si>
  <si>
    <t>KL4251LABDR</t>
  </si>
  <si>
    <t>KL4251LABFW</t>
  </si>
  <si>
    <t>KL4251LABDW</t>
  </si>
  <si>
    <t>KL4251LABFE</t>
  </si>
  <si>
    <t>KL4251LABDE</t>
  </si>
  <si>
    <t>KL4251LABFQ</t>
  </si>
  <si>
    <t>KL4251LABFS</t>
  </si>
  <si>
    <t>KL4251LACDQ</t>
  </si>
  <si>
    <t>Band C: 3-3</t>
  </si>
  <si>
    <t>3-3VirtSvr</t>
  </si>
  <si>
    <t>KL4251LACDS</t>
  </si>
  <si>
    <t>KL4251LACFR</t>
  </si>
  <si>
    <t>KL4251LACDR</t>
  </si>
  <si>
    <t>KL4251LACFW</t>
  </si>
  <si>
    <t>KL4251LACDW</t>
  </si>
  <si>
    <t>KL4251LACFE</t>
  </si>
  <si>
    <t>KL4251LACDE</t>
  </si>
  <si>
    <t>KL4251LACFQ</t>
  </si>
  <si>
    <t>KL4251LACFS</t>
  </si>
  <si>
    <t>KL4251LADDQ</t>
  </si>
  <si>
    <t>Band D: 4-4</t>
  </si>
  <si>
    <t>4-4VirtSvr</t>
  </si>
  <si>
    <t>KL4251LADDS</t>
  </si>
  <si>
    <t>KL4251LADFR</t>
  </si>
  <si>
    <t>KL4251LADDR</t>
  </si>
  <si>
    <t>KL4251LADFW</t>
  </si>
  <si>
    <t>KL4251LADDW</t>
  </si>
  <si>
    <t>KL4251LADFE</t>
  </si>
  <si>
    <t>KL4251LADDE</t>
  </si>
  <si>
    <t>KL4251LADFQ</t>
  </si>
  <si>
    <t>KL4251LADFS</t>
  </si>
  <si>
    <t>KL4251LAEDQ</t>
  </si>
  <si>
    <t>Band E: 5-9</t>
  </si>
  <si>
    <t>5-9VirtSvr</t>
  </si>
  <si>
    <t>KL4251LAEDS</t>
  </si>
  <si>
    <t>KL4251LAEFR</t>
  </si>
  <si>
    <t>KL4251LAEDR</t>
  </si>
  <si>
    <t>KL4251LAEFW</t>
  </si>
  <si>
    <t>KL4251LAEDW</t>
  </si>
  <si>
    <t>KL4251LAEFE</t>
  </si>
  <si>
    <t>KL4251LAEDE</t>
  </si>
  <si>
    <t>KL4251LAEFQ</t>
  </si>
  <si>
    <t>KL4251LAEFS</t>
  </si>
  <si>
    <t>KL4251LAKDQ</t>
  </si>
  <si>
    <t>10-14VirtSvr</t>
  </si>
  <si>
    <t>KL4251LAKDS</t>
  </si>
  <si>
    <t>KL4251LAKFR</t>
  </si>
  <si>
    <t>KL4251LAKDR</t>
  </si>
  <si>
    <t>KL4251LAKFW</t>
  </si>
  <si>
    <t>KL4251LAKDW</t>
  </si>
  <si>
    <t>KL4251LAKFE</t>
  </si>
  <si>
    <t>KL4251LAKDE</t>
  </si>
  <si>
    <t>KL4251LAKFQ</t>
  </si>
  <si>
    <t>KL4251LAKFS</t>
  </si>
  <si>
    <t>KL4251LAMDQ</t>
  </si>
  <si>
    <t>15-19VirtSvr</t>
  </si>
  <si>
    <t>KL4251LAMDS</t>
  </si>
  <si>
    <t>KL4251LAMFR</t>
  </si>
  <si>
    <t>KL4251LAMDR</t>
  </si>
  <si>
    <t>KL4251LAMFW</t>
  </si>
  <si>
    <t>KL4251LAMDW</t>
  </si>
  <si>
    <t>KL4251LAMFE</t>
  </si>
  <si>
    <t>KL4251LAMDE</t>
  </si>
  <si>
    <t>KL4251LAMFQ</t>
  </si>
  <si>
    <t>KL4251LAMFS</t>
  </si>
  <si>
    <t>KL4251LANDQ</t>
  </si>
  <si>
    <t>20-24VirtSvr</t>
  </si>
  <si>
    <t>KL4251LANDS</t>
  </si>
  <si>
    <t>KL4251LANFR</t>
  </si>
  <si>
    <t>KL4251LANDR</t>
  </si>
  <si>
    <t>KL4251LANFW</t>
  </si>
  <si>
    <t>KL4251LANDW</t>
  </si>
  <si>
    <t>KL4251LANFE</t>
  </si>
  <si>
    <t>KL4251LANDE</t>
  </si>
  <si>
    <t>KL4251LANFQ</t>
  </si>
  <si>
    <t>KL4251LANFS</t>
  </si>
  <si>
    <t>KL4251LAPDQ</t>
  </si>
  <si>
    <t>25-49VirtSvr</t>
  </si>
  <si>
    <t>KL4251LAPDS</t>
  </si>
  <si>
    <t>KL4251LAPFR</t>
  </si>
  <si>
    <t>KL4251LAPDR</t>
  </si>
  <si>
    <t>KL4251LAPFW</t>
  </si>
  <si>
    <t>KL4251LAPDW</t>
  </si>
  <si>
    <t>KL4251LAPFE</t>
  </si>
  <si>
    <t>KL4251LAPDE</t>
  </si>
  <si>
    <t>KL4251LAPFQ</t>
  </si>
  <si>
    <t>KL4251LAPFS</t>
  </si>
  <si>
    <t>KL4251LAQDQ</t>
  </si>
  <si>
    <t>50-99VirtSvr</t>
  </si>
  <si>
    <t>KL4251LAQDS</t>
  </si>
  <si>
    <t>KL4251LAQFR</t>
  </si>
  <si>
    <t>KL4251LAQDR</t>
  </si>
  <si>
    <t>KL4251LAQFW</t>
  </si>
  <si>
    <t>KL4251LAQDW</t>
  </si>
  <si>
    <t>KL4251LAQFE</t>
  </si>
  <si>
    <t>KL4251LAQDE</t>
  </si>
  <si>
    <t>KL4251LAQFQ</t>
  </si>
  <si>
    <t>KL4251LAQFS</t>
  </si>
  <si>
    <t>KL4251LARDQ</t>
  </si>
  <si>
    <t>100-149VirtSvr</t>
  </si>
  <si>
    <t>KL4251LARDS</t>
  </si>
  <si>
    <t>KL4251LARFR</t>
  </si>
  <si>
    <t>KL4251LARDR</t>
  </si>
  <si>
    <t>KL4251LARFW</t>
  </si>
  <si>
    <t>KL4251LARDW</t>
  </si>
  <si>
    <t>KL4251LARFE</t>
  </si>
  <si>
    <t>KL4251LARDE</t>
  </si>
  <si>
    <t>KL4251LARFQ</t>
  </si>
  <si>
    <t>KL4251LARFS</t>
  </si>
  <si>
    <t>KL4251LASDQ</t>
  </si>
  <si>
    <t>150-249VirtSvr</t>
  </si>
  <si>
    <t>KL4251LASDS</t>
  </si>
  <si>
    <t>KL4251LASFR</t>
  </si>
  <si>
    <t>KL4251LASDR</t>
  </si>
  <si>
    <t>KL4251LASFW</t>
  </si>
  <si>
    <t>KL4251LASDW</t>
  </si>
  <si>
    <t>KL4251LASFE</t>
  </si>
  <si>
    <t>KL4251LASDE</t>
  </si>
  <si>
    <t>KL4251LASFQ</t>
  </si>
  <si>
    <t>KL4251LASFS</t>
  </si>
  <si>
    <t>KL4251LATDQ</t>
  </si>
  <si>
    <t>250-499VirtSvr</t>
  </si>
  <si>
    <t>KL4251LATDS</t>
  </si>
  <si>
    <t>KL4251LATFR</t>
  </si>
  <si>
    <t>KL4251LATDR</t>
  </si>
  <si>
    <t>KL4251LATFW</t>
  </si>
  <si>
    <t>KL4251LATDW</t>
  </si>
  <si>
    <t>KL4251LATFE</t>
  </si>
  <si>
    <t>KL4251LATDE</t>
  </si>
  <si>
    <t>KL4251LATFQ</t>
  </si>
  <si>
    <t>KL4251LATFS</t>
  </si>
  <si>
    <t xml:space="preserve">   Kaspersky Security for Virtualization, Desktop *</t>
  </si>
  <si>
    <t xml:space="preserve">   Kaspersky Security for Virtualization, Server *</t>
  </si>
  <si>
    <t xml:space="preserve">   Kaspersky CRYSTAL 2.0</t>
  </si>
  <si>
    <t>KL1149LBBFS</t>
  </si>
  <si>
    <t>KL1149LBB**</t>
  </si>
  <si>
    <t>KL1149LOBFR</t>
  </si>
  <si>
    <t>KL1149LOB**</t>
  </si>
  <si>
    <t>KL1849LBBFS</t>
  </si>
  <si>
    <t>KL1849LBB**</t>
  </si>
  <si>
    <t>KL1849LBBFR</t>
  </si>
  <si>
    <t>KL1849LOBFR</t>
  </si>
  <si>
    <t>KL1849LOB**</t>
  </si>
  <si>
    <t>KL1849LOEFR</t>
  </si>
  <si>
    <t>KL1849LOE**</t>
  </si>
  <si>
    <t xml:space="preserve">   Kaspersky Anti-Virus 2013</t>
  </si>
  <si>
    <t xml:space="preserve">   Kaspersky Internet Security 2013</t>
  </si>
  <si>
    <t>KL1149LXBFS</t>
  </si>
  <si>
    <t>KL1149LXB**</t>
  </si>
  <si>
    <t>DVD box</t>
  </si>
  <si>
    <t>KL1849LXBFS</t>
  </si>
  <si>
    <t>KL1849LXB**</t>
  </si>
  <si>
    <t>KL1849LXEFS</t>
  </si>
  <si>
    <t>KL1849LXE**</t>
  </si>
  <si>
    <t>DDoS Security</t>
  </si>
  <si>
    <t>Kaspersky DDoS Prevention</t>
  </si>
  <si>
    <t>Resource</t>
  </si>
  <si>
    <t>1-1Resource</t>
  </si>
  <si>
    <t>2-2Resource</t>
  </si>
  <si>
    <t>3-3Resource</t>
  </si>
  <si>
    <t>4-4Resource</t>
  </si>
  <si>
    <t>5-9Resource</t>
  </si>
  <si>
    <t>10-14Resource</t>
  </si>
  <si>
    <t>15-19Resource</t>
  </si>
  <si>
    <t>20-24Resource</t>
  </si>
  <si>
    <t>25-49Resource</t>
  </si>
  <si>
    <t>KL4623LAAFS</t>
  </si>
  <si>
    <t>KL4623LA*FS</t>
  </si>
  <si>
    <t>KL4623LABFS</t>
  </si>
  <si>
    <t>KL4623LACFS</t>
  </si>
  <si>
    <t>KL4623LADFS</t>
  </si>
  <si>
    <t>KL4623LAEFS</t>
  </si>
  <si>
    <t>KL4623LAKFS</t>
  </si>
  <si>
    <t>KL4623LAMFS</t>
  </si>
  <si>
    <t>KL4623LANFS</t>
  </si>
  <si>
    <t>KL4623LAPFS</t>
  </si>
  <si>
    <t>KL4625LAAFS</t>
  </si>
  <si>
    <t>KL4625LA*FS</t>
  </si>
  <si>
    <t>KL4625LABFS</t>
  </si>
  <si>
    <t>KL4625LACFS</t>
  </si>
  <si>
    <t>KL4625LADFS</t>
  </si>
  <si>
    <t>KL4625LAEFS</t>
  </si>
  <si>
    <t>KL4625LAKFS</t>
  </si>
  <si>
    <t>KL4625LAMFS</t>
  </si>
  <si>
    <t>KL4625LANFS</t>
  </si>
  <si>
    <t>KL4625LAPFS</t>
  </si>
  <si>
    <t>KL4627LAAFS</t>
  </si>
  <si>
    <t>KL4627LA*FS</t>
  </si>
  <si>
    <t>KL4627LABFS</t>
  </si>
  <si>
    <t>KL4627LACFS</t>
  </si>
  <si>
    <t>KL4627LADFS</t>
  </si>
  <si>
    <t>KL4627LAEFS</t>
  </si>
  <si>
    <t>KL4627LAKFS</t>
  </si>
  <si>
    <t>KL4627LAMFS</t>
  </si>
  <si>
    <t>KL4627LANFS</t>
  </si>
  <si>
    <t>KL4627LAPFS</t>
  </si>
  <si>
    <t>KL4641LAAMS</t>
  </si>
  <si>
    <t>KL4641LA*MS</t>
  </si>
  <si>
    <t>1 month</t>
  </si>
  <si>
    <t>KL4641LABMS</t>
  </si>
  <si>
    <t>KL4641LACMS</t>
  </si>
  <si>
    <t>KL4642LAAFS</t>
  </si>
  <si>
    <t>KL4642LA*FS</t>
  </si>
  <si>
    <t>KL4642LABFS</t>
  </si>
  <si>
    <t>KL4642LACFS</t>
  </si>
  <si>
    <t>KL4642LADFS</t>
  </si>
  <si>
    <t>KL4642LAEFS</t>
  </si>
  <si>
    <t>KL4642LAKFS</t>
  </si>
  <si>
    <t>KL4642LAMFS</t>
  </si>
  <si>
    <t>KL4642LANFS</t>
  </si>
  <si>
    <t>KL4642LAPFS</t>
  </si>
  <si>
    <t>KL4644LAAYS</t>
  </si>
  <si>
    <t>KL4644LA*YS</t>
  </si>
  <si>
    <t>1 day</t>
  </si>
  <si>
    <t>KL4644LABYS</t>
  </si>
  <si>
    <t>KL4644LACYS</t>
  </si>
  <si>
    <t>KL4644LADYS</t>
  </si>
  <si>
    <t>KL4644LAEYS</t>
  </si>
  <si>
    <t>KL4644LAKYS</t>
  </si>
  <si>
    <t>KL4644LAMYS</t>
  </si>
  <si>
    <t>KL4644LANYS</t>
  </si>
  <si>
    <t>KL4644LAPYS</t>
  </si>
  <si>
    <t>KL4645LAAFS</t>
  </si>
  <si>
    <t>KL4645LA*FS</t>
  </si>
  <si>
    <t>KL4645LABFS</t>
  </si>
  <si>
    <t>KL4645LACFS</t>
  </si>
  <si>
    <t>KL4645LADFS</t>
  </si>
  <si>
    <t>KL4645LAEFS</t>
  </si>
  <si>
    <t>KL4645LAKFS</t>
  </si>
  <si>
    <t>KL4645LAMFS</t>
  </si>
  <si>
    <t>KL4645LANFS</t>
  </si>
  <si>
    <t>KL4645LAPFS</t>
  </si>
  <si>
    <t xml:space="preserve">   Kaspersky DDoS Prevention, Standard Level</t>
  </si>
  <si>
    <t xml:space="preserve">   Kaspersky DDoS Prevention, Advanced Level</t>
  </si>
  <si>
    <t xml:space="preserve">   Kaspersky DDoS Prevention, Ultimate Level</t>
  </si>
  <si>
    <t xml:space="preserve">   Kaspersky DDoS Prevention, Immediate Cover</t>
  </si>
  <si>
    <t xml:space="preserve">   Kaspersky DDoS Prevention, Reports Option</t>
  </si>
  <si>
    <t xml:space="preserve">   Kaspersky DDoS Prevention, Extended Cover Option</t>
  </si>
  <si>
    <t xml:space="preserve">   Kaspersky DDoS Prevention, Logs Option</t>
  </si>
  <si>
    <t>DDoS prevention licenses.</t>
  </si>
  <si>
    <t>DDoS Prevention</t>
  </si>
  <si>
    <t>DDoS_Prevention</t>
  </si>
  <si>
    <t>Stan &amp; Caucasus</t>
  </si>
  <si>
    <t>License / Services Subscription</t>
  </si>
  <si>
    <t>Maintenance</t>
  </si>
  <si>
    <t>Endpoint Security for Business, Core (Workstation)</t>
  </si>
  <si>
    <t>The License grants customer the right to use the product for Workstations. The total number of Workstation Licenses provided cannot exceed the total number of Licenses purchased.</t>
  </si>
  <si>
    <t>Endpoint Security for Business, Select (Workstation / Smartphone / FileServer)</t>
  </si>
  <si>
    <t>The License grants customer the right to use the product for Workstations, Smartphones and File Servers only. The total number of File Server, Workstation and Smartphone Licenses provided cannot exceed the total number of Licenses purchased.</t>
  </si>
  <si>
    <t>Endpoint Security for Business, Advanced (Workstation / Smartphone / FileServer)</t>
  </si>
  <si>
    <t>Total Security for Business (Workstation/Smartphone/ FileServer/ MailServer/Gateway/ Collaboration)</t>
  </si>
  <si>
    <t>The License grants customer the right to use the product for Workstations, Smartphones, File Servers, Mail Servers, Collaboration Servers and Gateways. The total number of File Server, Workstation and Smartphone Licenses provided cannot exceed the total number of Licenses purchased. The total number of protected Mail Users cannot exceed 150% of total number of Licenses purchased. The total number of protected nodes behind Gateway cannot exceed 110% of total number of Licenses purchased. The total number of protected Users connected to SharePoint server cannot exceed 100% of total number of Licenses purchased.</t>
  </si>
  <si>
    <t>Security for Virtualization</t>
  </si>
  <si>
    <t>A customer is able to get protection basing on just one of the following licensing schemes:
    - protection per virtual machines, where Security for Virtualization (server and/or desktops) license is sold
    - protection per cores, where Security for Virtualization (core) license is sold.</t>
  </si>
  <si>
    <t>Add-on pricing program terms</t>
  </si>
  <si>
    <t>Disclaimer</t>
  </si>
  <si>
    <t>Errors, amendments and modifications excepted.</t>
  </si>
  <si>
    <t>Kaspersky Lab introduces Add-on SKUs as a special pricing program for customers purchasing Kaspersky Endpoint Security for Business, Select or Kaspersky Endpoint Security for Business, Advanced.
An order for Add-on SKU should be placed as associated to initial order for Kaspersky Endpoint Security for Business, Select or Kaspersky Endpoint Security for Business, Advanced.
In case the initial order for Kaspersky Endpoint Security for Business, Select or Kaspersky Endpoint Security for Business, Advanced is canceled the order/s for Add-on SKUs and key files associated with it will be blocked in KL order management system automatically.
License type and customer segment discounts are not applied to Add-on SKUs.</t>
  </si>
  <si>
    <t>KL4025LAKDR</t>
  </si>
  <si>
    <t>KL4025LA*DR</t>
  </si>
  <si>
    <t>PDA</t>
  </si>
  <si>
    <t>10-14PDA</t>
  </si>
  <si>
    <t>KL4025LAKDW</t>
  </si>
  <si>
    <t>KL4025LA*DW</t>
  </si>
  <si>
    <t>KL4025LAKDQ</t>
  </si>
  <si>
    <t>KL4025LA*DQ</t>
  </si>
  <si>
    <t>KL4025LAKFQ</t>
  </si>
  <si>
    <t>KL4025LA*FQ</t>
  </si>
  <si>
    <t>KL4025LAKDE</t>
  </si>
  <si>
    <t>KL4025LA*DE</t>
  </si>
  <si>
    <t>KL4025LAKFE</t>
  </si>
  <si>
    <t>KL4025LA*FE</t>
  </si>
  <si>
    <t>KL4025LAKFW</t>
  </si>
  <si>
    <t>KL4025LA*FW</t>
  </si>
  <si>
    <t>KL4025LAKFR</t>
  </si>
  <si>
    <t>KL4025LA*FR</t>
  </si>
  <si>
    <t>KL4025LAKDS</t>
  </si>
  <si>
    <t>KL4025LA*DS</t>
  </si>
  <si>
    <t>KL4025LAKFS</t>
  </si>
  <si>
    <t>KL4025LA*FS</t>
  </si>
  <si>
    <t>KL4313LAKFH</t>
  </si>
  <si>
    <t>KL4313LA*FH</t>
  </si>
  <si>
    <t>Add-on</t>
  </si>
  <si>
    <t>KL4313LAKDH</t>
  </si>
  <si>
    <t>KL4313LA*DH</t>
  </si>
  <si>
    <t>KL4323LAKDQ</t>
  </si>
  <si>
    <t>KL4323LA*DQ</t>
  </si>
  <si>
    <t>KL4323LAKFQ</t>
  </si>
  <si>
    <t>KL4323LA*FQ</t>
  </si>
  <si>
    <t>KL4323LAKDR</t>
  </si>
  <si>
    <t>KL4323LA*DR</t>
  </si>
  <si>
    <t>KL4323LAKFR</t>
  </si>
  <si>
    <t>KL4323LA*FR</t>
  </si>
  <si>
    <t>KL4323LAKFH</t>
  </si>
  <si>
    <t>KL4323LA*FH</t>
  </si>
  <si>
    <t>KL4323LAKDH</t>
  </si>
  <si>
    <t>KL4323LA*DH</t>
  </si>
  <si>
    <t>KL4861LAKFW</t>
  </si>
  <si>
    <t>KL4861LA*FW</t>
  </si>
  <si>
    <t>KL4861LAKDQ</t>
  </si>
  <si>
    <t>KL4861LA*DQ</t>
  </si>
  <si>
    <t>KL4861LAKFQ</t>
  </si>
  <si>
    <t>KL4861LA*FQ</t>
  </si>
  <si>
    <t>KL4861LAKDE</t>
  </si>
  <si>
    <t>KL4861LA*DE</t>
  </si>
  <si>
    <t>KL4861LAKDW</t>
  </si>
  <si>
    <t>KL4861LA*DW</t>
  </si>
  <si>
    <t>KL4861LAKDR</t>
  </si>
  <si>
    <t>KL4861LA*DR</t>
  </si>
  <si>
    <t>KL4861LAKFR</t>
  </si>
  <si>
    <t>KL4861LA*FR</t>
  </si>
  <si>
    <t>KL4861LAKDS</t>
  </si>
  <si>
    <t>KL4861LA*DS</t>
  </si>
  <si>
    <t>KL4861LAKFS</t>
  </si>
  <si>
    <t>KL4861LA*FS</t>
  </si>
  <si>
    <t>KL4861LAKFE</t>
  </si>
  <si>
    <t>KL4861LA*FE</t>
  </si>
  <si>
    <t>KL9121LAKFS</t>
  </si>
  <si>
    <t>KL9121LA*FS</t>
  </si>
  <si>
    <t>SME</t>
  </si>
  <si>
    <t>10-14SME</t>
  </si>
  <si>
    <t>KL9121LAKFQ</t>
  </si>
  <si>
    <t>KL9121LA*FQ</t>
  </si>
  <si>
    <t>KL9121LAKDE</t>
  </si>
  <si>
    <t>KL9121LA*DE</t>
  </si>
  <si>
    <t>KL9121LAKFE</t>
  </si>
  <si>
    <t>KL9121LA*FE</t>
  </si>
  <si>
    <t>KL9121LAKDW</t>
  </si>
  <si>
    <t>KL9121LA*DW</t>
  </si>
  <si>
    <t>KL9121LAKFW</t>
  </si>
  <si>
    <t>KL9121LA*FW</t>
  </si>
  <si>
    <t>KL9121LAKDR</t>
  </si>
  <si>
    <t>KL9121LA*DR</t>
  </si>
  <si>
    <t>KL9121LAKDS</t>
  </si>
  <si>
    <t>KL9121LA*DS</t>
  </si>
  <si>
    <t>KL9121LAKDQ</t>
  </si>
  <si>
    <t>KL9121LA*DQ</t>
  </si>
  <si>
    <t>KL9121LAKFR</t>
  </si>
  <si>
    <t>KL9121LA*FR</t>
  </si>
  <si>
    <t>KL4863LAKDR</t>
  </si>
  <si>
    <t>KL4863LA*DR</t>
  </si>
  <si>
    <t>KL4863LAKDQ</t>
  </si>
  <si>
    <t>KL4863LA*DQ</t>
  </si>
  <si>
    <t>KL4863LAKFQ</t>
  </si>
  <si>
    <t>KL4863LA*FQ</t>
  </si>
  <si>
    <t>KL4863LAKDE</t>
  </si>
  <si>
    <t>KL4863LA*DE</t>
  </si>
  <si>
    <t>KL4863LAKFE</t>
  </si>
  <si>
    <t>KL4863LA*FE</t>
  </si>
  <si>
    <t>KL4863LAKDW</t>
  </si>
  <si>
    <t>KL4863LA*DW</t>
  </si>
  <si>
    <t>KL4863LAKFR</t>
  </si>
  <si>
    <t>KL4863LA*FR</t>
  </si>
  <si>
    <t>KL4863LAKDS</t>
  </si>
  <si>
    <t>KL4863LA*DS</t>
  </si>
  <si>
    <t>KL4863LAKFS</t>
  </si>
  <si>
    <t>KL4863LA*FS</t>
  </si>
  <si>
    <t>KL4863LAKFW</t>
  </si>
  <si>
    <t>KL4863LA*FW</t>
  </si>
  <si>
    <t>KL4867LAKDQ</t>
  </si>
  <si>
    <t>KL4867LA*DQ</t>
  </si>
  <si>
    <t>KL4867LAKFQ</t>
  </si>
  <si>
    <t>KL4867LA*FQ</t>
  </si>
  <si>
    <t>KL4867LAKDE</t>
  </si>
  <si>
    <t>KL4867LA*DE</t>
  </si>
  <si>
    <t>KL4867LAKFW</t>
  </si>
  <si>
    <t>KL4867LA*FW</t>
  </si>
  <si>
    <t>KL4867LAKDR</t>
  </si>
  <si>
    <t>KL4867LA*DR</t>
  </si>
  <si>
    <t>KL4867LAKFR</t>
  </si>
  <si>
    <t>KL4867LA*FR</t>
  </si>
  <si>
    <t>KL4867LAKDS</t>
  </si>
  <si>
    <t>KL4867LA*DS</t>
  </si>
  <si>
    <t>KL4867LAKFS</t>
  </si>
  <si>
    <t>KL4867LA*FS</t>
  </si>
  <si>
    <t>KL4867LAKDW</t>
  </si>
  <si>
    <t>KL4867LA*DW</t>
  </si>
  <si>
    <t>KL4867LAKFE</t>
  </si>
  <si>
    <t>KL4867LA*FE</t>
  </si>
  <si>
    <t>KL4869LAKDE</t>
  </si>
  <si>
    <t>KL4869LA*DE</t>
  </si>
  <si>
    <t>KL4869LAKFQ</t>
  </si>
  <si>
    <t>KL4869LA*FQ</t>
  </si>
  <si>
    <t>KL4869LAKFE</t>
  </si>
  <si>
    <t>KL4869LA*FE</t>
  </si>
  <si>
    <t>KL4869LAKFW</t>
  </si>
  <si>
    <t>KL4869LA*FW</t>
  </si>
  <si>
    <t>KL4869LAKDR</t>
  </si>
  <si>
    <t>KL4869LA*DR</t>
  </si>
  <si>
    <t>KL4869LAKFR</t>
  </si>
  <si>
    <t>KL4869LA*FR</t>
  </si>
  <si>
    <t>KL4869LAKDS</t>
  </si>
  <si>
    <t>KL4869LA*DS</t>
  </si>
  <si>
    <t>KL4869LAKFS</t>
  </si>
  <si>
    <t>KL4869LA*FS</t>
  </si>
  <si>
    <t>KL4869LAKDW</t>
  </si>
  <si>
    <t>KL4869LA*DW</t>
  </si>
  <si>
    <t>KL4869LAKDQ</t>
  </si>
  <si>
    <t>KL4869LA*DQ</t>
  </si>
  <si>
    <t>KL4413LAKDH</t>
  </si>
  <si>
    <t>KL4413LA*DH</t>
  </si>
  <si>
    <t>KL4413LAKFH</t>
  </si>
  <si>
    <t>KL4413LA*FH</t>
  </si>
  <si>
    <t>KL4025LAMDR</t>
  </si>
  <si>
    <t>15-19PDA</t>
  </si>
  <si>
    <t>KL4025LAMDW</t>
  </si>
  <si>
    <t>KL4025LAMDQ</t>
  </si>
  <si>
    <t>KL4025LAMFQ</t>
  </si>
  <si>
    <t>KL4025LAMDE</t>
  </si>
  <si>
    <t>KL4025LAMFE</t>
  </si>
  <si>
    <t>KL4025LAMFW</t>
  </si>
  <si>
    <t>KL4025LAMFR</t>
  </si>
  <si>
    <t>KL4025LAMDS</t>
  </si>
  <si>
    <t>KL4025LAMFS</t>
  </si>
  <si>
    <t>KL4313LAMFH</t>
  </si>
  <si>
    <t>KL4313LAMDH</t>
  </si>
  <si>
    <t>KL4323LAMDQ</t>
  </si>
  <si>
    <t>KL4323LAMFQ</t>
  </si>
  <si>
    <t>KL4323LAMDR</t>
  </si>
  <si>
    <t>KL4323LAMFR</t>
  </si>
  <si>
    <t>KL4323LAMFH</t>
  </si>
  <si>
    <t>KL4323LAMDH</t>
  </si>
  <si>
    <t>KL4861LAMFW</t>
  </si>
  <si>
    <t>KL4861LAMDQ</t>
  </si>
  <si>
    <t>KL4861LAMFQ</t>
  </si>
  <si>
    <t>KL4861LAMDE</t>
  </si>
  <si>
    <t>KL4861LAMDW</t>
  </si>
  <si>
    <t>KL4861LAMDR</t>
  </si>
  <si>
    <t>KL4861LAMFR</t>
  </si>
  <si>
    <t>KL4861LAMDS</t>
  </si>
  <si>
    <t>KL4861LAMFS</t>
  </si>
  <si>
    <t>KL4861LAMFE</t>
  </si>
  <si>
    <t>KL9121LAMFS</t>
  </si>
  <si>
    <t>15-19SME</t>
  </si>
  <si>
    <t>KL9121LAMFQ</t>
  </si>
  <si>
    <t>KL9121LAMDE</t>
  </si>
  <si>
    <t>KL9121LAMFE</t>
  </si>
  <si>
    <t>KL9121LAMDW</t>
  </si>
  <si>
    <t>KL9121LAMFW</t>
  </si>
  <si>
    <t>KL9121LAMDR</t>
  </si>
  <si>
    <t>KL9121LAMDS</t>
  </si>
  <si>
    <t>KL9121LAMDQ</t>
  </si>
  <si>
    <t>KL9121LAMFR</t>
  </si>
  <si>
    <t>KL4863LAMDR</t>
  </si>
  <si>
    <t>KL4863LAMDQ</t>
  </si>
  <si>
    <t>KL4863LAMFQ</t>
  </si>
  <si>
    <t>KL4863LAMDE</t>
  </si>
  <si>
    <t>KL4863LAMFE</t>
  </si>
  <si>
    <t>KL4863LAMDW</t>
  </si>
  <si>
    <t>KL4863LAMFR</t>
  </si>
  <si>
    <t>KL4863LAMDS</t>
  </si>
  <si>
    <t>KL4863LAMFS</t>
  </si>
  <si>
    <t>KL4863LAMFW</t>
  </si>
  <si>
    <t>KL4867LAMDQ</t>
  </si>
  <si>
    <t>KL4867LAMFQ</t>
  </si>
  <si>
    <t>KL4867LAMDE</t>
  </si>
  <si>
    <t>KL4867LAMFW</t>
  </si>
  <si>
    <t>KL4867LAMDR</t>
  </si>
  <si>
    <t>KL4867LAMFR</t>
  </si>
  <si>
    <t>KL4867LAMDS</t>
  </si>
  <si>
    <t>KL4867LAMFS</t>
  </si>
  <si>
    <t>KL4867LAMDW</t>
  </si>
  <si>
    <t>KL4867LAMFE</t>
  </si>
  <si>
    <t>KL4869LAMDE</t>
  </si>
  <si>
    <t>KL4869LAMFQ</t>
  </si>
  <si>
    <t>KL4869LAMFE</t>
  </si>
  <si>
    <t>KL4869LAMFW</t>
  </si>
  <si>
    <t>KL4869LAMDR</t>
  </si>
  <si>
    <t>KL4869LAMFR</t>
  </si>
  <si>
    <t>KL4869LAMDS</t>
  </si>
  <si>
    <t>KL4869LAMFS</t>
  </si>
  <si>
    <t>KL4869LAMDW</t>
  </si>
  <si>
    <t>KL4869LAMDQ</t>
  </si>
  <si>
    <t>KL4413LAMDH</t>
  </si>
  <si>
    <t>KL4413LAMFH</t>
  </si>
  <si>
    <t>KL4025LANDR</t>
  </si>
  <si>
    <t>20-24PDA</t>
  </si>
  <si>
    <t>KL4025LANDW</t>
  </si>
  <si>
    <t>KL4025LANDQ</t>
  </si>
  <si>
    <t>KL4025LANFQ</t>
  </si>
  <si>
    <t>KL4025LANDE</t>
  </si>
  <si>
    <t>KL4025LANFE</t>
  </si>
  <si>
    <t>KL4025LANFW</t>
  </si>
  <si>
    <t>KL4025LANFR</t>
  </si>
  <si>
    <t>KL4025LANDS</t>
  </si>
  <si>
    <t>KL4025LANFS</t>
  </si>
  <si>
    <t>KL4313LANFH</t>
  </si>
  <si>
    <t>KL4313LANDH</t>
  </si>
  <si>
    <t>KL4323LANDQ</t>
  </si>
  <si>
    <t>KL4323LANFQ</t>
  </si>
  <si>
    <t>KL4323LANDR</t>
  </si>
  <si>
    <t>KL4323LANFR</t>
  </si>
  <si>
    <t>KL4323LANFH</t>
  </si>
  <si>
    <t>KL4323LANDH</t>
  </si>
  <si>
    <t>KL4861LANFW</t>
  </si>
  <si>
    <t>KL4861LANDQ</t>
  </si>
  <si>
    <t>KL4861LANFQ</t>
  </si>
  <si>
    <t>KL4861LANDE</t>
  </si>
  <si>
    <t>KL4861LANDW</t>
  </si>
  <si>
    <t>KL4861LANDR</t>
  </si>
  <si>
    <t>KL4861LANFR</t>
  </si>
  <si>
    <t>KL4861LANDS</t>
  </si>
  <si>
    <t>KL4861LANFS</t>
  </si>
  <si>
    <t>KL4861LANFE</t>
  </si>
  <si>
    <t>KL9121LANFS</t>
  </si>
  <si>
    <t>20-24SME</t>
  </si>
  <si>
    <t>KL9121LANFQ</t>
  </si>
  <si>
    <t>KL9121LANDE</t>
  </si>
  <si>
    <t>KL9121LANFE</t>
  </si>
  <si>
    <t>KL9121LANDW</t>
  </si>
  <si>
    <t>KL9121LANFW</t>
  </si>
  <si>
    <t>KL9121LANDR</t>
  </si>
  <si>
    <t>KL9121LANDS</t>
  </si>
  <si>
    <t>KL9121LANDQ</t>
  </si>
  <si>
    <t>KL9121LANFR</t>
  </si>
  <si>
    <t>KL4863LANDR</t>
  </si>
  <si>
    <t>KL4863LANDQ</t>
  </si>
  <si>
    <t>KL4863LANFQ</t>
  </si>
  <si>
    <t>KL4863LANDE</t>
  </si>
  <si>
    <t>KL4863LANFE</t>
  </si>
  <si>
    <t>KL4863LANDW</t>
  </si>
  <si>
    <t>KL4863LANFR</t>
  </si>
  <si>
    <t>KL4863LANDS</t>
  </si>
  <si>
    <t>KL4863LANFS</t>
  </si>
  <si>
    <t>KL4863LANFW</t>
  </si>
  <si>
    <t>KL4867LANDQ</t>
  </si>
  <si>
    <t>KL4867LANFQ</t>
  </si>
  <si>
    <t>KL4867LANDE</t>
  </si>
  <si>
    <t>KL4867LANFW</t>
  </si>
  <si>
    <t>KL4867LANDR</t>
  </si>
  <si>
    <t>KL4867LANFR</t>
  </si>
  <si>
    <t>KL4867LANDS</t>
  </si>
  <si>
    <t>KL4867LANFS</t>
  </si>
  <si>
    <t>KL4867LANDW</t>
  </si>
  <si>
    <t>KL4867LANFE</t>
  </si>
  <si>
    <t>KL4869LANDE</t>
  </si>
  <si>
    <t>KL4869LANFQ</t>
  </si>
  <si>
    <t>KL4869LANFE</t>
  </si>
  <si>
    <t>KL4869LANFW</t>
  </si>
  <si>
    <t>KL4869LANDR</t>
  </si>
  <si>
    <t>KL4869LANFR</t>
  </si>
  <si>
    <t>KL4869LANDS</t>
  </si>
  <si>
    <t>KL4869LANFS</t>
  </si>
  <si>
    <t>KL4869LANDW</t>
  </si>
  <si>
    <t>KL4869LANDQ</t>
  </si>
  <si>
    <t>KL4413LANDH</t>
  </si>
  <si>
    <t>KL4413LANFH</t>
  </si>
  <si>
    <t>KL4025LAPDR</t>
  </si>
  <si>
    <t>25-49PDA</t>
  </si>
  <si>
    <t>KL4025LAPDW</t>
  </si>
  <si>
    <t>KL4025LAPDQ</t>
  </si>
  <si>
    <t>KL4025LAPFQ</t>
  </si>
  <si>
    <t>KL4025LAPDE</t>
  </si>
  <si>
    <t>KL4025LAPFE</t>
  </si>
  <si>
    <t>KL4025LAPFW</t>
  </si>
  <si>
    <t>KL4025LAPFR</t>
  </si>
  <si>
    <t>KL4025LAPDS</t>
  </si>
  <si>
    <t>KL4025LAPFS</t>
  </si>
  <si>
    <t>KL4313LAPFH</t>
  </si>
  <si>
    <t>KL4313LAPDH</t>
  </si>
  <si>
    <t>KL4323LAPDQ</t>
  </si>
  <si>
    <t>KL4323LAPFQ</t>
  </si>
  <si>
    <t>KL4323LAPDR</t>
  </si>
  <si>
    <t>KL4323LAPFR</t>
  </si>
  <si>
    <t>KL4323LAPFH</t>
  </si>
  <si>
    <t>KL4323LAPDH</t>
  </si>
  <si>
    <t>KL4861LAPFW</t>
  </si>
  <si>
    <t>KL4861LAPDQ</t>
  </si>
  <si>
    <t>KL4861LAPFQ</t>
  </si>
  <si>
    <t>KL4861LAPDE</t>
  </si>
  <si>
    <t>KL4861LAPDW</t>
  </si>
  <si>
    <t>KL4861LAPDR</t>
  </si>
  <si>
    <t>KL4861LAPFR</t>
  </si>
  <si>
    <t>KL4861LAPDS</t>
  </si>
  <si>
    <t>KL4861LAPFS</t>
  </si>
  <si>
    <t>KL4861LAPFE</t>
  </si>
  <si>
    <t>KL9121LAPFS</t>
  </si>
  <si>
    <t>25-49SME</t>
  </si>
  <si>
    <t>KL9121LAPFQ</t>
  </si>
  <si>
    <t>KL9121LAPDE</t>
  </si>
  <si>
    <t>KL9121LAPFE</t>
  </si>
  <si>
    <t>KL9121LAPDW</t>
  </si>
  <si>
    <t>KL9121LAPFW</t>
  </si>
  <si>
    <t>KL9121LAPDR</t>
  </si>
  <si>
    <t>KL9121LAPDS</t>
  </si>
  <si>
    <t>KL9121LAPDQ</t>
  </si>
  <si>
    <t>KL9121LAPFR</t>
  </si>
  <si>
    <t>KL4863LAPDR</t>
  </si>
  <si>
    <t>KL4863LAPDQ</t>
  </si>
  <si>
    <t>KL4863LAPFQ</t>
  </si>
  <si>
    <t>KL4863LAPDE</t>
  </si>
  <si>
    <t>KL4863LAPFE</t>
  </si>
  <si>
    <t>KL4863LAPDW</t>
  </si>
  <si>
    <t>KL4863LAPFR</t>
  </si>
  <si>
    <t>KL4863LAPDS</t>
  </si>
  <si>
    <t>KL4863LAPFS</t>
  </si>
  <si>
    <t>KL4863LAPFW</t>
  </si>
  <si>
    <t>KL4867LAPDQ</t>
  </si>
  <si>
    <t>KL4867LAPFQ</t>
  </si>
  <si>
    <t>KL4867LAPDE</t>
  </si>
  <si>
    <t>KL4867LAPFW</t>
  </si>
  <si>
    <t>KL4867LAPDR</t>
  </si>
  <si>
    <t>KL4867LAPFR</t>
  </si>
  <si>
    <t>KL4867LAPDS</t>
  </si>
  <si>
    <t>KL4867LAPFS</t>
  </si>
  <si>
    <t>KL4867LAPDW</t>
  </si>
  <si>
    <t>KL4867LAPFE</t>
  </si>
  <si>
    <t>KL4869LAPDE</t>
  </si>
  <si>
    <t>KL4869LAPFQ</t>
  </si>
  <si>
    <t>KL4869LAPFE</t>
  </si>
  <si>
    <t>KL4869LAPFW</t>
  </si>
  <si>
    <t>KL4869LAPDR</t>
  </si>
  <si>
    <t>KL4869LAPFR</t>
  </si>
  <si>
    <t>KL4869LAPDS</t>
  </si>
  <si>
    <t>KL4869LAPFS</t>
  </si>
  <si>
    <t>KL4869LAPDW</t>
  </si>
  <si>
    <t>KL4869LAPDQ</t>
  </si>
  <si>
    <t>KL4413LAPDH</t>
  </si>
  <si>
    <t>KL4413LAPFH</t>
  </si>
  <si>
    <t>KL4025LAQDR</t>
  </si>
  <si>
    <t>50-99PDA</t>
  </si>
  <si>
    <t>KL4025LAQDW</t>
  </si>
  <si>
    <t>KL4025LAQDQ</t>
  </si>
  <si>
    <t>KL4025LAQFQ</t>
  </si>
  <si>
    <t>KL4025LAQDE</t>
  </si>
  <si>
    <t>KL4025LAQFE</t>
  </si>
  <si>
    <t>KL4025LAQFW</t>
  </si>
  <si>
    <t>KL4025LAQFR</t>
  </si>
  <si>
    <t>KL4025LAQDS</t>
  </si>
  <si>
    <t>KL4025LAQFS</t>
  </si>
  <si>
    <t>KL4313LAQFH</t>
  </si>
  <si>
    <t>KL4313LAQDH</t>
  </si>
  <si>
    <t>KL4323LAQDQ</t>
  </si>
  <si>
    <t>KL4323LAQFQ</t>
  </si>
  <si>
    <t>KL4323LAQDR</t>
  </si>
  <si>
    <t>KL4323LAQFR</t>
  </si>
  <si>
    <t>KL4323LAQFH</t>
  </si>
  <si>
    <t>KL4323LAQDH</t>
  </si>
  <si>
    <t>KL9121LAQFS</t>
  </si>
  <si>
    <t>50-99SME</t>
  </si>
  <si>
    <t>KL9121LAQFQ</t>
  </si>
  <si>
    <t>KL9121LAQDE</t>
  </si>
  <si>
    <t>KL9121LAQFE</t>
  </si>
  <si>
    <t>KL9121LAQDW</t>
  </si>
  <si>
    <t>KL9121LAQFW</t>
  </si>
  <si>
    <t>KL9121LAQDR</t>
  </si>
  <si>
    <t>KL9121LAQDS</t>
  </si>
  <si>
    <t>KL9121LAQDQ</t>
  </si>
  <si>
    <t>KL9121LAQFR</t>
  </si>
  <si>
    <t>KL4863LAQDR</t>
  </si>
  <si>
    <t>KL4863LAQDQ</t>
  </si>
  <si>
    <t>KL4863LAQFQ</t>
  </si>
  <si>
    <t>KL4863LAQDE</t>
  </si>
  <si>
    <t>KL4863LAQFE</t>
  </si>
  <si>
    <t>KL4863LAQDW</t>
  </si>
  <si>
    <t>KL4863LAQFR</t>
  </si>
  <si>
    <t>KL4863LAQDS</t>
  </si>
  <si>
    <t>KL4863LAQFS</t>
  </si>
  <si>
    <t>KL4863LAQFW</t>
  </si>
  <si>
    <t>KL4867LAQDQ</t>
  </si>
  <si>
    <t>KL4867LAQFQ</t>
  </si>
  <si>
    <t>KL4867LAQDE</t>
  </si>
  <si>
    <t>KL4867LAQFW</t>
  </si>
  <si>
    <t>KL4867LAQDR</t>
  </si>
  <si>
    <t>KL4867LAQFR</t>
  </si>
  <si>
    <t>KL4867LAQDS</t>
  </si>
  <si>
    <t>KL4867LAQFS</t>
  </si>
  <si>
    <t>KL4867LAQDW</t>
  </si>
  <si>
    <t>KL4867LAQFE</t>
  </si>
  <si>
    <t>KL4869LAQDE</t>
  </si>
  <si>
    <t>KL4869LAQFQ</t>
  </si>
  <si>
    <t>KL4869LAQFE</t>
  </si>
  <si>
    <t>KL4869LAQFW</t>
  </si>
  <si>
    <t>KL4869LAQDR</t>
  </si>
  <si>
    <t>KL4869LAQFR</t>
  </si>
  <si>
    <t>KL4869LAQDS</t>
  </si>
  <si>
    <t>KL4869LAQFS</t>
  </si>
  <si>
    <t>KL4869LAQDW</t>
  </si>
  <si>
    <t>KL4869LAQDQ</t>
  </si>
  <si>
    <t>KL4413LAQDH</t>
  </si>
  <si>
    <t>KL4413LAQFH</t>
  </si>
  <si>
    <t>KL4025LARDR</t>
  </si>
  <si>
    <t>100-149PDA</t>
  </si>
  <si>
    <t>KL4025LARDW</t>
  </si>
  <si>
    <t>KL4025LARDQ</t>
  </si>
  <si>
    <t>KL4025LARFQ</t>
  </si>
  <si>
    <t>KL4025LARDE</t>
  </si>
  <si>
    <t>KL4025LARFE</t>
  </si>
  <si>
    <t>KL4025LARFW</t>
  </si>
  <si>
    <t>KL4025LARFR</t>
  </si>
  <si>
    <t>KL4025LARDS</t>
  </si>
  <si>
    <t>KL4025LARFS</t>
  </si>
  <si>
    <t>KL4313LARFH</t>
  </si>
  <si>
    <t>KL4313LARDH</t>
  </si>
  <si>
    <t>KL4323LARDQ</t>
  </si>
  <si>
    <t>KL4323LARFQ</t>
  </si>
  <si>
    <t>KL4323LARDR</t>
  </si>
  <si>
    <t>KL4323LARFR</t>
  </si>
  <si>
    <t>KL4323LARFH</t>
  </si>
  <si>
    <t>KL4323LARDH</t>
  </si>
  <si>
    <t>KL9121LARFS</t>
  </si>
  <si>
    <t>100-149SME</t>
  </si>
  <si>
    <t>KL9121LARFQ</t>
  </si>
  <si>
    <t>KL9121LARDE</t>
  </si>
  <si>
    <t>KL9121LARFE</t>
  </si>
  <si>
    <t>KL9121LARDW</t>
  </si>
  <si>
    <t>KL9121LARFW</t>
  </si>
  <si>
    <t>KL9121LARDR</t>
  </si>
  <si>
    <t>KL9121LARDS</t>
  </si>
  <si>
    <t>KL9121LARDQ</t>
  </si>
  <si>
    <t>KL9121LARFR</t>
  </si>
  <si>
    <t>KL4863LARDR</t>
  </si>
  <si>
    <t>KL4863LARDQ</t>
  </si>
  <si>
    <t>KL4863LARFQ</t>
  </si>
  <si>
    <t>KL4863LARDE</t>
  </si>
  <si>
    <t>KL4863LARFE</t>
  </si>
  <si>
    <t>KL4863LARDW</t>
  </si>
  <si>
    <t>KL4863LARFR</t>
  </si>
  <si>
    <t>KL4863LARDS</t>
  </si>
  <si>
    <t>KL4863LARFS</t>
  </si>
  <si>
    <t>KL4863LARFW</t>
  </si>
  <si>
    <t>KL4867LARDQ</t>
  </si>
  <si>
    <t>KL4867LARFQ</t>
  </si>
  <si>
    <t>KL4867LARDE</t>
  </si>
  <si>
    <t>KL4867LARFW</t>
  </si>
  <si>
    <t>KL4867LARDR</t>
  </si>
  <si>
    <t>KL4867LARFR</t>
  </si>
  <si>
    <t>KL4867LARDS</t>
  </si>
  <si>
    <t>KL4867LARFS</t>
  </si>
  <si>
    <t>KL4867LARDW</t>
  </si>
  <si>
    <t>KL4867LARFE</t>
  </si>
  <si>
    <t>KL4869LARDE</t>
  </si>
  <si>
    <t>KL4869LARFQ</t>
  </si>
  <si>
    <t>KL4869LARFE</t>
  </si>
  <si>
    <t>KL4869LARFW</t>
  </si>
  <si>
    <t>KL4869LARDR</t>
  </si>
  <si>
    <t>KL4869LARFR</t>
  </si>
  <si>
    <t>KL4869LARDS</t>
  </si>
  <si>
    <t>KL4869LARFS</t>
  </si>
  <si>
    <t>KL4869LARDW</t>
  </si>
  <si>
    <t>KL4869LARDQ</t>
  </si>
  <si>
    <t>KL4413LARDH</t>
  </si>
  <si>
    <t>KL4413LARFH</t>
  </si>
  <si>
    <t>KL4025LASDR</t>
  </si>
  <si>
    <t>150-249PDA</t>
  </si>
  <si>
    <t>KL4025LASDW</t>
  </si>
  <si>
    <t>KL4025LASDQ</t>
  </si>
  <si>
    <t>KL4025LASFQ</t>
  </si>
  <si>
    <t>KL4025LASDE</t>
  </si>
  <si>
    <t>KL4025LASFE</t>
  </si>
  <si>
    <t>KL4025LASFW</t>
  </si>
  <si>
    <t>KL4025LASFR</t>
  </si>
  <si>
    <t>KL4025LASDS</t>
  </si>
  <si>
    <t>KL4025LASFS</t>
  </si>
  <si>
    <t>KL4313LASFH</t>
  </si>
  <si>
    <t>KL4313LASDH</t>
  </si>
  <si>
    <t>KL4323LASDQ</t>
  </si>
  <si>
    <t>KL4323LASFQ</t>
  </si>
  <si>
    <t>KL4323LASDR</t>
  </si>
  <si>
    <t>KL4323LASFR</t>
  </si>
  <si>
    <t>KL4323LASFH</t>
  </si>
  <si>
    <t>KL4323LASDH</t>
  </si>
  <si>
    <t>KL9121LASFS</t>
  </si>
  <si>
    <t>150-249SME</t>
  </si>
  <si>
    <t>KL9121LASFQ</t>
  </si>
  <si>
    <t>KL9121LASDE</t>
  </si>
  <si>
    <t>KL9121LASFE</t>
  </si>
  <si>
    <t>KL9121LASDW</t>
  </si>
  <si>
    <t>KL9121LASFW</t>
  </si>
  <si>
    <t>KL9121LASDR</t>
  </si>
  <si>
    <t>KL9121LASDS</t>
  </si>
  <si>
    <t>KL9121LASDQ</t>
  </si>
  <si>
    <t>KL9121LASFR</t>
  </si>
  <si>
    <t>KL4863LASDR</t>
  </si>
  <si>
    <t>KL4863LASDQ</t>
  </si>
  <si>
    <t>KL4863LASFQ</t>
  </si>
  <si>
    <t>KL4863LASDE</t>
  </si>
  <si>
    <t>KL4863LASFE</t>
  </si>
  <si>
    <t>KL4863LASDW</t>
  </si>
  <si>
    <t>KL4863LASFR</t>
  </si>
  <si>
    <t>KL4863LASDS</t>
  </si>
  <si>
    <t>KL4863LASFS</t>
  </si>
  <si>
    <t>KL4863LASFW</t>
  </si>
  <si>
    <t>KL4867LASDQ</t>
  </si>
  <si>
    <t>KL4867LASFQ</t>
  </si>
  <si>
    <t>KL4867LASDE</t>
  </si>
  <si>
    <t>KL4867LASFW</t>
  </si>
  <si>
    <t>KL4867LASDR</t>
  </si>
  <si>
    <t>KL4867LASFR</t>
  </si>
  <si>
    <t>KL4867LASDS</t>
  </si>
  <si>
    <t>KL4867LASFS</t>
  </si>
  <si>
    <t>KL4867LASDW</t>
  </si>
  <si>
    <t>KL4867LASFE</t>
  </si>
  <si>
    <t>KL4869LASDE</t>
  </si>
  <si>
    <t>KL4869LASFQ</t>
  </si>
  <si>
    <t>KL4869LASFE</t>
  </si>
  <si>
    <t>KL4869LASFW</t>
  </si>
  <si>
    <t>KL4869LASDR</t>
  </si>
  <si>
    <t>KL4869LASFR</t>
  </si>
  <si>
    <t>KL4869LASDS</t>
  </si>
  <si>
    <t>KL4869LASFS</t>
  </si>
  <si>
    <t>KL4869LASDW</t>
  </si>
  <si>
    <t>KL4869LASDQ</t>
  </si>
  <si>
    <t>KL4413LASDH</t>
  </si>
  <si>
    <t>KL4413LASFH</t>
  </si>
  <si>
    <t>KL4025LATDR</t>
  </si>
  <si>
    <t>250-499PDA</t>
  </si>
  <si>
    <t>KL4025LATDW</t>
  </si>
  <si>
    <t>KL4025LATDQ</t>
  </si>
  <si>
    <t>KL4025LATFQ</t>
  </si>
  <si>
    <t>KL4025LATDE</t>
  </si>
  <si>
    <t>KL4025LATFE</t>
  </si>
  <si>
    <t>KL4025LATFW</t>
  </si>
  <si>
    <t>KL4025LATFR</t>
  </si>
  <si>
    <t>KL4025LATDS</t>
  </si>
  <si>
    <t>KL4025LATFS</t>
  </si>
  <si>
    <t>KL4313LATFH</t>
  </si>
  <si>
    <t>KL4313LATDH</t>
  </si>
  <si>
    <t>KL4323LATDQ</t>
  </si>
  <si>
    <t>KL4323LATFQ</t>
  </si>
  <si>
    <t>KL4323LATDR</t>
  </si>
  <si>
    <t>KL4323LATFR</t>
  </si>
  <si>
    <t>KL4323LATFH</t>
  </si>
  <si>
    <t>KL4323LATDH</t>
  </si>
  <si>
    <t>KL9121LATFS</t>
  </si>
  <si>
    <t>250-499SME</t>
  </si>
  <si>
    <t>KL9121LATFQ</t>
  </si>
  <si>
    <t>KL9121LATDE</t>
  </si>
  <si>
    <t>KL9121LATFE</t>
  </si>
  <si>
    <t>KL9121LATDW</t>
  </si>
  <si>
    <t>KL9121LATFW</t>
  </si>
  <si>
    <t>KL9121LATDR</t>
  </si>
  <si>
    <t>KL9121LATDS</t>
  </si>
  <si>
    <t>KL9121LATDQ</t>
  </si>
  <si>
    <t>KL9121LATFR</t>
  </si>
  <si>
    <t>KL4863LATDR</t>
  </si>
  <si>
    <t>KL4863LATDQ</t>
  </si>
  <si>
    <t>KL4863LATFQ</t>
  </si>
  <si>
    <t>KL4863LATDE</t>
  </si>
  <si>
    <t>KL4863LATFE</t>
  </si>
  <si>
    <t>KL4863LATDW</t>
  </si>
  <si>
    <t>KL4863LATFR</t>
  </si>
  <si>
    <t>KL4863LATDS</t>
  </si>
  <si>
    <t>KL4863LATFS</t>
  </si>
  <si>
    <t>KL4863LATFW</t>
  </si>
  <si>
    <t>KL4867LATDQ</t>
  </si>
  <si>
    <t>KL4867LATFQ</t>
  </si>
  <si>
    <t>KL4867LATDE</t>
  </si>
  <si>
    <t>KL4867LATFW</t>
  </si>
  <si>
    <t>KL4867LATDR</t>
  </si>
  <si>
    <t>KL4867LATFR</t>
  </si>
  <si>
    <t>KL4867LATDS</t>
  </si>
  <si>
    <t>KL4867LATFS</t>
  </si>
  <si>
    <t>KL4867LATDW</t>
  </si>
  <si>
    <t>KL4867LATFE</t>
  </si>
  <si>
    <t>KL4869LATDE</t>
  </si>
  <si>
    <t>KL4869LATFQ</t>
  </si>
  <si>
    <t>KL4869LATFE</t>
  </si>
  <si>
    <t>KL4869LATFW</t>
  </si>
  <si>
    <t>KL4869LATDR</t>
  </si>
  <si>
    <t>KL4869LATFR</t>
  </si>
  <si>
    <t>KL4869LATDS</t>
  </si>
  <si>
    <t>KL4869LATFS</t>
  </si>
  <si>
    <t>KL4869LATDW</t>
  </si>
  <si>
    <t>KL4869LATDQ</t>
  </si>
  <si>
    <t>KL4413LATDH</t>
  </si>
  <si>
    <t>KL4413LATFH</t>
  </si>
  <si>
    <t>KL4551LAAFE</t>
  </si>
  <si>
    <t>KL4551LA*FE</t>
  </si>
  <si>
    <t>Core</t>
  </si>
  <si>
    <t>1-1Core</t>
  </si>
  <si>
    <t>KL4551LAAFS</t>
  </si>
  <si>
    <t>KL4551LA*FS</t>
  </si>
  <si>
    <t>KL4551LAADQ</t>
  </si>
  <si>
    <t>KL4551LA*DQ</t>
  </si>
  <si>
    <t>KL4551LAADE</t>
  </si>
  <si>
    <t>KL4551LA*DE</t>
  </si>
  <si>
    <t>KL4551LAADW</t>
  </si>
  <si>
    <t>KL4551LA*DW</t>
  </si>
  <si>
    <t>KL4551LAAFW</t>
  </si>
  <si>
    <t>KL4551LA*FW</t>
  </si>
  <si>
    <t>KL4551LAADR</t>
  </si>
  <si>
    <t>KL4551LA*DR</t>
  </si>
  <si>
    <t>KL4551LAAFR</t>
  </si>
  <si>
    <t>KL4551LA*FR</t>
  </si>
  <si>
    <t>KL4551LAADS</t>
  </si>
  <si>
    <t>KL4551LA*DS</t>
  </si>
  <si>
    <t>KL4551LAAFQ</t>
  </si>
  <si>
    <t>KL4551LA*FQ</t>
  </si>
  <si>
    <t>KL4551LABFE</t>
  </si>
  <si>
    <t>2-2Core</t>
  </si>
  <si>
    <t>KL4551LABFS</t>
  </si>
  <si>
    <t>KL4551LABDQ</t>
  </si>
  <si>
    <t>KL4551LABDE</t>
  </si>
  <si>
    <t>KL4551LABDW</t>
  </si>
  <si>
    <t>KL4551LABFW</t>
  </si>
  <si>
    <t>KL4551LABDR</t>
  </si>
  <si>
    <t>KL4551LABFR</t>
  </si>
  <si>
    <t>KL4551LABDS</t>
  </si>
  <si>
    <t>KL4551LABFQ</t>
  </si>
  <si>
    <t>KL4551LACFE</t>
  </si>
  <si>
    <t>3-3Core</t>
  </si>
  <si>
    <t>KL4551LACFS</t>
  </si>
  <si>
    <t>KL4551LACDQ</t>
  </si>
  <si>
    <t>KL4551LACDE</t>
  </si>
  <si>
    <t>KL4551LACDW</t>
  </si>
  <si>
    <t>KL4551LACFW</t>
  </si>
  <si>
    <t>KL4551LACDR</t>
  </si>
  <si>
    <t>KL4551LACFR</t>
  </si>
  <si>
    <t>KL4551LACDS</t>
  </si>
  <si>
    <t>KL4551LACFQ</t>
  </si>
  <si>
    <t>KL4551LADFE</t>
  </si>
  <si>
    <t>4-4Core</t>
  </si>
  <si>
    <t>KL4551LADFS</t>
  </si>
  <si>
    <t>KL4551LADDQ</t>
  </si>
  <si>
    <t>KL4551LADDE</t>
  </si>
  <si>
    <t>KL4551LADDW</t>
  </si>
  <si>
    <t>KL4551LADFW</t>
  </si>
  <si>
    <t>KL4551LADDR</t>
  </si>
  <si>
    <t>KL4551LADFR</t>
  </si>
  <si>
    <t>KL4551LADDS</t>
  </si>
  <si>
    <t>KL4551LADFQ</t>
  </si>
  <si>
    <t>KL4551LAEFE</t>
  </si>
  <si>
    <t>5-9Core</t>
  </si>
  <si>
    <t>KL4551LAEFS</t>
  </si>
  <si>
    <t>KL4551LAEDQ</t>
  </si>
  <si>
    <t>KL4551LAEDE</t>
  </si>
  <si>
    <t>KL4551LAEDW</t>
  </si>
  <si>
    <t>KL4551LAEFW</t>
  </si>
  <si>
    <t>KL4551LAEDR</t>
  </si>
  <si>
    <t>KL4551LAEFR</t>
  </si>
  <si>
    <t>KL4551LAEDS</t>
  </si>
  <si>
    <t>KL4551LAEFQ</t>
  </si>
  <si>
    <t>KL4551LAKFE</t>
  </si>
  <si>
    <t>10-14Core</t>
  </si>
  <si>
    <t>KL4551LAKFS</t>
  </si>
  <si>
    <t>KL4551LAKDQ</t>
  </si>
  <si>
    <t>KL4551LAKDE</t>
  </si>
  <si>
    <t>KL4551LAKDW</t>
  </si>
  <si>
    <t>KL4551LAKFW</t>
  </si>
  <si>
    <t>KL4551LAKDR</t>
  </si>
  <si>
    <t>KL4551LAKFR</t>
  </si>
  <si>
    <t>KL4551LAKDS</t>
  </si>
  <si>
    <t>KL4551LAKFQ</t>
  </si>
  <si>
    <t>KL4551LAMFE</t>
  </si>
  <si>
    <t>15-19Core</t>
  </si>
  <si>
    <t>KL4551LAMFS</t>
  </si>
  <si>
    <t>KL4551LAMDQ</t>
  </si>
  <si>
    <t>KL4551LAMDE</t>
  </si>
  <si>
    <t>KL4551LAMDW</t>
  </si>
  <si>
    <t>KL4551LAMFW</t>
  </si>
  <si>
    <t>KL4551LAMDR</t>
  </si>
  <si>
    <t>KL4551LAMFR</t>
  </si>
  <si>
    <t>KL4551LAMDS</t>
  </si>
  <si>
    <t>KL4551LAMFQ</t>
  </si>
  <si>
    <t>KL4551LANFE</t>
  </si>
  <si>
    <t>20-24Core</t>
  </si>
  <si>
    <t>KL4551LANFS</t>
  </si>
  <si>
    <t>KL4551LANDQ</t>
  </si>
  <si>
    <t>KL4551LANDE</t>
  </si>
  <si>
    <t>KL4551LANDW</t>
  </si>
  <si>
    <t>KL4551LANFW</t>
  </si>
  <si>
    <t>KL4551LANDR</t>
  </si>
  <si>
    <t>KL4551LANFR</t>
  </si>
  <si>
    <t>KL4551LANDS</t>
  </si>
  <si>
    <t>KL4551LANFQ</t>
  </si>
  <si>
    <t>KL4551LAPFE</t>
  </si>
  <si>
    <t>25-49Core</t>
  </si>
  <si>
    <t>KL4551LAPFS</t>
  </si>
  <si>
    <t>KL4551LAPDQ</t>
  </si>
  <si>
    <t>KL4551LAPDE</t>
  </si>
  <si>
    <t>KL4551LAPDW</t>
  </si>
  <si>
    <t>KL4551LAPFW</t>
  </si>
  <si>
    <t>KL4551LAPDR</t>
  </si>
  <si>
    <t>KL4551LAPFR</t>
  </si>
  <si>
    <t>KL4551LAPDS</t>
  </si>
  <si>
    <t>KL4551LAPFQ</t>
  </si>
  <si>
    <t>KL4551LAQFE</t>
  </si>
  <si>
    <t>50-99Core</t>
  </si>
  <si>
    <t>KL4551LAQFS</t>
  </si>
  <si>
    <t>KL4551LAQDQ</t>
  </si>
  <si>
    <t>KL4551LAQDE</t>
  </si>
  <si>
    <t>KL4551LAQDW</t>
  </si>
  <si>
    <t>KL4551LAQFW</t>
  </si>
  <si>
    <t>KL4551LAQDR</t>
  </si>
  <si>
    <t>KL4551LAQFR</t>
  </si>
  <si>
    <t>KL4551LAQDS</t>
  </si>
  <si>
    <t>KL4551LAQFQ</t>
  </si>
  <si>
    <t>KL4551LARFE</t>
  </si>
  <si>
    <t>100-149Core</t>
  </si>
  <si>
    <t>KL4551LARFS</t>
  </si>
  <si>
    <t>KL4551LARDQ</t>
  </si>
  <si>
    <t>KL4551LARDE</t>
  </si>
  <si>
    <t>KL4551LARDW</t>
  </si>
  <si>
    <t>KL4551LARFW</t>
  </si>
  <si>
    <t>KL4551LARDR</t>
  </si>
  <si>
    <t>KL4551LARFR</t>
  </si>
  <si>
    <t>KL4551LARDS</t>
  </si>
  <si>
    <t>KL4551LARFQ</t>
  </si>
  <si>
    <t>KL4551LASFE</t>
  </si>
  <si>
    <t>150-249Core</t>
  </si>
  <si>
    <t>KL4551LASFS</t>
  </si>
  <si>
    <t>KL4551LASDQ</t>
  </si>
  <si>
    <t>KL4551LASDE</t>
  </si>
  <si>
    <t>KL4551LASDW</t>
  </si>
  <si>
    <t>KL4551LASFW</t>
  </si>
  <si>
    <t>KL4551LASDR</t>
  </si>
  <si>
    <t>KL4551LASFR</t>
  </si>
  <si>
    <t>KL4551LASDS</t>
  </si>
  <si>
    <t>KL4551LASFQ</t>
  </si>
  <si>
    <t>KL4551LATFE</t>
  </si>
  <si>
    <t>250-499Core</t>
  </si>
  <si>
    <t>KL4551LATFS</t>
  </si>
  <si>
    <t>KL4551LATDQ</t>
  </si>
  <si>
    <t>KL4551LATDE</t>
  </si>
  <si>
    <t>KL4551LATDW</t>
  </si>
  <si>
    <t>KL4551LATFW</t>
  </si>
  <si>
    <t>KL4551LATDR</t>
  </si>
  <si>
    <t>KL4551LATFR</t>
  </si>
  <si>
    <t>KL4551LATDS</t>
  </si>
  <si>
    <t>KL4551LATFQ</t>
  </si>
  <si>
    <t>KL4861LAEDE</t>
  </si>
  <si>
    <t>5-9Node</t>
  </si>
  <si>
    <t>KL4861LAEFW</t>
  </si>
  <si>
    <t>KL4861LAEDR</t>
  </si>
  <si>
    <t>KL4861LAEFR</t>
  </si>
  <si>
    <t>KL4861LAEFS</t>
  </si>
  <si>
    <t>KL4861LAEFE</t>
  </si>
  <si>
    <t>KL4861LAEDS</t>
  </si>
  <si>
    <t>KL4861LAEFQ</t>
  </si>
  <si>
    <t>KL4861LAEDQ</t>
  </si>
  <si>
    <t>KL4861LAEDW</t>
  </si>
  <si>
    <t>Endpoint Security</t>
  </si>
  <si>
    <t>Total Security</t>
  </si>
  <si>
    <t xml:space="preserve">   Kaspersky Security for Mobile</t>
  </si>
  <si>
    <t xml:space="preserve">   Kaspersky Endpoint Security for Business - Core</t>
  </si>
  <si>
    <t xml:space="preserve">   Kaspersky Systems Management</t>
  </si>
  <si>
    <t xml:space="preserve">   Kaspersky Endpoint Security for Business - Select</t>
  </si>
  <si>
    <t xml:space="preserve">   Kaspersky Endpoint Security for Business - Advanced</t>
  </si>
  <si>
    <t xml:space="preserve">   Kaspersky Total Security for Business</t>
  </si>
  <si>
    <t xml:space="preserve">   Kaspersky Security for Virtualization, Core *</t>
  </si>
  <si>
    <t>4025: Kaspersky Security for Mobile</t>
  </si>
  <si>
    <t xml:space="preserve">B171: Kaspersky Endpoint Security for Smartphone </t>
  </si>
  <si>
    <t>4861: Kaspersky Endpoint Security for Business - Core</t>
  </si>
  <si>
    <t>C120: Kaspersky Endpoint Security for Linux Workstation</t>
  </si>
  <si>
    <t>4863: Kaspersky Endpoint Security for Business - Select</t>
  </si>
  <si>
    <t>4867: Kaspersky Endpoint Security for Business - Advanced</t>
  </si>
  <si>
    <t>4869: Kaspersky Total Security for Business</t>
  </si>
  <si>
    <t>4551: Kaspersky Security for Virtualization, Core</t>
  </si>
  <si>
    <t>A213: Kaspersky Endpoint Security 10 for Windows (Workstations component)</t>
  </si>
  <si>
    <t>A214: Kaspersky Endpoint Security 10 for Windows (server mode)</t>
  </si>
  <si>
    <t>9121: Kaspersky Systems Management</t>
  </si>
  <si>
    <t>H110: Kaspersky Security Center (SME mode)</t>
  </si>
  <si>
    <t>MDM</t>
  </si>
  <si>
    <t>H110: Kaspersky Security Center (MDM mode)</t>
  </si>
  <si>
    <t>Add-on licenses for Kaspersky Security for Mail Server</t>
  </si>
  <si>
    <t>The License grants customer the right to use the product for Mail Servers. The total number of protected Mail Users cannot exceed 150% of total number of Licenses purchased.</t>
  </si>
  <si>
    <t>Add-on licenses for Kaspersky Security for Internet Gateway</t>
  </si>
  <si>
    <t>The License grants customer the right to use the product for Gateways. The total number of protected nodes behind Gateway cannot exceed 110% of total number of Licenses purchased.</t>
  </si>
  <si>
    <t>STAN &amp; Caucasus</t>
  </si>
  <si>
    <t>February 12th 2013</t>
  </si>
  <si>
    <t>C301: Kaspersky Linux Mail Security</t>
  </si>
</sst>
</file>

<file path=xl/styles.xml><?xml version="1.0" encoding="utf-8"?>
<styleSheet xmlns="http://schemas.openxmlformats.org/spreadsheetml/2006/main">
  <numFmts count="2">
    <numFmt numFmtId="43" formatCode="_-* #,##0.00_р_._-;\-* #,##0.00_р_._-;_-* &quot;-&quot;??_р_._-;_-@_-"/>
    <numFmt numFmtId="164" formatCode="0.0%"/>
  </numFmts>
  <fonts count="43">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8"/>
      <name val="Arial"/>
      <family val="2"/>
      <charset val="204"/>
    </font>
    <font>
      <sz val="8"/>
      <name val="Arial Narrow"/>
      <family val="2"/>
      <charset val="204"/>
    </font>
    <font>
      <sz val="10"/>
      <name val="Arial Cyr"/>
      <charset val="204"/>
    </font>
    <font>
      <sz val="8"/>
      <color indexed="8"/>
      <name val="Arial Narrow"/>
      <family val="2"/>
      <charset val="204"/>
    </font>
    <font>
      <sz val="10"/>
      <color indexed="8"/>
      <name val="Arial"/>
      <family val="2"/>
      <charset val="204"/>
    </font>
    <font>
      <sz val="8"/>
      <color indexed="9"/>
      <name val="Arial Narrow"/>
      <family val="2"/>
      <charset val="204"/>
    </font>
    <font>
      <u/>
      <sz val="10"/>
      <color indexed="12"/>
      <name val="Arial"/>
      <family val="2"/>
      <charset val="204"/>
    </font>
    <font>
      <sz val="8"/>
      <name val="Arial Narrow"/>
      <family val="2"/>
    </font>
    <font>
      <sz val="8"/>
      <color indexed="10"/>
      <name val="Arial Narrow"/>
      <family val="2"/>
    </font>
    <font>
      <b/>
      <sz val="8"/>
      <color indexed="10"/>
      <name val="Arial Narrow"/>
      <family val="2"/>
    </font>
    <font>
      <b/>
      <sz val="8"/>
      <name val="Arial Narrow"/>
      <family val="2"/>
    </font>
    <font>
      <sz val="8"/>
      <color indexed="8"/>
      <name val="MS Sans Serif"/>
      <family val="2"/>
      <charset val="204"/>
    </font>
    <font>
      <sz val="8"/>
      <name val="Microsoft Sans Serif"/>
      <family val="2"/>
      <charset val="204"/>
    </font>
    <font>
      <sz val="8"/>
      <color indexed="17"/>
      <name val="Arial Narrow"/>
      <family val="2"/>
      <charset val="204"/>
    </font>
    <font>
      <sz val="10"/>
      <color indexed="8"/>
      <name val="Arial Narrow"/>
      <family val="2"/>
      <charset val="204"/>
    </font>
    <font>
      <u/>
      <sz val="10"/>
      <color indexed="12"/>
      <name val="Arial Narrow"/>
      <family val="2"/>
      <charset val="204"/>
    </font>
    <font>
      <sz val="10"/>
      <name val="Arial Narrow"/>
      <family val="2"/>
      <charset val="204"/>
    </font>
    <font>
      <sz val="16"/>
      <color indexed="21"/>
      <name val="Arial Narrow"/>
      <family val="2"/>
      <charset val="204"/>
    </font>
    <font>
      <sz val="16"/>
      <name val="Arial Narrow"/>
      <family val="2"/>
      <charset val="204"/>
    </font>
    <font>
      <sz val="8"/>
      <color indexed="58"/>
      <name val="Arial Narrow"/>
      <family val="2"/>
      <charset val="204"/>
    </font>
    <font>
      <sz val="48"/>
      <color indexed="9"/>
      <name val="Arial"/>
      <family val="2"/>
      <charset val="204"/>
    </font>
    <font>
      <sz val="8"/>
      <color indexed="10"/>
      <name val="Arial Narrow"/>
      <family val="2"/>
      <charset val="204"/>
    </font>
    <font>
      <sz val="10"/>
      <color indexed="10"/>
      <name val="Arial"/>
      <family val="2"/>
      <charset val="204"/>
    </font>
    <font>
      <b/>
      <sz val="8"/>
      <color indexed="9"/>
      <name val="Arial Narrow"/>
      <family val="2"/>
      <charset val="204"/>
    </font>
    <font>
      <sz val="8"/>
      <color indexed="81"/>
      <name val="Tahoma"/>
      <family val="2"/>
      <charset val="204"/>
    </font>
    <font>
      <b/>
      <sz val="8"/>
      <name val="Arial Narrow"/>
      <family val="2"/>
      <charset val="204"/>
    </font>
    <font>
      <sz val="8"/>
      <color indexed="42"/>
      <name val="Arial Narrow"/>
      <family val="2"/>
      <charset val="204"/>
    </font>
    <font>
      <b/>
      <sz val="10"/>
      <color indexed="21"/>
      <name val="Arial Narrow"/>
      <family val="2"/>
      <charset val="204"/>
    </font>
    <font>
      <sz val="8"/>
      <color indexed="17"/>
      <name val="Arial Narrow"/>
      <family val="2"/>
    </font>
    <font>
      <b/>
      <sz val="8"/>
      <color indexed="17"/>
      <name val="Arial Narrow"/>
      <family val="2"/>
      <charset val="204"/>
    </font>
    <font>
      <sz val="8"/>
      <name val="MS Sans Serif"/>
      <family val="2"/>
      <charset val="204"/>
    </font>
    <font>
      <sz val="10"/>
      <name val="Arial"/>
      <family val="2"/>
      <charset val="204"/>
    </font>
    <font>
      <sz val="8"/>
      <color rgb="FFDB0707"/>
      <name val="Arial Narrow"/>
      <family val="2"/>
      <charset val="204"/>
    </font>
    <font>
      <sz val="8"/>
      <color indexed="8"/>
      <name val="Arial Narrow"/>
      <family val="2"/>
      <charset val="204"/>
    </font>
    <font>
      <sz val="10"/>
      <color indexed="8"/>
      <name val="Arial"/>
      <family val="2"/>
      <charset val="204"/>
    </font>
    <font>
      <sz val="8"/>
      <name val="Arial Narrow"/>
    </font>
    <font>
      <sz val="8"/>
      <color indexed="17"/>
      <name val="Arial Narrow"/>
    </font>
    <font>
      <sz val="8"/>
      <color indexed="9"/>
      <name val="Arial Narrow"/>
    </font>
  </fonts>
  <fills count="18">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41"/>
        <bgColor indexed="64"/>
      </patternFill>
    </fill>
    <fill>
      <patternFill patternType="solid">
        <fgColor indexed="11"/>
        <bgColor indexed="64"/>
      </patternFill>
    </fill>
    <fill>
      <patternFill patternType="solid">
        <fgColor indexed="43"/>
        <bgColor indexed="64"/>
      </patternFill>
    </fill>
    <fill>
      <patternFill patternType="solid">
        <fgColor indexed="42"/>
        <bgColor indexed="64"/>
      </patternFill>
    </fill>
    <fill>
      <patternFill patternType="solid">
        <fgColor indexed="10"/>
        <bgColor indexed="64"/>
      </patternFill>
    </fill>
    <fill>
      <patternFill patternType="solid">
        <fgColor indexed="17"/>
        <bgColor indexed="64"/>
      </patternFill>
    </fill>
    <fill>
      <patternFill patternType="solid">
        <fgColor indexed="22"/>
        <bgColor indexed="64"/>
      </patternFill>
    </fill>
    <fill>
      <patternFill patternType="solid">
        <fgColor indexed="58"/>
        <bgColor indexed="64"/>
      </patternFill>
    </fill>
    <fill>
      <patternFill patternType="solid">
        <fgColor indexed="22"/>
        <bgColor indexed="0"/>
      </patternFill>
    </fill>
    <fill>
      <patternFill patternType="solid">
        <fgColor indexed="57"/>
        <bgColor indexed="64"/>
      </patternFill>
    </fill>
    <fill>
      <patternFill patternType="solid">
        <bgColor indexed="17"/>
      </patternFill>
    </fill>
    <fill>
      <patternFill patternType="solid">
        <fgColor indexed="17"/>
        <bgColor indexed="17"/>
      </patternFill>
    </fill>
    <fill>
      <patternFill patternType="solid">
        <fgColor indexed="14"/>
        <bgColor indexed="64"/>
      </patternFill>
    </fill>
    <fill>
      <patternFill patternType="solid">
        <fgColor rgb="FF006E56"/>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top style="thin">
        <color indexed="8"/>
      </top>
      <bottom/>
      <diagonal/>
    </border>
    <border>
      <left/>
      <right/>
      <top style="hair">
        <color indexed="17"/>
      </top>
      <bottom/>
      <diagonal/>
    </border>
    <border>
      <left/>
      <right/>
      <top style="hair">
        <color indexed="17"/>
      </top>
      <bottom style="hair">
        <color indexed="17"/>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hair">
        <color indexed="17"/>
      </bottom>
      <diagonal/>
    </border>
    <border>
      <left style="thin">
        <color indexed="8"/>
      </left>
      <right style="thin">
        <color indexed="8"/>
      </right>
      <top style="thin">
        <color indexed="8"/>
      </top>
      <bottom/>
      <diagonal/>
    </border>
    <border>
      <left style="thin">
        <color indexed="8"/>
      </left>
      <right/>
      <top style="thin">
        <color indexed="65"/>
      </top>
      <bottom/>
      <diagonal/>
    </border>
    <border>
      <left style="thin">
        <color indexed="8"/>
      </left>
      <right/>
      <top style="thin">
        <color indexed="8"/>
      </top>
      <bottom style="thin">
        <color indexed="64"/>
      </bottom>
      <diagonal/>
    </border>
    <border>
      <left/>
      <right/>
      <top style="thin">
        <color indexed="8"/>
      </top>
      <bottom/>
      <diagonal/>
    </border>
    <border>
      <left/>
      <right/>
      <top style="thin">
        <color indexed="65"/>
      </top>
      <bottom/>
      <diagonal/>
    </border>
    <border>
      <left style="thin">
        <color indexed="65"/>
      </left>
      <right/>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hair">
        <color indexed="17"/>
      </left>
      <right/>
      <top style="hair">
        <color indexed="17"/>
      </top>
      <bottom style="hair">
        <color indexed="17"/>
      </bottom>
      <diagonal/>
    </border>
    <border>
      <left style="thin">
        <color indexed="17"/>
      </left>
      <right style="thin">
        <color indexed="17"/>
      </right>
      <top style="hair">
        <color indexed="17"/>
      </top>
      <bottom style="hair">
        <color indexed="17"/>
      </bottom>
      <diagonal/>
    </border>
    <border>
      <left/>
      <right style="hair">
        <color indexed="17"/>
      </right>
      <top style="hair">
        <color indexed="17"/>
      </top>
      <bottom style="hair">
        <color indexed="17"/>
      </bottom>
      <diagonal/>
    </border>
    <border>
      <left style="hair">
        <color indexed="17"/>
      </left>
      <right style="hair">
        <color indexed="17"/>
      </right>
      <top style="hair">
        <color indexed="17"/>
      </top>
      <bottom style="hair">
        <color indexed="17"/>
      </bottom>
      <diagonal/>
    </border>
    <border>
      <left style="thin">
        <color indexed="17"/>
      </left>
      <right style="hair">
        <color indexed="17"/>
      </right>
      <top style="hair">
        <color indexed="17"/>
      </top>
      <bottom style="hair">
        <color indexed="17"/>
      </bottom>
      <diagonal/>
    </border>
    <border>
      <left style="thin">
        <color indexed="17"/>
      </left>
      <right/>
      <top style="hair">
        <color indexed="17"/>
      </top>
      <bottom style="hair">
        <color indexed="17"/>
      </bottom>
      <diagonal/>
    </border>
    <border>
      <left style="hair">
        <color indexed="17"/>
      </left>
      <right/>
      <top style="hair">
        <color indexed="17"/>
      </top>
      <bottom/>
      <diagonal/>
    </border>
    <border>
      <left style="thin">
        <color indexed="17"/>
      </left>
      <right style="thin">
        <color indexed="17"/>
      </right>
      <top style="hair">
        <color indexed="17"/>
      </top>
      <bottom/>
      <diagonal/>
    </border>
    <border>
      <left/>
      <right style="hair">
        <color indexed="17"/>
      </right>
      <top style="hair">
        <color indexed="17"/>
      </top>
      <bottom/>
      <diagonal/>
    </border>
    <border>
      <left style="hair">
        <color indexed="17"/>
      </left>
      <right style="hair">
        <color indexed="17"/>
      </right>
      <top style="hair">
        <color indexed="17"/>
      </top>
      <bottom/>
      <diagonal/>
    </border>
    <border>
      <left style="thin">
        <color indexed="17"/>
      </left>
      <right style="hair">
        <color indexed="17"/>
      </right>
      <top style="hair">
        <color indexed="17"/>
      </top>
      <bottom/>
      <diagonal/>
    </border>
    <border>
      <left style="thin">
        <color indexed="17"/>
      </left>
      <right/>
      <top style="hair">
        <color indexed="17"/>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65"/>
      </left>
      <right/>
      <top style="thin">
        <color indexed="65"/>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2"/>
      </left>
      <right style="thin">
        <color indexed="22"/>
      </right>
      <top/>
      <bottom/>
      <diagonal/>
    </border>
    <border>
      <left style="thin">
        <color indexed="65"/>
      </left>
      <right style="thin">
        <color indexed="8"/>
      </right>
      <top/>
      <bottom/>
      <diagonal/>
    </border>
    <border>
      <left/>
      <right style="thin">
        <color indexed="8"/>
      </right>
      <top/>
      <bottom/>
      <diagonal/>
    </border>
  </borders>
  <cellStyleXfs count="28">
    <xf numFmtId="0" fontId="0" fillId="0" borderId="0"/>
    <xf numFmtId="43" fontId="4" fillId="0" borderId="0" applyFont="0" applyFill="0" applyBorder="0" applyAlignment="0" applyProtection="0"/>
    <xf numFmtId="0" fontId="11" fillId="0" borderId="0" applyNumberFormat="0" applyFill="0" applyBorder="0" applyAlignment="0" applyProtection="0">
      <alignment vertical="top"/>
      <protection locked="0"/>
    </xf>
    <xf numFmtId="0" fontId="4" fillId="0" borderId="0"/>
    <xf numFmtId="0" fontId="4" fillId="0" borderId="0"/>
    <xf numFmtId="0" fontId="9" fillId="0" borderId="0"/>
    <xf numFmtId="0" fontId="9" fillId="0" borderId="0"/>
    <xf numFmtId="9" fontId="4" fillId="0" borderId="0" applyFont="0" applyFill="0" applyBorder="0" applyAlignment="0" applyProtection="0"/>
    <xf numFmtId="0" fontId="7"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3" fillId="0" borderId="0"/>
    <xf numFmtId="0" fontId="36"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2" fillId="0" borderId="0"/>
    <xf numFmtId="0" fontId="1" fillId="0" borderId="0"/>
    <xf numFmtId="0" fontId="4" fillId="0" borderId="0"/>
    <xf numFmtId="0" fontId="39" fillId="0" borderId="0"/>
    <xf numFmtId="0" fontId="39" fillId="0" borderId="0"/>
    <xf numFmtId="0" fontId="39" fillId="0" borderId="0"/>
  </cellStyleXfs>
  <cellXfs count="319">
    <xf numFmtId="0" fontId="0" fillId="0" borderId="0" xfId="0"/>
    <xf numFmtId="0" fontId="6" fillId="0" borderId="0" xfId="8" applyFont="1" applyFill="1" applyAlignment="1">
      <alignment vertical="center"/>
    </xf>
    <xf numFmtId="4" fontId="6" fillId="0" borderId="0" xfId="8" applyNumberFormat="1" applyFont="1" applyAlignment="1">
      <alignment horizontal="left" vertical="center"/>
    </xf>
    <xf numFmtId="4" fontId="6" fillId="0" borderId="0" xfId="8" applyNumberFormat="1" applyFont="1" applyAlignment="1">
      <alignment vertical="center"/>
    </xf>
    <xf numFmtId="0" fontId="6" fillId="0" borderId="0" xfId="8" applyFont="1" applyAlignment="1">
      <alignment vertical="center"/>
    </xf>
    <xf numFmtId="0" fontId="8" fillId="0" borderId="0" xfId="9" applyFont="1" applyFill="1" applyBorder="1" applyAlignment="1">
      <alignment horizontal="center" vertical="center"/>
    </xf>
    <xf numFmtId="0" fontId="6" fillId="0" borderId="0" xfId="0" applyFont="1"/>
    <xf numFmtId="0" fontId="12" fillId="2" borderId="1" xfId="0" applyFont="1" applyFill="1" applyBorder="1"/>
    <xf numFmtId="0" fontId="13" fillId="3" borderId="2" xfId="0" applyFont="1" applyFill="1" applyBorder="1"/>
    <xf numFmtId="0" fontId="13" fillId="3" borderId="3" xfId="0" applyFont="1" applyFill="1" applyBorder="1"/>
    <xf numFmtId="0" fontId="12" fillId="2" borderId="4" xfId="0" applyFont="1" applyFill="1" applyBorder="1"/>
    <xf numFmtId="0" fontId="12" fillId="4" borderId="5" xfId="0" applyFont="1" applyFill="1" applyBorder="1"/>
    <xf numFmtId="0" fontId="14" fillId="5" borderId="3" xfId="0" applyFont="1" applyFill="1" applyBorder="1" applyAlignment="1">
      <alignment horizontal="center"/>
    </xf>
    <xf numFmtId="0" fontId="13" fillId="6" borderId="6" xfId="0" applyFont="1" applyFill="1" applyBorder="1"/>
    <xf numFmtId="0" fontId="13" fillId="6" borderId="7" xfId="0" applyFont="1" applyFill="1" applyBorder="1"/>
    <xf numFmtId="0" fontId="14" fillId="6" borderId="7" xfId="0" applyFont="1" applyFill="1" applyBorder="1"/>
    <xf numFmtId="0" fontId="14" fillId="6" borderId="8" xfId="0" applyFont="1" applyFill="1" applyBorder="1"/>
    <xf numFmtId="0" fontId="12" fillId="4" borderId="9" xfId="0" applyFont="1" applyFill="1" applyBorder="1"/>
    <xf numFmtId="0" fontId="14" fillId="6" borderId="10" xfId="0" applyFont="1" applyFill="1" applyBorder="1"/>
    <xf numFmtId="0" fontId="14" fillId="6" borderId="11" xfId="0" applyFont="1" applyFill="1" applyBorder="1"/>
    <xf numFmtId="14" fontId="13" fillId="6" borderId="6" xfId="0" applyNumberFormat="1" applyFont="1" applyFill="1" applyBorder="1"/>
    <xf numFmtId="0" fontId="15" fillId="2" borderId="1" xfId="0" applyFont="1" applyFill="1" applyBorder="1"/>
    <xf numFmtId="0" fontId="13" fillId="7" borderId="6" xfId="0" applyFont="1" applyFill="1" applyBorder="1"/>
    <xf numFmtId="0" fontId="13" fillId="7" borderId="1" xfId="0" applyFont="1" applyFill="1" applyBorder="1"/>
    <xf numFmtId="0" fontId="11" fillId="7" borderId="6" xfId="2" applyFill="1" applyBorder="1" applyAlignment="1" applyProtection="1"/>
    <xf numFmtId="0" fontId="12" fillId="7" borderId="1" xfId="0" applyFont="1" applyFill="1" applyBorder="1"/>
    <xf numFmtId="0" fontId="16" fillId="0" borderId="0" xfId="0" applyFont="1" applyFill="1" applyAlignment="1">
      <alignment horizontal="left"/>
    </xf>
    <xf numFmtId="0" fontId="16" fillId="0" borderId="0" xfId="0" applyFont="1" applyFill="1" applyAlignment="1">
      <alignment horizontal="right"/>
    </xf>
    <xf numFmtId="4" fontId="16" fillId="0" borderId="0" xfId="0" applyNumberFormat="1" applyFont="1" applyFill="1" applyAlignment="1">
      <alignment horizontal="right"/>
    </xf>
    <xf numFmtId="0" fontId="17" fillId="0" borderId="0" xfId="0" applyFont="1" applyFill="1" applyAlignment="1">
      <alignment horizontal="left"/>
    </xf>
    <xf numFmtId="4" fontId="6" fillId="0" borderId="0" xfId="0" applyNumberFormat="1" applyFont="1"/>
    <xf numFmtId="4" fontId="6" fillId="0" borderId="0" xfId="0" applyNumberFormat="1" applyFont="1" applyBorder="1"/>
    <xf numFmtId="4" fontId="6" fillId="0" borderId="1" xfId="0" applyNumberFormat="1" applyFont="1" applyFill="1" applyBorder="1"/>
    <xf numFmtId="1" fontId="6" fillId="0" borderId="0" xfId="0" applyNumberFormat="1" applyFont="1"/>
    <xf numFmtId="0" fontId="6" fillId="8" borderId="0" xfId="0" applyFont="1" applyFill="1" applyBorder="1"/>
    <xf numFmtId="0" fontId="6" fillId="5" borderId="0" xfId="0" applyFont="1" applyFill="1" applyBorder="1"/>
    <xf numFmtId="0" fontId="18" fillId="5" borderId="0" xfId="0" applyFont="1" applyFill="1" applyBorder="1"/>
    <xf numFmtId="4" fontId="6" fillId="0" borderId="0" xfId="0" applyNumberFormat="1" applyFont="1" applyFill="1" applyBorder="1"/>
    <xf numFmtId="4" fontId="6" fillId="0" borderId="0" xfId="0" applyNumberFormat="1" applyFont="1" applyFill="1" applyBorder="1" applyAlignment="1">
      <alignment horizontal="center" textRotation="90"/>
    </xf>
    <xf numFmtId="0" fontId="10" fillId="9" borderId="0" xfId="0" applyFont="1" applyFill="1" applyBorder="1"/>
    <xf numFmtId="0" fontId="6" fillId="9" borderId="0" xfId="0" applyFont="1" applyFill="1" applyBorder="1"/>
    <xf numFmtId="0" fontId="6" fillId="10" borderId="0" xfId="0" applyFont="1" applyFill="1" applyBorder="1"/>
    <xf numFmtId="4" fontId="6" fillId="10" borderId="0" xfId="8" applyNumberFormat="1" applyFont="1" applyFill="1" applyBorder="1" applyAlignment="1">
      <alignment vertical="center"/>
    </xf>
    <xf numFmtId="0" fontId="6" fillId="8" borderId="0" xfId="0" applyFont="1" applyFill="1"/>
    <xf numFmtId="0" fontId="6" fillId="5" borderId="0" xfId="0" applyFont="1" applyFill="1"/>
    <xf numFmtId="0" fontId="8" fillId="8" borderId="0" xfId="9" applyFont="1" applyFill="1" applyBorder="1" applyAlignment="1">
      <alignment horizontal="center" vertical="center"/>
    </xf>
    <xf numFmtId="0" fontId="18" fillId="5" borderId="0" xfId="9" applyFont="1" applyFill="1" applyBorder="1" applyAlignment="1">
      <alignment horizontal="left" vertical="center"/>
    </xf>
    <xf numFmtId="0" fontId="8" fillId="0" borderId="0" xfId="9" applyFont="1" applyFill="1" applyBorder="1" applyAlignment="1">
      <alignment horizontal="left" vertical="center"/>
    </xf>
    <xf numFmtId="0" fontId="6" fillId="0" borderId="0" xfId="8" applyFont="1" applyAlignment="1">
      <alignment horizontal="left" vertical="center"/>
    </xf>
    <xf numFmtId="0" fontId="6" fillId="0" borderId="0" xfId="0" applyFont="1" applyAlignment="1">
      <alignment horizontal="left"/>
    </xf>
    <xf numFmtId="0" fontId="18" fillId="5" borderId="0" xfId="0" applyFont="1" applyFill="1" applyBorder="1" applyAlignment="1">
      <alignment horizontal="left"/>
    </xf>
    <xf numFmtId="0" fontId="0" fillId="0" borderId="0" xfId="0" applyBorder="1"/>
    <xf numFmtId="0" fontId="8" fillId="11" borderId="0" xfId="9" applyFont="1" applyFill="1" applyBorder="1" applyAlignment="1">
      <alignment horizontal="center" vertical="center"/>
    </xf>
    <xf numFmtId="0" fontId="19" fillId="12" borderId="12" xfId="5" applyFont="1" applyFill="1" applyBorder="1" applyAlignment="1">
      <alignment horizontal="center"/>
    </xf>
    <xf numFmtId="0" fontId="19" fillId="0" borderId="13" xfId="5" applyFont="1" applyFill="1" applyBorder="1" applyAlignment="1">
      <alignment wrapText="1"/>
    </xf>
    <xf numFmtId="0" fontId="19" fillId="0" borderId="13" xfId="5" applyFont="1" applyFill="1" applyBorder="1" applyAlignment="1">
      <alignment horizontal="right" wrapText="1"/>
    </xf>
    <xf numFmtId="0" fontId="20" fillId="0" borderId="0" xfId="2" applyFont="1" applyAlignment="1" applyProtection="1"/>
    <xf numFmtId="0" fontId="21" fillId="0" borderId="0" xfId="0" applyFont="1"/>
    <xf numFmtId="0" fontId="21" fillId="0" borderId="5" xfId="0" applyFont="1" applyBorder="1"/>
    <xf numFmtId="0" fontId="21" fillId="0" borderId="14" xfId="0" applyFont="1" applyBorder="1"/>
    <xf numFmtId="0" fontId="21" fillId="0" borderId="15" xfId="0" applyFont="1" applyBorder="1"/>
    <xf numFmtId="0" fontId="21" fillId="0" borderId="16" xfId="0" applyFont="1" applyBorder="1"/>
    <xf numFmtId="0" fontId="21" fillId="0" borderId="0" xfId="0" applyFont="1" applyBorder="1"/>
    <xf numFmtId="0" fontId="21" fillId="0" borderId="17" xfId="0" applyFont="1" applyBorder="1"/>
    <xf numFmtId="0" fontId="23" fillId="0" borderId="0" xfId="0" applyFont="1" applyBorder="1" applyAlignment="1">
      <alignment horizontal="left"/>
    </xf>
    <xf numFmtId="14" fontId="23" fillId="0" borderId="0" xfId="0" applyNumberFormat="1" applyFont="1" applyBorder="1" applyAlignment="1">
      <alignment horizontal="left"/>
    </xf>
    <xf numFmtId="0" fontId="21" fillId="0" borderId="18" xfId="0" applyFont="1" applyBorder="1"/>
    <xf numFmtId="0" fontId="21" fillId="0" borderId="7" xfId="0" applyFont="1" applyBorder="1"/>
    <xf numFmtId="0" fontId="21" fillId="0" borderId="8" xfId="0" applyFont="1" applyBorder="1"/>
    <xf numFmtId="0" fontId="24" fillId="5" borderId="0" xfId="0" applyFont="1" applyFill="1"/>
    <xf numFmtId="0" fontId="24" fillId="5" borderId="0" xfId="0" applyFont="1" applyFill="1" applyBorder="1"/>
    <xf numFmtId="0" fontId="24" fillId="5" borderId="0" xfId="9" applyFont="1" applyFill="1" applyBorder="1" applyAlignment="1">
      <alignment horizontal="left" vertical="center"/>
    </xf>
    <xf numFmtId="0" fontId="24" fillId="5" borderId="0" xfId="0" applyFont="1" applyFill="1" applyBorder="1" applyAlignment="1">
      <alignment horizontal="left"/>
    </xf>
    <xf numFmtId="0" fontId="24" fillId="5" borderId="0" xfId="0" applyFont="1" applyFill="1" applyAlignment="1">
      <alignment vertical="center"/>
    </xf>
    <xf numFmtId="0" fontId="24" fillId="5" borderId="0" xfId="0" applyFont="1" applyFill="1" applyBorder="1" applyAlignment="1">
      <alignment vertical="center"/>
    </xf>
    <xf numFmtId="4" fontId="6" fillId="0" borderId="14" xfId="0" applyNumberFormat="1" applyFont="1" applyFill="1" applyBorder="1"/>
    <xf numFmtId="4" fontId="6" fillId="0" borderId="15" xfId="0" applyNumberFormat="1" applyFont="1" applyFill="1" applyBorder="1" applyAlignment="1">
      <alignment horizontal="center" textRotation="90"/>
    </xf>
    <xf numFmtId="1" fontId="6" fillId="0" borderId="19" xfId="0" applyNumberFormat="1" applyFont="1" applyBorder="1"/>
    <xf numFmtId="0" fontId="24" fillId="7" borderId="0" xfId="2" applyFont="1" applyFill="1" applyBorder="1" applyAlignment="1" applyProtection="1"/>
    <xf numFmtId="0" fontId="10" fillId="13" borderId="0" xfId="0" applyFont="1" applyFill="1" applyBorder="1" applyAlignment="1">
      <alignment vertical="top"/>
    </xf>
    <xf numFmtId="0" fontId="6" fillId="7" borderId="0" xfId="0" applyFont="1" applyFill="1" applyBorder="1" applyAlignment="1">
      <alignment vertical="top" wrapText="1"/>
    </xf>
    <xf numFmtId="0" fontId="10" fillId="13" borderId="20" xfId="0" applyFont="1" applyFill="1" applyBorder="1" applyAlignment="1">
      <alignment vertical="top"/>
    </xf>
    <xf numFmtId="0" fontId="6" fillId="7" borderId="20" xfId="0" applyFont="1" applyFill="1" applyBorder="1" applyAlignment="1">
      <alignment vertical="top" wrapText="1"/>
    </xf>
    <xf numFmtId="0" fontId="6" fillId="7" borderId="21" xfId="0" applyFont="1" applyFill="1" applyBorder="1" applyAlignment="1">
      <alignment vertical="top" wrapText="1"/>
    </xf>
    <xf numFmtId="0" fontId="12" fillId="2" borderId="9" xfId="0" applyFont="1" applyFill="1" applyBorder="1"/>
    <xf numFmtId="0" fontId="0" fillId="2" borderId="1" xfId="0" applyFill="1" applyBorder="1"/>
    <xf numFmtId="0" fontId="12" fillId="2" borderId="8" xfId="0" applyFont="1" applyFill="1" applyBorder="1"/>
    <xf numFmtId="0" fontId="0" fillId="2" borderId="4" xfId="0" applyFill="1" applyBorder="1"/>
    <xf numFmtId="0" fontId="13" fillId="3" borderId="22" xfId="0" applyFont="1" applyFill="1" applyBorder="1"/>
    <xf numFmtId="0" fontId="27" fillId="7" borderId="1" xfId="0" applyFont="1" applyFill="1" applyBorder="1" applyAlignment="1">
      <alignment horizontal="center"/>
    </xf>
    <xf numFmtId="0" fontId="26" fillId="3" borderId="23" xfId="0" applyFont="1" applyFill="1" applyBorder="1" applyAlignment="1">
      <alignment horizontal="center"/>
    </xf>
    <xf numFmtId="0" fontId="26" fillId="3" borderId="24" xfId="0" applyFont="1" applyFill="1" applyBorder="1" applyAlignment="1">
      <alignment horizontal="center"/>
    </xf>
    <xf numFmtId="0" fontId="26" fillId="3" borderId="25" xfId="0" applyFont="1" applyFill="1" applyBorder="1" applyAlignment="1">
      <alignment horizontal="center"/>
    </xf>
    <xf numFmtId="0" fontId="26" fillId="5" borderId="23" xfId="0" applyFont="1" applyFill="1" applyBorder="1" applyAlignment="1">
      <alignment horizontal="center"/>
    </xf>
    <xf numFmtId="0" fontId="6" fillId="8" borderId="0" xfId="0" applyFont="1" applyFill="1" applyBorder="1" applyAlignment="1"/>
    <xf numFmtId="0" fontId="6" fillId="5" borderId="0" xfId="0" applyFont="1" applyFill="1" applyBorder="1" applyAlignment="1"/>
    <xf numFmtId="1" fontId="6" fillId="0" borderId="0" xfId="0" applyNumberFormat="1" applyFont="1" applyAlignment="1"/>
    <xf numFmtId="0" fontId="6" fillId="7" borderId="0" xfId="2" applyFont="1" applyFill="1" applyBorder="1" applyAlignment="1" applyProtection="1"/>
    <xf numFmtId="0" fontId="6" fillId="7" borderId="0" xfId="0" applyFont="1" applyFill="1" applyBorder="1" applyAlignment="1">
      <alignment wrapText="1"/>
    </xf>
    <xf numFmtId="0" fontId="6" fillId="7" borderId="20" xfId="0" applyFont="1" applyFill="1" applyBorder="1" applyAlignment="1">
      <alignment wrapText="1"/>
    </xf>
    <xf numFmtId="0" fontId="6" fillId="7" borderId="21" xfId="0" applyFont="1" applyFill="1" applyBorder="1" applyAlignment="1">
      <alignment wrapText="1"/>
    </xf>
    <xf numFmtId="0" fontId="6" fillId="10" borderId="0" xfId="0" applyFont="1" applyFill="1" applyBorder="1" applyAlignment="1">
      <alignment vertical="top" wrapText="1"/>
    </xf>
    <xf numFmtId="0" fontId="30" fillId="2" borderId="1" xfId="0" applyFont="1" applyFill="1" applyBorder="1"/>
    <xf numFmtId="0" fontId="6" fillId="0" borderId="0" xfId="8" applyFont="1" applyFill="1" applyAlignment="1" applyProtection="1">
      <alignment vertical="center"/>
    </xf>
    <xf numFmtId="4" fontId="6" fillId="0" borderId="0" xfId="8" applyNumberFormat="1" applyFont="1" applyAlignment="1" applyProtection="1">
      <alignment horizontal="left" vertical="center"/>
    </xf>
    <xf numFmtId="4" fontId="6" fillId="0" borderId="0" xfId="8" applyNumberFormat="1" applyFont="1" applyAlignment="1" applyProtection="1">
      <alignment vertical="center"/>
    </xf>
    <xf numFmtId="0" fontId="6" fillId="0" borderId="0" xfId="8" applyFont="1" applyAlignment="1" applyProtection="1">
      <alignment vertical="center"/>
    </xf>
    <xf numFmtId="0" fontId="8" fillId="0" borderId="0" xfId="9" applyFont="1" applyFill="1" applyBorder="1" applyAlignment="1" applyProtection="1">
      <alignment horizontal="center" vertical="center"/>
    </xf>
    <xf numFmtId="0" fontId="6" fillId="0" borderId="0" xfId="0" applyFont="1" applyProtection="1"/>
    <xf numFmtId="0" fontId="6" fillId="8" borderId="0" xfId="0" applyFont="1" applyFill="1" applyBorder="1" applyProtection="1"/>
    <xf numFmtId="4" fontId="6" fillId="0" borderId="0" xfId="0" applyNumberFormat="1" applyFont="1" applyFill="1" applyBorder="1" applyProtection="1"/>
    <xf numFmtId="0" fontId="6" fillId="5" borderId="0" xfId="0" applyFont="1" applyFill="1" applyBorder="1" applyProtection="1"/>
    <xf numFmtId="0" fontId="6" fillId="5" borderId="0" xfId="0" applyFont="1" applyFill="1" applyBorder="1" applyAlignment="1" applyProtection="1">
      <alignment vertical="center"/>
    </xf>
    <xf numFmtId="0" fontId="6" fillId="5" borderId="0" xfId="0" applyFont="1" applyFill="1" applyBorder="1" applyAlignment="1" applyProtection="1">
      <alignment horizontal="center"/>
    </xf>
    <xf numFmtId="0" fontId="10" fillId="9" borderId="0" xfId="0" applyFont="1" applyFill="1" applyBorder="1" applyProtection="1"/>
    <xf numFmtId="0" fontId="10" fillId="9" borderId="0" xfId="0" applyFont="1" applyFill="1" applyBorder="1" applyAlignment="1" applyProtection="1">
      <alignment vertical="center"/>
    </xf>
    <xf numFmtId="0" fontId="10" fillId="9" borderId="0" xfId="0" applyFont="1" applyFill="1" applyBorder="1" applyAlignment="1" applyProtection="1">
      <alignment horizontal="center"/>
    </xf>
    <xf numFmtId="0" fontId="6" fillId="13" borderId="0" xfId="0" applyFont="1" applyFill="1" applyBorder="1" applyProtection="1"/>
    <xf numFmtId="0" fontId="24" fillId="13" borderId="0" xfId="0" applyFont="1" applyFill="1" applyBorder="1" applyProtection="1"/>
    <xf numFmtId="0" fontId="6" fillId="13" borderId="0" xfId="0" applyFont="1" applyFill="1" applyBorder="1" applyAlignment="1" applyProtection="1">
      <alignment horizontal="center"/>
    </xf>
    <xf numFmtId="4" fontId="6" fillId="0" borderId="0" xfId="0" applyNumberFormat="1" applyFont="1" applyProtection="1"/>
    <xf numFmtId="4" fontId="6" fillId="13" borderId="0" xfId="0" applyNumberFormat="1" applyFont="1" applyFill="1" applyBorder="1" applyProtection="1"/>
    <xf numFmtId="4" fontId="10" fillId="9" borderId="0" xfId="0" applyNumberFormat="1" applyFont="1" applyFill="1" applyBorder="1" applyProtection="1"/>
    <xf numFmtId="4" fontId="6" fillId="9" borderId="0" xfId="8" applyNumberFormat="1" applyFont="1" applyFill="1" applyAlignment="1" applyProtection="1">
      <alignment vertical="center"/>
    </xf>
    <xf numFmtId="4" fontId="10" fillId="13" borderId="0" xfId="0" applyNumberFormat="1" applyFont="1" applyFill="1" applyBorder="1" applyProtection="1"/>
    <xf numFmtId="4" fontId="6" fillId="7" borderId="21" xfId="8" applyNumberFormat="1" applyFont="1" applyFill="1" applyBorder="1" applyAlignment="1" applyProtection="1">
      <alignment horizontal="left" vertical="center" indent="1"/>
    </xf>
    <xf numFmtId="4" fontId="6" fillId="7" borderId="21" xfId="0" applyNumberFormat="1" applyFont="1" applyFill="1" applyBorder="1" applyAlignment="1" applyProtection="1">
      <alignment horizontal="left" indent="1"/>
    </xf>
    <xf numFmtId="4" fontId="6" fillId="7" borderId="20" xfId="0" applyNumberFormat="1" applyFont="1" applyFill="1" applyBorder="1" applyAlignment="1" applyProtection="1">
      <alignment horizontal="left" indent="1"/>
    </xf>
    <xf numFmtId="4" fontId="6" fillId="13" borderId="0" xfId="0" applyNumberFormat="1" applyFont="1" applyFill="1" applyProtection="1"/>
    <xf numFmtId="4" fontId="6" fillId="13" borderId="0" xfId="0" applyNumberFormat="1" applyFont="1" applyFill="1" applyBorder="1" applyAlignment="1" applyProtection="1">
      <alignment horizontal="left" indent="1"/>
    </xf>
    <xf numFmtId="0" fontId="6" fillId="13" borderId="0" xfId="0" applyFont="1" applyFill="1" applyBorder="1" applyAlignment="1" applyProtection="1">
      <alignment horizontal="left" indent="1"/>
    </xf>
    <xf numFmtId="4" fontId="6" fillId="0" borderId="0" xfId="0" applyNumberFormat="1" applyFont="1" applyBorder="1" applyProtection="1"/>
    <xf numFmtId="4" fontId="6" fillId="0" borderId="1" xfId="0" applyNumberFormat="1" applyFont="1" applyFill="1" applyBorder="1" applyProtection="1"/>
    <xf numFmtId="1" fontId="6" fillId="0" borderId="0" xfId="0" applyNumberFormat="1" applyFont="1" applyProtection="1"/>
    <xf numFmtId="4" fontId="26" fillId="10" borderId="21" xfId="0" applyNumberFormat="1" applyFont="1" applyFill="1" applyBorder="1" applyProtection="1">
      <protection locked="0"/>
    </xf>
    <xf numFmtId="4" fontId="6" fillId="10" borderId="21" xfId="0" applyNumberFormat="1" applyFont="1" applyFill="1" applyBorder="1" applyProtection="1">
      <protection locked="0"/>
    </xf>
    <xf numFmtId="0" fontId="24" fillId="5" borderId="0" xfId="0" applyFont="1" applyFill="1" applyBorder="1" applyAlignment="1"/>
    <xf numFmtId="164" fontId="6" fillId="10" borderId="21" xfId="7" applyNumberFormat="1" applyFont="1" applyFill="1" applyBorder="1" applyProtection="1">
      <protection locked="0"/>
    </xf>
    <xf numFmtId="164" fontId="6" fillId="10" borderId="20" xfId="7" applyNumberFormat="1" applyFont="1" applyFill="1" applyBorder="1" applyProtection="1">
      <protection locked="0"/>
    </xf>
    <xf numFmtId="4" fontId="10" fillId="9" borderId="0" xfId="0" applyNumberFormat="1" applyFont="1" applyFill="1" applyBorder="1" applyAlignment="1" applyProtection="1">
      <alignment horizontal="left" indent="1"/>
    </xf>
    <xf numFmtId="4" fontId="10" fillId="9" borderId="0" xfId="8" applyNumberFormat="1" applyFont="1" applyFill="1" applyAlignment="1" applyProtection="1">
      <alignment horizontal="left" vertical="center" indent="1"/>
    </xf>
    <xf numFmtId="0" fontId="33" fillId="2" borderId="1" xfId="0" applyFont="1" applyFill="1" applyBorder="1" applyAlignment="1">
      <alignment horizontal="left" indent="1"/>
    </xf>
    <xf numFmtId="0" fontId="34" fillId="2" borderId="1" xfId="0" applyFont="1" applyFill="1" applyBorder="1" applyAlignment="1">
      <alignment horizontal="left" indent="1"/>
    </xf>
    <xf numFmtId="0" fontId="6" fillId="10" borderId="0" xfId="8" applyFont="1" applyFill="1" applyBorder="1" applyAlignment="1" applyProtection="1">
      <alignment horizontal="right" vertical="center"/>
    </xf>
    <xf numFmtId="43" fontId="6" fillId="10" borderId="0" xfId="1" applyFont="1" applyFill="1" applyBorder="1" applyAlignment="1" applyProtection="1">
      <alignment vertical="center"/>
    </xf>
    <xf numFmtId="3" fontId="10" fillId="13" borderId="0" xfId="0" applyNumberFormat="1" applyFont="1" applyFill="1" applyBorder="1" applyProtection="1">
      <protection hidden="1"/>
    </xf>
    <xf numFmtId="3" fontId="6" fillId="10" borderId="21" xfId="0" applyNumberFormat="1" applyFont="1" applyFill="1" applyBorder="1" applyProtection="1">
      <protection locked="0" hidden="1"/>
    </xf>
    <xf numFmtId="3" fontId="6" fillId="10" borderId="20" xfId="0" applyNumberFormat="1" applyFont="1" applyFill="1" applyBorder="1" applyProtection="1">
      <protection locked="0" hidden="1"/>
    </xf>
    <xf numFmtId="3" fontId="10" fillId="13" borderId="0" xfId="0" applyNumberFormat="1" applyFont="1" applyFill="1" applyBorder="1" applyAlignment="1" applyProtection="1">
      <alignment horizontal="center"/>
      <protection hidden="1"/>
    </xf>
    <xf numFmtId="3" fontId="6" fillId="10" borderId="21" xfId="0" applyNumberFormat="1" applyFont="1" applyFill="1" applyBorder="1" applyAlignment="1" applyProtection="1">
      <alignment horizontal="center"/>
      <protection locked="0" hidden="1"/>
    </xf>
    <xf numFmtId="3" fontId="6" fillId="10" borderId="20" xfId="0" applyNumberFormat="1" applyFont="1" applyFill="1" applyBorder="1" applyAlignment="1" applyProtection="1">
      <alignment horizontal="center"/>
      <protection locked="0" hidden="1"/>
    </xf>
    <xf numFmtId="4" fontId="6" fillId="7" borderId="36" xfId="8" applyNumberFormat="1" applyFont="1" applyFill="1" applyBorder="1" applyAlignment="1" applyProtection="1">
      <alignment horizontal="left" vertical="center" indent="1"/>
      <protection hidden="1"/>
    </xf>
    <xf numFmtId="3" fontId="6" fillId="7" borderId="37" xfId="8" applyNumberFormat="1" applyFont="1" applyFill="1" applyBorder="1" applyAlignment="1" applyProtection="1">
      <alignment vertical="center"/>
      <protection hidden="1"/>
    </xf>
    <xf numFmtId="4" fontId="6" fillId="7" borderId="38" xfId="8" applyNumberFormat="1" applyFont="1" applyFill="1" applyBorder="1" applyAlignment="1" applyProtection="1">
      <alignment vertical="center"/>
      <protection hidden="1"/>
    </xf>
    <xf numFmtId="4" fontId="6" fillId="7" borderId="39" xfId="8" applyNumberFormat="1" applyFont="1" applyFill="1" applyBorder="1" applyAlignment="1" applyProtection="1">
      <alignment vertical="center"/>
      <protection hidden="1"/>
    </xf>
    <xf numFmtId="164" fontId="6" fillId="10" borderId="21" xfId="7" applyNumberFormat="1" applyFont="1" applyFill="1" applyBorder="1" applyAlignment="1" applyProtection="1">
      <alignment vertical="center"/>
      <protection locked="0" hidden="1"/>
    </xf>
    <xf numFmtId="4" fontId="6" fillId="7" borderId="40" xfId="8" applyNumberFormat="1" applyFont="1" applyFill="1" applyBorder="1" applyAlignment="1" applyProtection="1">
      <alignment vertical="center"/>
      <protection hidden="1"/>
    </xf>
    <xf numFmtId="4" fontId="31" fillId="7" borderId="41" xfId="8" applyNumberFormat="1" applyFont="1" applyFill="1" applyBorder="1" applyAlignment="1" applyProtection="1">
      <alignment vertical="center"/>
      <protection hidden="1"/>
    </xf>
    <xf numFmtId="4" fontId="31" fillId="7" borderId="36" xfId="8" applyNumberFormat="1" applyFont="1" applyFill="1" applyBorder="1" applyAlignment="1" applyProtection="1">
      <alignment vertical="center"/>
      <protection hidden="1"/>
    </xf>
    <xf numFmtId="4" fontId="6" fillId="7" borderId="42" xfId="8" applyNumberFormat="1" applyFont="1" applyFill="1" applyBorder="1" applyAlignment="1" applyProtection="1">
      <alignment horizontal="left" vertical="center" indent="1"/>
      <protection hidden="1"/>
    </xf>
    <xf numFmtId="3" fontId="6" fillId="7" borderId="43" xfId="8" applyNumberFormat="1" applyFont="1" applyFill="1" applyBorder="1" applyAlignment="1" applyProtection="1">
      <alignment vertical="center"/>
      <protection hidden="1"/>
    </xf>
    <xf numFmtId="4" fontId="6" fillId="7" borderId="44" xfId="8" applyNumberFormat="1" applyFont="1" applyFill="1" applyBorder="1" applyAlignment="1" applyProtection="1">
      <alignment vertical="center"/>
      <protection hidden="1"/>
    </xf>
    <xf numFmtId="4" fontId="6" fillId="7" borderId="45" xfId="8" applyNumberFormat="1" applyFont="1" applyFill="1" applyBorder="1" applyAlignment="1" applyProtection="1">
      <alignment vertical="center"/>
      <protection hidden="1"/>
    </xf>
    <xf numFmtId="164" fontId="6" fillId="10" borderId="20" xfId="7" applyNumberFormat="1" applyFont="1" applyFill="1" applyBorder="1" applyAlignment="1" applyProtection="1">
      <alignment vertical="center"/>
      <protection locked="0" hidden="1"/>
    </xf>
    <xf numFmtId="4" fontId="6" fillId="7" borderId="46" xfId="8" applyNumberFormat="1" applyFont="1" applyFill="1" applyBorder="1" applyAlignment="1" applyProtection="1">
      <alignment vertical="center"/>
      <protection hidden="1"/>
    </xf>
    <xf numFmtId="4" fontId="31" fillId="7" borderId="47" xfId="8" applyNumberFormat="1" applyFont="1" applyFill="1" applyBorder="1" applyAlignment="1" applyProtection="1">
      <alignment vertical="center"/>
      <protection hidden="1"/>
    </xf>
    <xf numFmtId="4" fontId="31" fillId="7" borderId="42" xfId="8" applyNumberFormat="1" applyFont="1" applyFill="1" applyBorder="1" applyAlignment="1" applyProtection="1">
      <alignment vertical="center"/>
      <protection hidden="1"/>
    </xf>
    <xf numFmtId="4" fontId="6" fillId="9" borderId="0" xfId="0" applyNumberFormat="1" applyFont="1" applyFill="1" applyBorder="1" applyProtection="1">
      <protection hidden="1"/>
    </xf>
    <xf numFmtId="4" fontId="6" fillId="7" borderId="36" xfId="0" applyNumberFormat="1" applyFont="1" applyFill="1" applyBorder="1" applyAlignment="1" applyProtection="1">
      <alignment horizontal="left" indent="1"/>
      <protection hidden="1"/>
    </xf>
    <xf numFmtId="3" fontId="6" fillId="7" borderId="37" xfId="0" applyNumberFormat="1" applyFont="1" applyFill="1" applyBorder="1" applyProtection="1">
      <protection hidden="1"/>
    </xf>
    <xf numFmtId="164" fontId="6" fillId="10" borderId="21" xfId="7" applyNumberFormat="1" applyFont="1" applyFill="1" applyBorder="1" applyProtection="1">
      <protection locked="0" hidden="1"/>
    </xf>
    <xf numFmtId="4" fontId="6" fillId="7" borderId="42" xfId="0" applyNumberFormat="1" applyFont="1" applyFill="1" applyBorder="1" applyAlignment="1" applyProtection="1">
      <alignment horizontal="left" indent="1"/>
      <protection hidden="1"/>
    </xf>
    <xf numFmtId="3" fontId="6" fillId="7" borderId="43" xfId="0" applyNumberFormat="1" applyFont="1" applyFill="1" applyBorder="1" applyProtection="1">
      <protection hidden="1"/>
    </xf>
    <xf numFmtId="164" fontId="6" fillId="10" borderId="20" xfId="7" applyNumberFormat="1" applyFont="1" applyFill="1" applyBorder="1" applyProtection="1">
      <protection locked="0" hidden="1"/>
    </xf>
    <xf numFmtId="0" fontId="8" fillId="0" borderId="13" xfId="6" applyFont="1" applyFill="1" applyBorder="1" applyAlignment="1"/>
    <xf numFmtId="0" fontId="4" fillId="0" borderId="0" xfId="4"/>
    <xf numFmtId="0" fontId="16" fillId="0" borderId="0" xfId="4" applyFont="1" applyFill="1" applyAlignment="1">
      <alignment horizontal="left"/>
    </xf>
    <xf numFmtId="0" fontId="16" fillId="0" borderId="0" xfId="4" applyFont="1" applyFill="1" applyAlignment="1">
      <alignment horizontal="right"/>
    </xf>
    <xf numFmtId="4" fontId="16" fillId="0" borderId="0" xfId="4" applyNumberFormat="1" applyFont="1" applyFill="1" applyAlignment="1">
      <alignment horizontal="right"/>
    </xf>
    <xf numFmtId="0" fontId="17" fillId="0" borderId="0" xfId="3" applyFont="1" applyFill="1" applyAlignment="1">
      <alignment horizontal="left"/>
    </xf>
    <xf numFmtId="0" fontId="16" fillId="0" borderId="0" xfId="3" applyFont="1" applyFill="1" applyAlignment="1">
      <alignment horizontal="left"/>
    </xf>
    <xf numFmtId="0" fontId="16" fillId="0" borderId="0" xfId="3" applyFont="1" applyFill="1" applyAlignment="1">
      <alignment horizontal="right"/>
    </xf>
    <xf numFmtId="0" fontId="4" fillId="0" borderId="0" xfId="3"/>
    <xf numFmtId="4" fontId="16" fillId="0" borderId="0" xfId="3" applyNumberFormat="1" applyFont="1" applyFill="1" applyAlignment="1">
      <alignment horizontal="right"/>
    </xf>
    <xf numFmtId="0" fontId="8" fillId="17" borderId="0" xfId="9" applyFont="1" applyFill="1" applyBorder="1" applyAlignment="1">
      <alignment horizontal="center" vertical="center"/>
    </xf>
    <xf numFmtId="0" fontId="8" fillId="17" borderId="0" xfId="9" applyFont="1" applyFill="1" applyBorder="1" applyAlignment="1" applyProtection="1">
      <alignment horizontal="center" vertical="center"/>
    </xf>
    <xf numFmtId="4" fontId="6" fillId="17" borderId="0" xfId="8" applyNumberFormat="1" applyFont="1" applyFill="1" applyBorder="1" applyAlignment="1" applyProtection="1">
      <alignment vertical="center"/>
    </xf>
    <xf numFmtId="0" fontId="6" fillId="17" borderId="0" xfId="8" applyFont="1" applyFill="1" applyBorder="1" applyAlignment="1" applyProtection="1">
      <alignment vertical="center"/>
    </xf>
    <xf numFmtId="4" fontId="28" fillId="17" borderId="0" xfId="8" applyNumberFormat="1" applyFont="1" applyFill="1" applyBorder="1" applyAlignment="1" applyProtection="1">
      <alignment vertical="center"/>
    </xf>
    <xf numFmtId="0" fontId="10" fillId="17" borderId="26" xfId="0" applyFont="1" applyFill="1" applyBorder="1"/>
    <xf numFmtId="0" fontId="6" fillId="17" borderId="26" xfId="0" applyFont="1" applyFill="1" applyBorder="1"/>
    <xf numFmtId="4" fontId="6" fillId="17" borderId="26" xfId="8" applyNumberFormat="1" applyFont="1" applyFill="1" applyBorder="1" applyAlignment="1">
      <alignment vertical="center"/>
    </xf>
    <xf numFmtId="0" fontId="8" fillId="12" borderId="12" xfId="10" applyFont="1" applyFill="1" applyBorder="1" applyAlignment="1">
      <alignment horizontal="center"/>
    </xf>
    <xf numFmtId="0" fontId="8" fillId="0" borderId="13" xfId="10" applyFont="1" applyFill="1" applyBorder="1" applyAlignment="1"/>
    <xf numFmtId="0" fontId="8" fillId="0" borderId="13" xfId="10" applyFont="1" applyFill="1" applyBorder="1" applyAlignment="1">
      <alignment horizontal="right"/>
    </xf>
    <xf numFmtId="0" fontId="8" fillId="0" borderId="13" xfId="11" applyFont="1" applyFill="1" applyBorder="1" applyAlignment="1"/>
    <xf numFmtId="0" fontId="8" fillId="0" borderId="13" xfId="11" applyFont="1" applyFill="1" applyBorder="1" applyAlignment="1">
      <alignment horizontal="right"/>
    </xf>
    <xf numFmtId="0" fontId="8" fillId="0" borderId="13" xfId="6" applyFont="1" applyFill="1" applyBorder="1" applyAlignment="1">
      <alignment horizontal="right"/>
    </xf>
    <xf numFmtId="0" fontId="17" fillId="0" borderId="0" xfId="4" applyFont="1" applyFill="1" applyAlignment="1">
      <alignment horizontal="left"/>
    </xf>
    <xf numFmtId="0" fontId="16" fillId="0" borderId="0" xfId="4" applyFont="1" applyFill="1" applyAlignment="1">
      <alignment horizontal="left"/>
    </xf>
    <xf numFmtId="0" fontId="16" fillId="0" borderId="0" xfId="4" applyFont="1" applyFill="1" applyAlignment="1">
      <alignment horizontal="right"/>
    </xf>
    <xf numFmtId="4" fontId="16" fillId="0" borderId="0" xfId="4" applyNumberFormat="1" applyFont="1" applyFill="1" applyAlignment="1">
      <alignment horizontal="right"/>
    </xf>
    <xf numFmtId="0" fontId="16" fillId="0" borderId="0" xfId="12" applyFont="1" applyFill="1" applyAlignment="1">
      <alignment horizontal="left"/>
    </xf>
    <xf numFmtId="0" fontId="16" fillId="0" borderId="0" xfId="13" applyFont="1" applyFill="1" applyAlignment="1">
      <alignment horizontal="left"/>
    </xf>
    <xf numFmtId="0" fontId="35" fillId="0" borderId="0" xfId="14" applyFont="1" applyFill="1" applyAlignment="1">
      <alignment horizontal="right"/>
    </xf>
    <xf numFmtId="0" fontId="35" fillId="0" borderId="0" xfId="14" applyFont="1" applyFill="1" applyAlignment="1">
      <alignment horizontal="left"/>
    </xf>
    <xf numFmtId="0" fontId="16" fillId="0" borderId="0" xfId="15" applyFont="1" applyFill="1" applyAlignment="1">
      <alignment horizontal="left"/>
    </xf>
    <xf numFmtId="0" fontId="16" fillId="0" borderId="13" xfId="4" applyFont="1" applyFill="1" applyBorder="1" applyAlignment="1">
      <alignment horizontal="left"/>
    </xf>
    <xf numFmtId="0" fontId="8" fillId="0" borderId="59" xfId="10" applyFont="1" applyFill="1" applyBorder="1" applyAlignment="1"/>
    <xf numFmtId="0" fontId="8" fillId="0" borderId="59" xfId="10" applyFont="1" applyFill="1" applyBorder="1" applyAlignment="1">
      <alignment horizontal="right"/>
    </xf>
    <xf numFmtId="0" fontId="16" fillId="0" borderId="0" xfId="4" applyFont="1" applyFill="1" applyBorder="1" applyAlignment="1">
      <alignment horizontal="left"/>
    </xf>
    <xf numFmtId="0" fontId="16" fillId="0" borderId="0" xfId="20" applyFont="1" applyFill="1" applyAlignment="1">
      <alignment horizontal="left"/>
    </xf>
    <xf numFmtId="0" fontId="16" fillId="0" borderId="0" xfId="21" applyFont="1" applyFill="1" applyAlignment="1">
      <alignment horizontal="left"/>
    </xf>
    <xf numFmtId="0" fontId="16" fillId="0" borderId="0" xfId="21" applyFont="1" applyFill="1" applyAlignment="1">
      <alignment horizontal="right"/>
    </xf>
    <xf numFmtId="4" fontId="16" fillId="0" borderId="0" xfId="21" applyNumberFormat="1" applyFont="1" applyFill="1" applyAlignment="1">
      <alignment horizontal="right"/>
    </xf>
    <xf numFmtId="0" fontId="17" fillId="0" borderId="0" xfId="24" applyFont="1" applyFill="1" applyAlignment="1">
      <alignment horizontal="left"/>
    </xf>
    <xf numFmtId="0" fontId="16" fillId="0" borderId="0" xfId="24" applyFont="1" applyFill="1" applyAlignment="1">
      <alignment horizontal="left"/>
    </xf>
    <xf numFmtId="0" fontId="16" fillId="0" borderId="0" xfId="24" applyFont="1" applyFill="1" applyAlignment="1">
      <alignment horizontal="right"/>
    </xf>
    <xf numFmtId="0" fontId="38" fillId="0" borderId="13" xfId="25" applyFont="1" applyFill="1" applyBorder="1" applyAlignment="1"/>
    <xf numFmtId="0" fontId="38" fillId="0" borderId="13" xfId="25" applyFont="1" applyFill="1" applyBorder="1" applyAlignment="1">
      <alignment horizontal="right"/>
    </xf>
    <xf numFmtId="4" fontId="38" fillId="0" borderId="13" xfId="25" applyNumberFormat="1" applyFont="1" applyFill="1" applyBorder="1" applyAlignment="1">
      <alignment horizontal="right"/>
    </xf>
    <xf numFmtId="0" fontId="6" fillId="10" borderId="20" xfId="0" applyFont="1" applyFill="1" applyBorder="1" applyAlignment="1">
      <alignment horizontal="justify" vertical="top" wrapText="1"/>
    </xf>
    <xf numFmtId="0" fontId="6" fillId="10" borderId="21" xfId="0" applyFont="1" applyFill="1" applyBorder="1" applyAlignment="1">
      <alignment horizontal="justify" vertical="top" wrapText="1"/>
    </xf>
    <xf numFmtId="0" fontId="6" fillId="10" borderId="20" xfId="0" applyNumberFormat="1" applyFont="1" applyFill="1" applyBorder="1" applyAlignment="1">
      <alignment horizontal="justify" vertical="top" wrapText="1"/>
    </xf>
    <xf numFmtId="0" fontId="8" fillId="0" borderId="13" xfId="10" applyFont="1" applyFill="1" applyBorder="1" applyAlignment="1">
      <alignment wrapText="1"/>
    </xf>
    <xf numFmtId="0" fontId="8" fillId="0" borderId="0" xfId="26" applyFont="1" applyFill="1" applyBorder="1" applyAlignment="1"/>
    <xf numFmtId="0" fontId="8" fillId="0" borderId="0" xfId="26" applyFont="1" applyFill="1" applyBorder="1" applyAlignment="1">
      <alignment horizontal="right"/>
    </xf>
    <xf numFmtId="4" fontId="8" fillId="0" borderId="0" xfId="26" applyNumberFormat="1" applyFont="1" applyFill="1" applyBorder="1" applyAlignment="1">
      <alignment horizontal="right"/>
    </xf>
    <xf numFmtId="0" fontId="8" fillId="0" borderId="13" xfId="26" applyFont="1" applyFill="1" applyBorder="1" applyAlignment="1"/>
    <xf numFmtId="0" fontId="8" fillId="0" borderId="13" xfId="26" applyFont="1" applyFill="1" applyBorder="1" applyAlignment="1">
      <alignment horizontal="right"/>
    </xf>
    <xf numFmtId="4" fontId="8" fillId="0" borderId="13" xfId="26" applyNumberFormat="1" applyFont="1" applyFill="1" applyBorder="1" applyAlignment="1">
      <alignment horizontal="right"/>
    </xf>
    <xf numFmtId="0" fontId="16" fillId="0" borderId="13" xfId="3" applyFont="1" applyFill="1" applyBorder="1" applyAlignment="1">
      <alignment horizontal="left"/>
    </xf>
    <xf numFmtId="0" fontId="16" fillId="0" borderId="13" xfId="3" applyFont="1" applyFill="1" applyBorder="1" applyAlignment="1">
      <alignment horizontal="right"/>
    </xf>
    <xf numFmtId="4" fontId="16" fillId="0" borderId="13" xfId="3" applyNumberFormat="1" applyFont="1" applyFill="1" applyBorder="1" applyAlignment="1">
      <alignment horizontal="right"/>
    </xf>
    <xf numFmtId="4" fontId="40" fillId="0" borderId="19" xfId="0" applyNumberFormat="1" applyFont="1" applyBorder="1"/>
    <xf numFmtId="4" fontId="40" fillId="0" borderId="27" xfId="0" applyNumberFormat="1" applyFont="1" applyBorder="1"/>
    <xf numFmtId="4" fontId="40" fillId="0" borderId="35" xfId="0" applyNumberFormat="1" applyFont="1" applyBorder="1"/>
    <xf numFmtId="4" fontId="41" fillId="14" borderId="48" xfId="0" applyNumberFormat="1" applyFont="1" applyFill="1" applyBorder="1"/>
    <xf numFmtId="4" fontId="41" fillId="14" borderId="49" xfId="0" applyNumberFormat="1" applyFont="1" applyFill="1" applyBorder="1"/>
    <xf numFmtId="4" fontId="40" fillId="0" borderId="28" xfId="0" applyNumberFormat="1" applyFont="1" applyBorder="1"/>
    <xf numFmtId="4" fontId="40" fillId="0" borderId="0" xfId="0" applyNumberFormat="1" applyFont="1" applyBorder="1"/>
    <xf numFmtId="4" fontId="40" fillId="0" borderId="31" xfId="0" applyNumberFormat="1" applyFont="1" applyBorder="1"/>
    <xf numFmtId="4" fontId="40" fillId="0" borderId="30" xfId="0" applyNumberFormat="1" applyFont="1" applyBorder="1"/>
    <xf numFmtId="1" fontId="40" fillId="0" borderId="19" xfId="0" applyNumberFormat="1" applyFont="1" applyFill="1" applyBorder="1"/>
    <xf numFmtId="1" fontId="40" fillId="0" borderId="48" xfId="0" applyNumberFormat="1" applyFont="1" applyFill="1" applyBorder="1"/>
    <xf numFmtId="1" fontId="40" fillId="0" borderId="28" xfId="0" applyNumberFormat="1" applyFont="1" applyFill="1" applyBorder="1"/>
    <xf numFmtId="1" fontId="40" fillId="0" borderId="50" xfId="0" applyNumberFormat="1" applyFont="1" applyFill="1" applyBorder="1"/>
    <xf numFmtId="1" fontId="42" fillId="9" borderId="29" xfId="0" applyNumberFormat="1" applyFont="1" applyFill="1" applyBorder="1"/>
    <xf numFmtId="1" fontId="42" fillId="15" borderId="19" xfId="0" applyNumberFormat="1" applyFont="1" applyFill="1" applyBorder="1"/>
    <xf numFmtId="1" fontId="42" fillId="9" borderId="19" xfId="0" applyNumberFormat="1" applyFont="1" applyFill="1" applyBorder="1"/>
    <xf numFmtId="1" fontId="40" fillId="0" borderId="19" xfId="0" applyNumberFormat="1" applyFont="1" applyBorder="1"/>
    <xf numFmtId="1" fontId="40" fillId="0" borderId="27" xfId="0" applyNumberFormat="1" applyFont="1" applyBorder="1"/>
    <xf numFmtId="4" fontId="40" fillId="0" borderId="33" xfId="0" applyNumberFormat="1" applyFont="1" applyBorder="1"/>
    <xf numFmtId="1" fontId="40" fillId="0" borderId="27" xfId="0" applyNumberFormat="1" applyFont="1" applyFill="1" applyBorder="1"/>
    <xf numFmtId="1" fontId="40" fillId="0" borderId="30" xfId="0" applyNumberFormat="1" applyFont="1" applyFill="1" applyBorder="1"/>
    <xf numFmtId="4" fontId="40" fillId="0" borderId="30" xfId="0" applyNumberFormat="1" applyFont="1" applyFill="1" applyBorder="1"/>
    <xf numFmtId="4" fontId="40" fillId="0" borderId="14" xfId="0" applyNumberFormat="1" applyFont="1" applyFill="1" applyBorder="1"/>
    <xf numFmtId="4" fontId="40" fillId="0" borderId="14" xfId="0" applyNumberFormat="1" applyFont="1" applyFill="1" applyBorder="1" applyAlignment="1">
      <alignment horizontal="center" textRotation="90"/>
    </xf>
    <xf numFmtId="4" fontId="40" fillId="0" borderId="15" xfId="0" applyNumberFormat="1" applyFont="1" applyFill="1" applyBorder="1" applyAlignment="1">
      <alignment horizontal="center" textRotation="90"/>
    </xf>
    <xf numFmtId="4" fontId="40" fillId="0" borderId="0" xfId="0" applyNumberFormat="1" applyFont="1" applyFill="1" applyBorder="1"/>
    <xf numFmtId="1" fontId="40" fillId="0" borderId="33" xfId="0" applyNumberFormat="1" applyFont="1" applyFill="1" applyBorder="1"/>
    <xf numFmtId="1" fontId="40" fillId="0" borderId="32" xfId="0" applyNumberFormat="1" applyFont="1" applyFill="1" applyBorder="1"/>
    <xf numFmtId="4" fontId="40" fillId="0" borderId="33" xfId="0" applyNumberFormat="1" applyFont="1" applyFill="1" applyBorder="1"/>
    <xf numFmtId="4" fontId="40" fillId="0" borderId="16" xfId="0" applyNumberFormat="1" applyFont="1" applyFill="1" applyBorder="1" applyAlignment="1">
      <alignment horizontal="center" textRotation="90"/>
    </xf>
    <xf numFmtId="4" fontId="40" fillId="0" borderId="0" xfId="0" applyNumberFormat="1" applyFont="1" applyFill="1" applyBorder="1" applyAlignment="1">
      <alignment horizontal="center" textRotation="90"/>
    </xf>
    <xf numFmtId="1" fontId="40" fillId="9" borderId="27" xfId="0" applyNumberFormat="1" applyFont="1" applyFill="1" applyBorder="1"/>
    <xf numFmtId="1" fontId="40" fillId="0" borderId="0" xfId="0" applyNumberFormat="1" applyFont="1" applyFill="1" applyBorder="1"/>
    <xf numFmtId="1" fontId="40" fillId="9" borderId="0" xfId="0" applyNumberFormat="1" applyFont="1" applyFill="1" applyBorder="1"/>
    <xf numFmtId="4" fontId="40" fillId="0" borderId="0" xfId="0" applyNumberFormat="1" applyFont="1" applyFill="1" applyBorder="1" applyAlignment="1">
      <alignment horizontal="left" vertical="center"/>
    </xf>
    <xf numFmtId="4" fontId="40" fillId="0" borderId="30" xfId="0" applyNumberFormat="1" applyFont="1" applyFill="1" applyBorder="1" applyAlignment="1">
      <alignment horizontal="left" vertical="center"/>
    </xf>
    <xf numFmtId="4" fontId="40" fillId="0" borderId="34" xfId="0" applyNumberFormat="1" applyFont="1" applyFill="1" applyBorder="1" applyAlignment="1">
      <alignment horizontal="left" vertical="center"/>
    </xf>
    <xf numFmtId="4" fontId="40" fillId="14" borderId="19" xfId="0" applyNumberFormat="1" applyFont="1" applyFill="1" applyBorder="1"/>
    <xf numFmtId="4" fontId="40" fillId="0" borderId="33" xfId="0" applyNumberFormat="1" applyFont="1" applyFill="1" applyBorder="1" applyAlignment="1">
      <alignment textRotation="90"/>
    </xf>
    <xf numFmtId="4" fontId="40" fillId="0" borderId="33" xfId="0" applyNumberFormat="1" applyFont="1" applyFill="1" applyBorder="1" applyAlignment="1"/>
    <xf numFmtId="4" fontId="40" fillId="0" borderId="33" xfId="0" applyNumberFormat="1" applyFont="1" applyFill="1" applyBorder="1" applyAlignment="1">
      <alignment horizontal="left" vertical="center"/>
    </xf>
    <xf numFmtId="4" fontId="40" fillId="0" borderId="19" xfId="0" applyNumberFormat="1" applyFont="1" applyFill="1" applyBorder="1" applyAlignment="1"/>
    <xf numFmtId="4" fontId="40" fillId="0" borderId="32" xfId="0" applyNumberFormat="1" applyFont="1" applyFill="1" applyBorder="1"/>
    <xf numFmtId="4" fontId="40" fillId="0" borderId="60" xfId="0" applyNumberFormat="1" applyFont="1" applyFill="1" applyBorder="1"/>
    <xf numFmtId="4" fontId="40" fillId="0" borderId="0" xfId="0" applyNumberFormat="1" applyFont="1" applyFill="1" applyBorder="1" applyAlignment="1">
      <alignment textRotation="90"/>
    </xf>
    <xf numFmtId="4" fontId="40" fillId="0" borderId="61" xfId="0" applyNumberFormat="1" applyFont="1" applyFill="1" applyBorder="1" applyAlignment="1">
      <alignment textRotation="90"/>
    </xf>
    <xf numFmtId="1" fontId="40" fillId="0" borderId="0" xfId="0" applyNumberFormat="1" applyFont="1" applyFill="1" applyBorder="1" applyAlignment="1">
      <alignment horizontal="center"/>
    </xf>
    <xf numFmtId="1" fontId="40" fillId="0" borderId="30" xfId="0" applyNumberFormat="1" applyFont="1" applyFill="1" applyBorder="1" applyAlignment="1">
      <alignment horizontal="center"/>
    </xf>
    <xf numFmtId="4" fontId="40" fillId="0" borderId="30" xfId="0" applyNumberFormat="1" applyFont="1" applyFill="1" applyBorder="1" applyAlignment="1">
      <alignment horizontal="center"/>
    </xf>
    <xf numFmtId="1" fontId="40" fillId="0" borderId="0" xfId="0" applyNumberFormat="1" applyFont="1" applyFill="1" applyBorder="1" applyAlignment="1">
      <alignment horizontal="center" vertical="center"/>
    </xf>
    <xf numFmtId="1" fontId="40" fillId="0" borderId="30" xfId="0" applyNumberFormat="1" applyFont="1" applyFill="1" applyBorder="1" applyAlignment="1">
      <alignment horizontal="center" vertical="center"/>
    </xf>
    <xf numFmtId="4" fontId="40" fillId="0" borderId="30" xfId="0" applyNumberFormat="1" applyFont="1" applyFill="1" applyBorder="1" applyAlignment="1">
      <alignment horizontal="center" vertical="center"/>
    </xf>
    <xf numFmtId="0" fontId="8" fillId="0" borderId="59" xfId="11" applyFont="1" applyFill="1" applyBorder="1" applyAlignment="1"/>
    <xf numFmtId="0" fontId="8" fillId="0" borderId="59" xfId="11" applyFont="1" applyFill="1" applyBorder="1" applyAlignment="1">
      <alignment horizontal="right"/>
    </xf>
    <xf numFmtId="0" fontId="0" fillId="0" borderId="59" xfId="0" applyBorder="1"/>
    <xf numFmtId="0" fontId="8" fillId="0" borderId="0" xfId="10" applyFont="1" applyFill="1" applyBorder="1" applyAlignment="1"/>
    <xf numFmtId="0" fontId="8" fillId="0" borderId="59" xfId="27" applyFont="1" applyFill="1" applyBorder="1" applyAlignment="1">
      <alignment horizontal="right"/>
    </xf>
    <xf numFmtId="0" fontId="8" fillId="0" borderId="0" xfId="27" applyFont="1" applyFill="1" applyBorder="1" applyAlignment="1"/>
    <xf numFmtId="0" fontId="10" fillId="17" borderId="20" xfId="0" applyFont="1" applyFill="1" applyBorder="1" applyAlignment="1">
      <alignment horizontal="left" vertical="top"/>
    </xf>
    <xf numFmtId="0" fontId="10" fillId="17" borderId="0" xfId="0" applyFont="1" applyFill="1" applyBorder="1" applyAlignment="1">
      <alignment horizontal="left" vertical="top"/>
    </xf>
    <xf numFmtId="0" fontId="37" fillId="5" borderId="0" xfId="2" applyFont="1" applyFill="1" applyBorder="1" applyAlignment="1" applyProtection="1">
      <alignment horizontal="center" vertical="center"/>
    </xf>
    <xf numFmtId="0" fontId="37" fillId="0" borderId="0" xfId="2" applyFont="1" applyAlignment="1" applyProtection="1"/>
    <xf numFmtId="0" fontId="10" fillId="13" borderId="20" xfId="0" applyFont="1" applyFill="1" applyBorder="1" applyAlignment="1">
      <alignment vertical="top"/>
    </xf>
    <xf numFmtId="0" fontId="0" fillId="0" borderId="26" xfId="0" applyBorder="1" applyAlignment="1">
      <alignment vertical="top"/>
    </xf>
    <xf numFmtId="0" fontId="25" fillId="13" borderId="16" xfId="2" applyFont="1" applyFill="1" applyBorder="1" applyAlignment="1" applyProtection="1">
      <alignment horizontal="center" vertical="center"/>
    </xf>
    <xf numFmtId="0" fontId="25" fillId="13" borderId="0" xfId="2" applyFont="1" applyFill="1" applyBorder="1" applyAlignment="1" applyProtection="1">
      <alignment horizontal="center" vertical="center"/>
    </xf>
    <xf numFmtId="0" fontId="25" fillId="13" borderId="17" xfId="2" applyFont="1" applyFill="1" applyBorder="1" applyAlignment="1" applyProtection="1">
      <alignment horizontal="center" vertical="center"/>
    </xf>
    <xf numFmtId="0" fontId="22" fillId="0" borderId="16" xfId="2" applyFont="1" applyFill="1" applyBorder="1" applyAlignment="1" applyProtection="1">
      <alignment horizontal="center"/>
    </xf>
    <xf numFmtId="0" fontId="22" fillId="0" borderId="0" xfId="2" applyFont="1" applyFill="1" applyBorder="1" applyAlignment="1" applyProtection="1">
      <alignment horizontal="center"/>
    </xf>
    <xf numFmtId="0" fontId="22" fillId="0" borderId="17" xfId="2" applyFont="1" applyFill="1" applyBorder="1" applyAlignment="1" applyProtection="1">
      <alignment horizontal="center"/>
    </xf>
    <xf numFmtId="0" fontId="32" fillId="0" borderId="16" xfId="2" applyFont="1" applyFill="1" applyBorder="1" applyAlignment="1" applyProtection="1">
      <alignment horizontal="center"/>
    </xf>
    <xf numFmtId="0" fontId="32" fillId="0" borderId="0" xfId="2" applyFont="1" applyFill="1" applyBorder="1" applyAlignment="1" applyProtection="1">
      <alignment horizontal="center"/>
    </xf>
    <xf numFmtId="0" fontId="32" fillId="0" borderId="17" xfId="2" applyFont="1" applyFill="1" applyBorder="1" applyAlignment="1" applyProtection="1">
      <alignment horizontal="center"/>
    </xf>
    <xf numFmtId="0" fontId="6" fillId="2" borderId="51" xfId="0" applyFont="1" applyFill="1" applyBorder="1" applyAlignment="1">
      <alignment horizontal="center" textRotation="90"/>
    </xf>
    <xf numFmtId="0" fontId="6" fillId="2" borderId="1" xfId="0" applyFont="1" applyFill="1" applyBorder="1" applyAlignment="1">
      <alignment horizontal="center" textRotation="90"/>
    </xf>
    <xf numFmtId="0" fontId="6" fillId="2" borderId="52" xfId="0" applyFont="1" applyFill="1" applyBorder="1" applyAlignment="1">
      <alignment horizontal="center" textRotation="90"/>
    </xf>
    <xf numFmtId="0" fontId="10" fillId="16" borderId="53" xfId="0" applyFont="1" applyFill="1" applyBorder="1" applyAlignment="1">
      <alignment horizontal="center" textRotation="90"/>
    </xf>
    <xf numFmtId="0" fontId="10" fillId="16" borderId="54" xfId="0" applyFont="1" applyFill="1" applyBorder="1" applyAlignment="1">
      <alignment horizontal="center" textRotation="90"/>
    </xf>
    <xf numFmtId="0" fontId="10" fillId="16" borderId="55" xfId="0" applyFont="1" applyFill="1" applyBorder="1" applyAlignment="1">
      <alignment horizontal="center" textRotation="90"/>
    </xf>
    <xf numFmtId="0" fontId="6" fillId="2" borderId="53" xfId="0" applyFont="1" applyFill="1" applyBorder="1" applyAlignment="1">
      <alignment horizontal="center" textRotation="90"/>
    </xf>
    <xf numFmtId="0" fontId="6" fillId="2" borderId="54" xfId="0" applyFont="1" applyFill="1" applyBorder="1" applyAlignment="1">
      <alignment horizontal="center" textRotation="90"/>
    </xf>
    <xf numFmtId="0" fontId="6" fillId="2" borderId="55" xfId="0" applyFont="1" applyFill="1" applyBorder="1" applyAlignment="1">
      <alignment horizontal="center" textRotation="90"/>
    </xf>
    <xf numFmtId="0" fontId="6" fillId="2" borderId="56" xfId="0" applyFont="1" applyFill="1" applyBorder="1" applyAlignment="1">
      <alignment horizontal="center" textRotation="90"/>
    </xf>
    <xf numFmtId="0" fontId="6" fillId="2" borderId="57" xfId="0" applyFont="1" applyFill="1" applyBorder="1" applyAlignment="1">
      <alignment horizontal="center" textRotation="90"/>
    </xf>
    <xf numFmtId="0" fontId="6" fillId="2" borderId="58" xfId="0" applyFont="1" applyFill="1" applyBorder="1" applyAlignment="1">
      <alignment horizontal="center" textRotation="90"/>
    </xf>
  </cellXfs>
  <cellStyles count="28">
    <cellStyle name="Comma 2" xfId="18"/>
    <cellStyle name="Normal 2" xfId="17"/>
    <cellStyle name="Normal 3" xfId="16"/>
    <cellStyle name="Normal 4" xfId="22"/>
    <cellStyle name="Normal 5" xfId="23"/>
    <cellStyle name="Normal_Enterprise" xfId="3"/>
    <cellStyle name="Normal_Enterprise_LO" xfId="13"/>
    <cellStyle name="Normal_Home" xfId="15"/>
    <cellStyle name="Normal_Home+SOHO" xfId="4"/>
    <cellStyle name="Normal_Hosted" xfId="24"/>
    <cellStyle name="Normal_int" xfId="14"/>
    <cellStyle name="Normal_MigrationList" xfId="5"/>
    <cellStyle name="Normal_ProductList" xfId="6"/>
    <cellStyle name="Normal_ProductList_ProductList" xfId="11"/>
    <cellStyle name="Normal_SaleListHostedSecurity" xfId="25"/>
    <cellStyle name="Normal_SaleListSMB+Enterprise" xfId="26"/>
    <cellStyle name="Normal_Sheet1" xfId="27"/>
    <cellStyle name="Normal_Sheet1_ProductList" xfId="10"/>
    <cellStyle name="Normal_Sheet2" xfId="12"/>
    <cellStyle name="Percent 2" xfId="19"/>
    <cellStyle name="Гиперссылка" xfId="2" builtinId="8"/>
    <cellStyle name="Обычный" xfId="0" builtinId="0"/>
    <cellStyle name="Обычный_KasperskyPriceListEngTotal" xfId="8"/>
    <cellStyle name="Обычный_Licence" xfId="9"/>
    <cellStyle name="Обычный_pl_HOME_current" xfId="20"/>
    <cellStyle name="Обычный_pl_LO_ENT_current_1 2" xfId="21"/>
    <cellStyle name="Процентный" xfId="7" builtinId="5"/>
    <cellStyle name="Финансовый" xfId="1" builtinId="3"/>
  </cellStyles>
  <dxfs count="814">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fill>
        <patternFill patternType="solid">
          <fgColor indexed="17"/>
          <bgColor indexed="64"/>
        </patternFill>
      </fill>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1" formatCode="0"/>
      <fill>
        <patternFill patternType="solid">
          <fgColor indexed="17"/>
          <bgColor indexed="64"/>
        </patternFill>
      </fill>
    </dxf>
    <dxf>
      <font>
        <sz val="8"/>
        <name val="Arial Narrow"/>
        <scheme val="none"/>
      </font>
      <numFmt numFmtId="1" formatCode="0"/>
      <fill>
        <patternFill patternType="solid">
          <fgColor indexed="17"/>
          <bgColor indexed="64"/>
        </patternFill>
      </fill>
    </dxf>
    <dxf>
      <font>
        <sz val="8"/>
        <name val="Arial Narrow"/>
        <scheme val="none"/>
      </font>
      <numFmt numFmtId="1" formatCode="0"/>
      <fill>
        <patternFill patternType="solid">
          <fgColor indexed="17"/>
          <bgColor indexed="64"/>
        </patternFill>
      </fill>
    </dxf>
    <dxf>
      <font>
        <sz val="8"/>
        <name val="Arial Narrow"/>
        <scheme val="none"/>
      </font>
      <numFmt numFmtId="4" formatCode="#,##0.00"/>
      <alignment horizontal="left" vertical="center" readingOrder="0"/>
    </dxf>
    <dxf>
      <font>
        <sz val="8"/>
        <name val="Arial Narrow"/>
        <scheme val="none"/>
      </font>
      <numFmt numFmtId="4" formatCode="#,##0.00"/>
      <alignment horizontal="left" vertical="center" readingOrder="0"/>
    </dxf>
    <dxf>
      <alignment textRotation="0" readingOrder="0"/>
    </dxf>
    <dxf>
      <alignment textRotation="0" readingOrder="0"/>
    </dxf>
    <dxf>
      <fill>
        <patternFill patternType="solid">
          <bgColor indexed="17"/>
        </patternFill>
      </fill>
    </dxf>
    <dxf>
      <font>
        <color auto="1"/>
      </font>
      <fill>
        <patternFill patternType="none">
          <bgColor indexed="65"/>
        </patternFill>
      </fill>
      <border>
        <top/>
        <bottom/>
      </border>
    </dxf>
    <dxf>
      <font>
        <color auto="1"/>
      </font>
      <fill>
        <patternFill patternType="none">
          <bgColor indexed="65"/>
        </patternFill>
      </fill>
      <border>
        <top/>
        <bottom/>
      </border>
    </dxf>
    <dxf>
      <fill>
        <patternFill patternType="none">
          <bgColor indexed="65"/>
        </patternFill>
      </fill>
      <border>
        <top/>
        <bottom/>
      </border>
    </dxf>
    <dxf>
      <font>
        <sz val="8"/>
        <name val="Arial Narrow"/>
        <scheme val="none"/>
      </font>
      <numFmt numFmtId="4" formatCode="#,##0.00"/>
      <fill>
        <patternFill patternType="solid">
          <fgColor indexed="22"/>
          <bgColor indexed="64"/>
        </patternFill>
      </fill>
    </dxf>
    <dxf>
      <fill>
        <patternFill patternType="solid">
          <bgColor indexed="22"/>
        </patternFill>
      </fill>
      <border>
        <left/>
        <right/>
        <top style="thin">
          <color indexed="17"/>
        </top>
        <bottom style="thin">
          <color indexed="17"/>
        </bottom>
      </border>
    </dxf>
    <dxf>
      <fill>
        <patternFill patternType="none">
          <bgColor indexed="65"/>
        </patternFill>
      </fill>
      <border>
        <left/>
        <bottom/>
      </border>
    </dxf>
    <dxf>
      <numFmt numFmtId="1" formatCode="0"/>
    </dxf>
    <dxf>
      <numFmt numFmtId="4" formatCode="#,##0.00"/>
    </dxf>
    <dxf>
      <font>
        <sz val="8"/>
        <color indexed="17"/>
        <name val="Arial Narrow"/>
        <scheme val="none"/>
      </font>
      <fill>
        <patternFill patternType="solid">
          <fgColor indexed="17"/>
          <bgColor indexed="64"/>
        </patternFill>
      </fill>
    </dxf>
    <dxf>
      <font>
        <name val="Arial Narrow"/>
        <scheme val="none"/>
      </font>
    </dxf>
    <dxf>
      <font>
        <sz val="8"/>
      </font>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auto="1"/>
      </font>
      <fill>
        <patternFill>
          <bgColor indexed="42"/>
        </patternFill>
      </fill>
      <border>
        <left/>
        <right/>
        <top style="hair">
          <color indexed="17"/>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ndense val="0"/>
        <extend val="0"/>
        <color auto="1"/>
      </font>
      <fill>
        <patternFill patternType="solid">
          <bgColor indexed="22"/>
        </patternFill>
      </fill>
      <border>
        <left/>
        <right/>
        <top style="hair">
          <color indexed="17"/>
        </top>
        <bottom/>
      </border>
    </dxf>
    <dxf>
      <font>
        <sz val="8"/>
        <name val="Arial Narrow"/>
        <scheme val="none"/>
      </font>
      <alignment vertical="center" readingOrder="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1" formatCode="0"/>
      <alignment horizontal="center" readingOrder="0"/>
    </dxf>
    <dxf>
      <fill>
        <patternFill patternType="solid">
          <bgColor indexed="17"/>
        </patternFill>
      </fill>
    </dxf>
    <dxf>
      <alignment textRotation="90" readingOrder="0"/>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ill>
        <patternFill patternType="none">
          <bgColor indexed="65"/>
        </patternFill>
      </fill>
      <border>
        <top/>
        <bottom/>
      </border>
    </dxf>
    <dxf>
      <font>
        <sz val="8"/>
        <name val="Arial Narrow"/>
        <scheme val="none"/>
      </font>
      <numFmt numFmtId="4" formatCode="#,##0.00"/>
      <fill>
        <patternFill patternType="solid">
          <fgColor indexed="22"/>
          <bgColor indexed="64"/>
        </patternFill>
      </fill>
    </dxf>
    <dxf>
      <font>
        <sz val="8"/>
        <name val="Arial Narrow"/>
        <scheme val="none"/>
      </font>
      <numFmt numFmtId="4" formatCode="#,##0.00"/>
    </dxf>
    <dxf>
      <font>
        <sz val="8"/>
        <name val="Arial Narrow"/>
        <scheme val="none"/>
      </font>
      <numFmt numFmtId="4" formatCode="#,##0.00"/>
    </dxf>
    <dxf>
      <fill>
        <patternFill patternType="solid">
          <bgColor indexed="22"/>
        </patternFill>
      </fill>
      <border>
        <left/>
        <right/>
        <top style="thin">
          <color indexed="17"/>
        </top>
        <bottom style="thin">
          <color indexed="17"/>
        </bottom>
      </border>
    </dxf>
    <dxf>
      <font>
        <color auto="1"/>
      </font>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border>
        <left/>
        <right/>
        <top/>
        <bottom/>
      </border>
    </dxf>
    <dxf>
      <font>
        <sz val="8"/>
        <color indexed="9"/>
        <name val="Arial Narrow"/>
        <scheme val="none"/>
      </font>
      <numFmt numFmtId="4" formatCode="#,##0.00"/>
      <fill>
        <patternFill patternType="solid">
          <fgColor indexed="17"/>
          <bgColor indexed="64"/>
        </patternFill>
      </fill>
    </dxf>
    <dxf>
      <numFmt numFmtId="1" formatCode="0"/>
    </dxf>
    <dxf>
      <numFmt numFmtId="1" formatCode="0"/>
    </dxf>
    <dxf>
      <numFmt numFmtId="1" formatCode="0"/>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color indexed="9"/>
      </font>
    </dxf>
    <dxf>
      <fill>
        <patternFill patternType="solid">
          <bgColor indexed="17"/>
        </patternFill>
      </fill>
    </dxf>
    <dxf>
      <font>
        <name val="Arial Narrow"/>
        <scheme val="none"/>
      </font>
    </dxf>
    <dxf>
      <font>
        <sz val="8"/>
      </font>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lor rgb="FFDB0707"/>
      </font>
      <fill>
        <patternFill>
          <bgColor rgb="FFDB0707"/>
        </patternFill>
      </fill>
      <border>
        <left style="thin">
          <color auto="1"/>
        </left>
        <right style="thin">
          <color auto="1"/>
        </right>
        <top style="thin">
          <color auto="1"/>
        </top>
        <bottom style="thin">
          <color auto="1"/>
        </bottom>
        <vertical/>
        <horizontal/>
      </border>
    </dxf>
    <dxf>
      <fill>
        <patternFill>
          <bgColor theme="0" tint="-4.9989318521683403E-2"/>
        </patternFill>
      </fill>
      <border>
        <left/>
        <right/>
        <top style="hair">
          <color auto="1"/>
        </top>
        <bottom/>
        <vertical/>
        <horizontal/>
      </border>
    </dxf>
    <dxf>
      <fill>
        <patternFill>
          <bgColor theme="0" tint="-4.9989318521683403E-2"/>
        </patternFill>
      </fill>
      <border>
        <left/>
        <right/>
        <top style="hair">
          <color auto="1"/>
        </top>
        <bottom/>
        <vertical/>
        <horizontal/>
      </border>
    </dxf>
    <dxf>
      <font>
        <color rgb="FFDB0707"/>
      </font>
      <fill>
        <patternFill>
          <bgColor rgb="FFDB0707"/>
        </patternFill>
      </fill>
      <border>
        <left style="thin">
          <color auto="1"/>
        </left>
        <right style="thin">
          <color auto="1"/>
        </right>
        <top style="thin">
          <color auto="1"/>
        </top>
        <bottom style="thin">
          <color auto="1"/>
        </bottom>
        <vertical/>
        <horizontal/>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lor rgb="FFDB0707"/>
      </font>
      <fill>
        <patternFill>
          <bgColor rgb="FFDB0707"/>
        </patternFill>
      </fill>
      <border>
        <left style="thin">
          <color auto="1"/>
        </left>
        <right style="thin">
          <color auto="1"/>
        </right>
        <top style="thin">
          <color auto="1"/>
        </top>
        <bottom style="thin">
          <color auto="1"/>
        </bottom>
        <vertical/>
        <horizontal/>
      </border>
    </dxf>
    <dxf>
      <fill>
        <patternFill>
          <bgColor theme="0" tint="-4.9989318521683403E-2"/>
        </patternFill>
      </fill>
      <border>
        <left/>
        <right/>
        <top style="hair">
          <color auto="1"/>
        </top>
        <bottom/>
        <vertical/>
        <horizontal/>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lor rgb="FFDB0707"/>
      </font>
      <fill>
        <patternFill>
          <bgColor rgb="FFDB0707"/>
        </patternFill>
      </fill>
      <border>
        <left style="thin">
          <color auto="1"/>
        </left>
        <right style="thin">
          <color auto="1"/>
        </right>
        <top style="thin">
          <color auto="1"/>
        </top>
        <bottom style="thin">
          <color auto="1"/>
        </bottom>
        <vertical/>
        <horizontal/>
      </border>
    </dxf>
    <dxf>
      <fill>
        <patternFill>
          <bgColor theme="0" tint="-4.9989318521683403E-2"/>
        </patternFill>
      </fill>
      <border>
        <left/>
        <right/>
        <top style="hair">
          <color auto="1"/>
        </top>
        <bottom/>
        <vertical/>
        <horizontal/>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lor rgb="FFDB0707"/>
      </font>
      <fill>
        <patternFill>
          <bgColor rgb="FFDB0707"/>
        </patternFill>
      </fill>
      <border>
        <left style="thin">
          <color auto="1"/>
        </left>
        <right style="thin">
          <color auto="1"/>
        </right>
        <top style="thin">
          <color auto="1"/>
        </top>
        <bottom style="thin">
          <color auto="1"/>
        </bottom>
        <vertical/>
        <horizontal/>
      </border>
    </dxf>
    <dxf>
      <fill>
        <patternFill>
          <bgColor theme="0" tint="-4.9989318521683403E-2"/>
        </patternFill>
      </fill>
      <border>
        <left/>
        <right/>
        <top style="hair">
          <color auto="1"/>
        </top>
        <bottom/>
        <vertical/>
        <horizontal/>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alignment textRotation="0" readingOrder="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alignment textRotation="0" readingOrder="0"/>
    </dxf>
    <dxf>
      <alignment textRotation="0" readingOrder="0"/>
    </dxf>
    <dxf>
      <alignment textRotation="0" readingOrder="0"/>
    </dxf>
    <dxf>
      <alignment textRotation="0" readingOrder="0"/>
    </dxf>
    <dxf>
      <alignment textRotation="0" readingOrder="0"/>
    </dxf>
    <dxf>
      <alignment textRotation="0" readingOrder="0"/>
    </dxf>
    <dxf>
      <alignment textRotation="0" readingOrder="0"/>
    </dxf>
    <dxf>
      <alignment textRotation="0" readingOrder="0"/>
    </dxf>
    <dxf>
      <font>
        <sz val="8"/>
        <name val="Arial Narrow"/>
        <scheme val="none"/>
      </font>
      <numFmt numFmtId="4" formatCode="#,##0.00"/>
    </dxf>
    <dxf>
      <font>
        <sz val="8"/>
        <name val="Arial Narrow"/>
        <scheme val="none"/>
      </font>
      <numFmt numFmtId="4" formatCode="#,##0.00"/>
      <alignment horizontal="left" vertical="center" readingOrder="0"/>
    </dxf>
    <dxf>
      <font>
        <sz val="8"/>
        <name val="Arial Narrow"/>
        <scheme val="none"/>
      </font>
      <numFmt numFmtId="4" formatCode="#,##0.00"/>
      <alignment horizontal="left" vertical="center" readingOrder="0"/>
    </dxf>
    <dxf>
      <font>
        <sz val="8"/>
        <name val="Arial Narrow"/>
        <scheme val="none"/>
      </font>
      <numFmt numFmtId="4" formatCode="#,##0.00"/>
      <alignment horizontal="left" vertical="center" readingOrder="0"/>
    </dxf>
    <dxf>
      <font>
        <sz val="8"/>
        <name val="Arial Narrow"/>
        <scheme val="none"/>
      </font>
      <numFmt numFmtId="4" formatCode="#,##0.00"/>
      <alignment horizontal="left" vertical="center" readingOrder="0"/>
    </dxf>
    <dxf>
      <font>
        <sz val="8"/>
        <name val="Arial Narrow"/>
        <scheme val="none"/>
      </font>
      <numFmt numFmtId="4" formatCode="#,##0.00"/>
      <alignment horizontal="left" vertical="center" readingOrder="0"/>
    </dxf>
    <dxf>
      <font>
        <sz val="8"/>
        <name val="Arial Narrow"/>
        <scheme val="none"/>
      </font>
      <numFmt numFmtId="4" formatCode="#,##0.00"/>
      <alignment horizontal="left" vertical="center" readingOrder="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alignment textRotation="0" readingOrder="0"/>
    </dxf>
    <dxf>
      <alignment textRotation="0" readingOrder="0"/>
    </dxf>
    <dxf>
      <alignment textRotation="0" readingOrder="0"/>
    </dxf>
    <dxf>
      <alignment textRotation="0" readingOrder="0"/>
    </dxf>
    <dxf>
      <alignment textRotation="0" readingOrder="0"/>
    </dxf>
    <dxf>
      <font>
        <sz val="8"/>
        <name val="Arial Narrow"/>
        <scheme val="none"/>
      </font>
      <numFmt numFmtId="4" formatCode="#,##0.00"/>
    </dxf>
    <dxf>
      <font>
        <sz val="8"/>
        <name val="Arial Narrow"/>
        <scheme val="none"/>
      </font>
      <numFmt numFmtId="4" formatCode="#,##0.00"/>
    </dxf>
    <dxf>
      <fill>
        <patternFill patternType="solid">
          <bgColor indexed="17"/>
        </patternFill>
      </fill>
    </dxf>
    <dxf>
      <alignment textRotation="90" readingOrder="0"/>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ont>
        <color auto="1"/>
      </font>
      <fill>
        <patternFill patternType="none">
          <bgColor indexed="65"/>
        </patternFill>
      </fill>
      <border>
        <top/>
        <bottom/>
      </border>
    </dxf>
    <dxf>
      <fill>
        <patternFill patternType="none">
          <bgColor indexed="65"/>
        </patternFill>
      </fill>
      <border>
        <top/>
        <bottom/>
      </border>
    </dxf>
    <dxf>
      <font>
        <sz val="8"/>
        <name val="Arial Narrow"/>
        <scheme val="none"/>
      </font>
      <numFmt numFmtId="4" formatCode="#,##0.00"/>
      <fill>
        <patternFill patternType="solid">
          <fgColor indexed="22"/>
          <bgColor indexed="64"/>
        </patternFill>
      </fill>
    </dxf>
    <dxf>
      <font>
        <sz val="8"/>
        <name val="Arial Narrow"/>
        <scheme val="none"/>
      </font>
      <numFmt numFmtId="4" formatCode="#,##0.00"/>
    </dxf>
    <dxf>
      <font>
        <sz val="8"/>
        <name val="Arial Narrow"/>
        <scheme val="none"/>
      </font>
      <numFmt numFmtId="4" formatCode="#,##0.00"/>
    </dxf>
    <dxf>
      <fill>
        <patternFill patternType="solid">
          <bgColor indexed="22"/>
        </patternFill>
      </fill>
      <border>
        <left/>
        <right/>
        <top style="thin">
          <color indexed="17"/>
        </top>
        <bottom style="thin">
          <color indexed="17"/>
        </bottom>
      </border>
    </dxf>
    <dxf>
      <font>
        <color auto="1"/>
      </font>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border>
        <left/>
        <right/>
        <top/>
        <bottom/>
      </border>
    </dxf>
    <dxf>
      <font>
        <sz val="8"/>
        <color indexed="9"/>
        <name val="Arial Narrow"/>
        <scheme val="none"/>
      </font>
      <numFmt numFmtId="4" formatCode="#,##0.00"/>
      <fill>
        <patternFill patternType="solid">
          <fgColor indexed="17"/>
          <bgColor indexed="64"/>
        </patternFill>
      </fill>
    </dxf>
    <dxf>
      <numFmt numFmtId="1" formatCode="0"/>
    </dxf>
    <dxf>
      <numFmt numFmtId="1" formatCode="0"/>
    </dxf>
    <dxf>
      <numFmt numFmtId="1" formatCode="0"/>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color indexed="9"/>
      </font>
    </dxf>
    <dxf>
      <fill>
        <patternFill patternType="solid">
          <bgColor indexed="17"/>
        </patternFill>
      </fill>
    </dxf>
    <dxf>
      <font>
        <name val="Arial Narrow"/>
        <scheme val="none"/>
      </font>
    </dxf>
    <dxf>
      <font>
        <sz val="8"/>
      </font>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ill>
        <patternFill patternType="solid">
          <bgColor indexed="22"/>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ill>
        <patternFill patternType="solid">
          <bgColor indexed="22"/>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thin">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ill>
        <patternFill patternType="solid">
          <bgColor indexed="57"/>
        </patternFill>
      </fill>
      <border>
        <left/>
        <right/>
        <top style="thin">
          <color indexed="64"/>
        </top>
        <bottom style="thin">
          <color indexed="64"/>
        </bottom>
      </border>
    </dxf>
    <dxf>
      <fill>
        <patternFill>
          <bgColor indexed="57"/>
        </patternFill>
      </fill>
      <border>
        <left/>
        <right style="thin">
          <color indexed="64"/>
        </right>
        <top style="thin">
          <color indexed="64"/>
        </top>
        <bottom style="thin">
          <color indexed="64"/>
        </bottom>
      </border>
    </dxf>
    <dxf>
      <fill>
        <patternFill patternType="none">
          <bgColor indexed="65"/>
        </patternFill>
      </fill>
      <border>
        <left/>
        <right/>
        <top/>
        <bottom/>
      </border>
    </dxf>
    <dxf>
      <fill>
        <patternFill patternType="solid">
          <bgColor indexed="57"/>
        </patternFill>
      </fill>
      <border>
        <left/>
        <right/>
        <top style="thin">
          <color indexed="64"/>
        </top>
        <bottom style="thin">
          <color indexed="64"/>
        </bottom>
      </border>
    </dxf>
    <dxf>
      <fill>
        <patternFill>
          <bgColor indexed="57"/>
        </patternFill>
      </fill>
      <border>
        <left/>
        <right style="thin">
          <color indexed="64"/>
        </right>
        <top style="thin">
          <color indexed="64"/>
        </top>
        <bottom style="thin">
          <color indexed="64"/>
        </bottom>
      </border>
    </dxf>
    <dxf>
      <font>
        <condense val="0"/>
        <extend val="0"/>
        <color auto="1"/>
      </font>
      <fill>
        <patternFill>
          <bgColor indexed="42"/>
        </patternFill>
      </fill>
      <border>
        <left style="thin">
          <color indexed="64"/>
        </left>
        <right style="thin">
          <color indexed="64"/>
        </right>
        <top/>
        <bottom/>
      </border>
    </dxf>
    <dxf>
      <font>
        <condense val="0"/>
        <extend val="0"/>
        <color auto="1"/>
      </font>
      <fill>
        <patternFill>
          <bgColor indexed="42"/>
        </patternFill>
      </fill>
      <border>
        <left style="thin">
          <color indexed="64"/>
        </left>
        <right style="thin">
          <color indexed="64"/>
        </right>
        <top style="thin">
          <color indexed="64"/>
        </top>
        <bottom/>
      </border>
    </dxf>
    <dxf>
      <font>
        <condense val="0"/>
        <extend val="0"/>
        <color indexed="57"/>
      </font>
      <fill>
        <patternFill>
          <bgColor indexed="57"/>
        </patternFill>
      </fill>
      <border>
        <left/>
        <right/>
        <top style="thin">
          <color indexed="64"/>
        </top>
        <bottom style="thin">
          <color indexed="64"/>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thin">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thin">
          <color indexed="17"/>
        </top>
        <bottom/>
      </border>
    </dxf>
    <dxf>
      <font>
        <condense val="0"/>
        <extend val="0"/>
        <color indexed="57"/>
      </font>
      <fill>
        <patternFill>
          <bgColor indexed="57"/>
        </patternFill>
      </fill>
      <border>
        <left/>
        <right/>
        <top/>
        <bottom/>
      </border>
    </dxf>
    <dxf>
      <font>
        <condense val="0"/>
        <extend val="0"/>
        <color indexed="11"/>
      </font>
      <fill>
        <patternFill>
          <bgColor indexed="11"/>
        </patternFill>
      </fill>
    </dxf>
    <dxf>
      <font>
        <condense val="0"/>
        <extend val="0"/>
        <color indexed="17"/>
      </font>
      <fill>
        <patternFill>
          <bgColor indexed="11"/>
        </patternFill>
      </fill>
    </dxf>
    <dxf>
      <fill>
        <patternFill>
          <bgColor indexed="11"/>
        </patternFill>
      </fill>
      <border>
        <left style="thin">
          <color indexed="17"/>
        </left>
        <right style="thin">
          <color indexed="17"/>
        </right>
      </border>
    </dxf>
    <dxf>
      <fill>
        <patternFill>
          <bgColor indexed="11"/>
        </patternFill>
      </fill>
      <border>
        <right style="thin">
          <color indexed="17"/>
        </right>
      </border>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ont>
        <condense val="0"/>
        <extend val="0"/>
        <color indexed="11"/>
      </font>
      <fill>
        <patternFill>
          <bgColor indexed="11"/>
        </patternFill>
      </fill>
    </dxf>
    <dxf>
      <font>
        <condense val="0"/>
        <extend val="0"/>
        <color indexed="17"/>
      </font>
      <fill>
        <patternFill>
          <bgColor indexed="11"/>
        </patternFill>
      </fill>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ont>
        <sz val="8"/>
      </font>
    </dxf>
    <dxf>
      <font>
        <name val="Arial Narrow"/>
        <scheme val="none"/>
      </font>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ill>
        <patternFill patternType="solid">
          <bgColor indexed="17"/>
        </patternFill>
      </fill>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border>
        <left/>
        <right/>
        <top/>
        <bottom/>
      </border>
    </dxf>
    <dxf>
      <border>
        <right/>
      </border>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color auto="1"/>
      </font>
    </dxf>
    <dxf>
      <font>
        <color auto="1"/>
      </font>
    </dxf>
    <dxf>
      <font>
        <color auto="1"/>
      </font>
    </dxf>
    <dxf>
      <font>
        <color auto="1"/>
      </font>
    </dxf>
    <dxf>
      <fill>
        <patternFill patternType="none">
          <bgColor indexed="65"/>
        </patternFill>
      </fill>
      <border>
        <bottom/>
      </border>
    </dxf>
    <dxf>
      <fill>
        <patternFill patternType="none">
          <bgColor indexed="65"/>
        </patternFill>
      </fill>
      <border>
        <bottom/>
      </border>
    </dxf>
    <dxf>
      <fill>
        <patternFill patternType="none">
          <bgColor indexed="65"/>
        </patternFill>
      </fill>
      <border>
        <bottom/>
      </border>
    </dxf>
    <dxf>
      <fill>
        <patternFill patternType="none">
          <bgColor indexed="65"/>
        </patternFill>
      </fill>
      <border>
        <bottom/>
      </border>
    </dxf>
    <dxf>
      <font>
        <sz val="8"/>
        <name val="Arial Narrow"/>
        <scheme val="none"/>
      </font>
    </dxf>
    <dxf>
      <font>
        <color indexed="9"/>
      </font>
    </dxf>
    <dxf>
      <font>
        <color indexed="9"/>
      </font>
    </dxf>
    <dxf>
      <font>
        <color indexed="9"/>
      </font>
    </dxf>
    <dxf>
      <font>
        <color indexed="9"/>
      </font>
    </dxf>
    <dxf>
      <font>
        <color indexed="9"/>
      </font>
    </dxf>
    <dxf>
      <font>
        <color indexed="9"/>
      </font>
    </dxf>
    <dxf>
      <fill>
        <patternFill>
          <bgColor indexed="17"/>
        </patternFill>
      </fill>
    </dxf>
    <dxf>
      <fill>
        <patternFill>
          <bgColor indexed="17"/>
        </patternFill>
      </fill>
    </dxf>
    <dxf>
      <fill>
        <patternFill>
          <bgColor indexed="17"/>
        </patternFill>
      </fill>
    </dxf>
    <dxf>
      <fill>
        <patternFill>
          <bgColor indexed="17"/>
        </patternFill>
      </fill>
    </dxf>
    <dxf>
      <fill>
        <patternFill>
          <bgColor indexed="17"/>
        </patternFill>
      </fill>
    </dxf>
    <dxf>
      <fill>
        <patternFill>
          <bgColor indexed="17"/>
        </patternFill>
      </fill>
    </dxf>
    <dxf>
      <border>
        <left/>
        <right/>
        <top/>
        <bottom/>
      </border>
    </dxf>
    <dxf>
      <border>
        <top style="thin">
          <color indexed="64"/>
        </top>
      </border>
    </dxf>
    <dxf>
      <font>
        <sz val="8"/>
        <color indexed="9"/>
        <name val="Arial Narrow"/>
        <scheme val="none"/>
      </font>
      <numFmt numFmtId="4" formatCode="#,##0.00"/>
      <fill>
        <patternFill patternType="solid">
          <fgColor indexed="17"/>
          <bgColor indexed="64"/>
        </patternFill>
      </fill>
    </dxf>
    <dxf>
      <font>
        <sz val="8"/>
        <color indexed="9"/>
        <name val="Arial Narrow"/>
        <scheme val="none"/>
      </font>
      <numFmt numFmtId="4" formatCode="#,##0.00"/>
      <fill>
        <patternFill patternType="solid">
          <fgColor indexed="17"/>
          <bgColor indexed="64"/>
        </patternFill>
      </fill>
    </dxf>
    <dxf>
      <numFmt numFmtId="1" formatCode="0"/>
    </dxf>
    <dxf>
      <numFmt numFmtId="1" formatCode="0"/>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sz val="8"/>
        <color indexed="17"/>
        <name val="Arial Narrow"/>
        <scheme val="none"/>
      </font>
      <fill>
        <patternFill patternType="solid">
          <fgColor indexed="17"/>
          <bgColor indexed="64"/>
        </patternFill>
      </fill>
    </dxf>
    <dxf>
      <border>
        <right/>
      </border>
    </dxf>
    <dxf>
      <border>
        <left/>
      </border>
    </dxf>
    <dxf>
      <font>
        <color indexed="9"/>
      </font>
    </dxf>
    <dxf>
      <font>
        <color indexed="9"/>
      </font>
    </dxf>
    <dxf>
      <fill>
        <patternFill patternType="solid">
          <bgColor indexed="17"/>
        </patternFill>
      </fill>
    </dxf>
    <dxf>
      <fill>
        <patternFill patternType="solid">
          <bgColor indexed="17"/>
        </patternFill>
      </fill>
    </dxf>
    <dxf>
      <fill>
        <patternFill patternType="solid">
          <bgColor indexed="17"/>
        </patternFill>
      </fill>
    </dxf>
    <dxf>
      <fill>
        <patternFill patternType="solid">
          <bgColor indexed="17"/>
        </patternFill>
      </fill>
    </dxf>
    <dxf>
      <fill>
        <patternFill patternType="solid">
          <bgColor indexed="17"/>
        </patternFill>
      </fill>
    </dxf>
    <dxf>
      <fill>
        <patternFill>
          <bgColor theme="0" tint="-4.9989318521683403E-2"/>
        </patternFill>
      </fill>
      <border>
        <left/>
        <right/>
        <top style="hair">
          <color auto="1"/>
        </top>
        <bottom/>
        <vertical/>
        <horizontal/>
      </border>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ont>
        <condense val="0"/>
        <extend val="0"/>
        <color indexed="17"/>
      </font>
      <fill>
        <patternFill>
          <bgColor indexed="17"/>
        </patternFill>
      </fill>
      <border>
        <left/>
        <right/>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ill>
        <patternFill patternType="none">
          <bgColor indexed="65"/>
        </patternFill>
      </fill>
      <border>
        <left/>
        <right/>
        <top/>
        <bottom/>
      </border>
    </dxf>
    <dxf>
      <fill>
        <patternFill patternType="solid">
          <bgColor indexed="57"/>
        </patternFill>
      </fill>
      <border>
        <left/>
        <right/>
        <top style="thin">
          <color indexed="64"/>
        </top>
        <bottom style="thin">
          <color indexed="64"/>
        </bottom>
      </border>
    </dxf>
    <dxf>
      <fill>
        <patternFill>
          <bgColor indexed="57"/>
        </patternFill>
      </fill>
      <border>
        <left/>
        <right style="thin">
          <color indexed="64"/>
        </right>
        <top style="thin">
          <color indexed="64"/>
        </top>
        <bottom style="thin">
          <color indexed="64"/>
        </bottom>
      </border>
    </dxf>
    <dxf>
      <fill>
        <patternFill patternType="none">
          <bgColor indexed="65"/>
        </patternFill>
      </fill>
      <border>
        <left/>
        <right/>
        <top/>
        <bottom/>
      </border>
    </dxf>
    <dxf>
      <fill>
        <patternFill patternType="solid">
          <bgColor indexed="57"/>
        </patternFill>
      </fill>
      <border>
        <left/>
        <right/>
        <top style="thin">
          <color indexed="64"/>
        </top>
        <bottom style="thin">
          <color indexed="64"/>
        </bottom>
      </border>
    </dxf>
    <dxf>
      <fill>
        <patternFill>
          <bgColor indexed="57"/>
        </patternFill>
      </fill>
      <border>
        <left/>
        <right style="thin">
          <color indexed="64"/>
        </right>
        <top style="thin">
          <color indexed="64"/>
        </top>
        <bottom style="thin">
          <color indexed="64"/>
        </bottom>
      </border>
    </dxf>
    <dxf>
      <font>
        <condense val="0"/>
        <extend val="0"/>
        <color auto="1"/>
      </font>
      <fill>
        <patternFill>
          <bgColor indexed="42"/>
        </patternFill>
      </fill>
      <border>
        <left style="thin">
          <color indexed="64"/>
        </left>
        <right style="thin">
          <color indexed="64"/>
        </right>
        <top/>
        <bottom/>
      </border>
    </dxf>
    <dxf>
      <font>
        <condense val="0"/>
        <extend val="0"/>
        <color auto="1"/>
      </font>
      <fill>
        <patternFill>
          <bgColor indexed="42"/>
        </patternFill>
      </fill>
      <border>
        <left style="thin">
          <color indexed="64"/>
        </left>
        <right style="thin">
          <color indexed="64"/>
        </right>
        <top style="thin">
          <color indexed="64"/>
        </top>
        <bottom/>
      </border>
    </dxf>
    <dxf>
      <font>
        <condense val="0"/>
        <extend val="0"/>
        <color indexed="57"/>
      </font>
      <fill>
        <patternFill>
          <bgColor indexed="57"/>
        </patternFill>
      </fill>
      <border>
        <left/>
        <right/>
        <top style="thin">
          <color indexed="64"/>
        </top>
        <bottom style="thin">
          <color indexed="64"/>
        </bottom>
      </border>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indexed="10"/>
      </font>
      <fill>
        <patternFill>
          <bgColor indexed="10"/>
        </patternFill>
      </fill>
      <border>
        <left/>
        <right/>
        <top/>
        <bottom/>
      </border>
    </dxf>
    <dxf>
      <fill>
        <patternFill patternType="none">
          <bgColor indexed="65"/>
        </patternFill>
      </fill>
      <border>
        <left/>
        <right/>
        <top/>
        <bottom/>
      </border>
    </dxf>
    <dxf>
      <fill>
        <patternFill>
          <bgColor indexed="11"/>
        </patternFill>
      </fill>
      <border>
        <left/>
        <right/>
        <top/>
        <bottom/>
      </border>
    </dxf>
    <dxf>
      <font>
        <condense val="0"/>
        <extend val="0"/>
        <color auto="1"/>
      </font>
      <fill>
        <patternFill patternType="none">
          <bgColor indexed="65"/>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ont>
        <condense val="0"/>
        <extend val="0"/>
        <color indexed="58"/>
      </font>
      <fill>
        <patternFill>
          <bgColor indexed="58"/>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thin">
          <color indexed="17"/>
        </top>
        <bottom/>
      </border>
    </dxf>
    <dxf>
      <font>
        <condense val="0"/>
        <extend val="0"/>
        <color indexed="57"/>
      </font>
      <fill>
        <patternFill>
          <bgColor indexed="57"/>
        </patternFill>
      </fill>
      <border>
        <left/>
        <right/>
        <top/>
        <bottom/>
      </border>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border>
        <left/>
        <right/>
        <bottom/>
      </border>
    </dxf>
    <dxf>
      <border>
        <right/>
      </bord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ont>
        <sz val="8"/>
        <name val="Arial Narrow"/>
        <scheme val="none"/>
      </font>
      <numFmt numFmtId="4" formatCode="#,##0.00"/>
    </dxf>
    <dxf>
      <border>
        <left/>
        <right/>
        <top/>
        <bottom/>
      </border>
    </dxf>
    <dxf>
      <border>
        <left style="thin">
          <color indexed="64"/>
        </left>
        <right style="thin">
          <color indexed="64"/>
        </right>
        <top style="thin">
          <color indexed="64"/>
        </top>
        <bottom style="thin">
          <color indexed="64"/>
        </bottom>
      </border>
    </dxf>
    <dxf>
      <font>
        <sz val="8"/>
        <color indexed="9"/>
        <name val="Arial Narrow"/>
        <scheme val="none"/>
      </font>
      <numFmt numFmtId="4" formatCode="#,##0.00"/>
      <fill>
        <patternFill patternType="solid">
          <fgColor indexed="17"/>
          <bgColor indexed="64"/>
        </patternFill>
      </fill>
    </dxf>
    <dxf>
      <font>
        <sz val="8"/>
        <color indexed="9"/>
        <name val="Arial Narrow"/>
        <scheme val="none"/>
      </font>
      <numFmt numFmtId="4" formatCode="#,##0.00"/>
      <fill>
        <patternFill patternType="solid">
          <fgColor indexed="17"/>
          <bgColor indexed="64"/>
        </patternFill>
      </fill>
    </dxf>
    <dxf>
      <numFmt numFmtId="1" formatCode="0"/>
    </dxf>
    <dxf>
      <numFmt numFmtId="1" formatCode="0"/>
    </dxf>
    <dxf>
      <numFmt numFmtId="1" formatCode="0"/>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sz val="8"/>
        <color indexed="17"/>
        <name val="Arial Narrow"/>
        <scheme val="none"/>
      </font>
      <fill>
        <patternFill patternType="solid">
          <fgColor indexed="17"/>
          <bgColor indexed="64"/>
        </patternFill>
      </fill>
    </dxf>
    <dxf>
      <border>
        <left/>
      </border>
    </dxf>
    <dxf>
      <font>
        <sz val="8"/>
        <color indexed="9"/>
        <name val="Arial Narrow"/>
        <scheme val="none"/>
      </font>
      <fill>
        <patternFill patternType="solid">
          <fgColor indexed="17"/>
          <bgColor indexed="64"/>
        </patternFill>
      </fill>
      <alignment horizontal="center" textRotation="90" readingOrder="0"/>
    </dxf>
    <dxf>
      <font>
        <color indexed="9"/>
      </font>
    </dxf>
    <dxf>
      <fill>
        <patternFill patternType="solid">
          <bgColor indexed="17"/>
        </patternFill>
      </fill>
    </dxf>
    <dxf>
      <font>
        <name val="Arial Narrow"/>
        <scheme val="none"/>
      </font>
    </dxf>
    <dxf>
      <font>
        <sz val="8"/>
      </font>
    </dxf>
    <dxf>
      <fill>
        <patternFill>
          <bgColor theme="0" tint="-4.9989318521683403E-2"/>
        </patternFill>
      </fill>
      <border>
        <left/>
        <right/>
        <top style="hair">
          <color auto="1"/>
        </top>
        <bottom/>
        <vertical/>
        <horizontal/>
      </border>
    </dxf>
    <dxf>
      <fill>
        <patternFill>
          <bgColor theme="0" tint="-4.9989318521683403E-2"/>
        </patternFill>
      </fill>
      <border>
        <left/>
        <right/>
        <top style="hair">
          <color auto="1"/>
        </top>
        <bottom/>
        <vertical/>
        <horizontal/>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bgColor theme="0" tint="-4.9989318521683403E-2"/>
        </patternFill>
      </fill>
      <border>
        <left/>
        <right/>
        <top style="hair">
          <color auto="1"/>
        </top>
        <bottom/>
        <vertical/>
        <horizontal/>
      </border>
    </dxf>
    <dxf>
      <fill>
        <patternFill patternType="none">
          <bgColor indexed="65"/>
        </patternFill>
      </fill>
      <border>
        <left/>
        <right/>
        <top/>
        <bottom/>
      </border>
    </dxf>
    <dxf>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17"/>
      </font>
      <fill>
        <patternFill>
          <bgColor indexed="17"/>
        </patternFill>
      </fill>
      <border>
        <left/>
        <right/>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indexed="58"/>
      </font>
      <fill>
        <patternFill>
          <bgColor rgb="FF006E56"/>
        </patternFill>
      </fill>
      <border>
        <left/>
        <right/>
        <top/>
        <bottom/>
      </border>
    </dxf>
    <dxf>
      <fill>
        <patternFill patternType="none">
          <bgColor indexed="65"/>
        </patternFill>
      </fill>
      <border>
        <left/>
        <right/>
        <top/>
        <bottom/>
      </border>
    </dxf>
    <dxf>
      <font>
        <condense val="0"/>
        <extend val="0"/>
        <color indexed="10"/>
      </font>
      <fill>
        <patternFill>
          <bgColor indexed="10"/>
        </patternFill>
      </fill>
      <border>
        <left/>
        <right/>
        <top/>
        <bottom/>
      </border>
    </dxf>
    <dxf>
      <fill>
        <patternFill patternType="none">
          <bgColor indexed="65"/>
        </patternFill>
      </fill>
      <border>
        <left/>
        <right/>
        <top/>
        <bottom/>
      </border>
    </dxf>
    <dxf>
      <font>
        <condense val="0"/>
        <extend val="0"/>
        <color indexed="11"/>
      </font>
      <fill>
        <patternFill>
          <bgColor indexed="11"/>
        </patternFill>
      </fill>
      <border>
        <left/>
        <right/>
        <top/>
        <bottom/>
      </border>
    </dxf>
    <dxf>
      <fill>
        <patternFill patternType="none">
          <bgColor indexed="65"/>
        </patternFill>
      </fill>
      <border>
        <left/>
        <right/>
        <top/>
        <bottom/>
      </border>
    </dxf>
    <dxf>
      <font>
        <condense val="0"/>
        <extend val="0"/>
        <color indexed="9"/>
      </font>
      <fill>
        <patternFill>
          <bgColor indexed="17"/>
        </patternFill>
      </fill>
      <border>
        <left/>
        <right/>
        <top/>
        <bottom/>
      </border>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border>
        <left/>
        <right/>
        <bottom/>
      </border>
    </dxf>
    <dxf>
      <border>
        <right/>
      </bord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ont>
        <sz val="8"/>
        <name val="Arial Narrow"/>
        <scheme val="none"/>
      </font>
      <numFmt numFmtId="4" formatCode="#,##0.00"/>
    </dxf>
    <dxf>
      <border>
        <left/>
        <right/>
        <top/>
        <bottom/>
      </border>
    </dxf>
    <dxf>
      <border>
        <left style="thin">
          <color indexed="64"/>
        </left>
        <right style="thin">
          <color indexed="64"/>
        </right>
        <top style="thin">
          <color indexed="64"/>
        </top>
        <bottom style="thin">
          <color indexed="64"/>
        </bottom>
      </border>
    </dxf>
    <dxf>
      <font>
        <sz val="8"/>
        <color indexed="9"/>
        <name val="Arial Narrow"/>
        <scheme val="none"/>
      </font>
      <numFmt numFmtId="4" formatCode="#,##0.00"/>
      <fill>
        <patternFill patternType="solid">
          <fgColor indexed="17"/>
          <bgColor indexed="64"/>
        </patternFill>
      </fill>
    </dxf>
    <dxf>
      <font>
        <sz val="8"/>
        <color indexed="9"/>
        <name val="Arial Narrow"/>
        <scheme val="none"/>
      </font>
      <numFmt numFmtId="4" formatCode="#,##0.00"/>
      <fill>
        <patternFill patternType="solid">
          <fgColor indexed="17"/>
          <bgColor indexed="64"/>
        </patternFill>
      </fill>
    </dxf>
    <dxf>
      <numFmt numFmtId="1" formatCode="0"/>
    </dxf>
    <dxf>
      <numFmt numFmtId="1" formatCode="0"/>
    </dxf>
    <dxf>
      <numFmt numFmtId="1" formatCode="0"/>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sz val="8"/>
        <color indexed="17"/>
        <name val="Arial Narrow"/>
        <scheme val="none"/>
      </font>
      <fill>
        <patternFill patternType="solid">
          <fgColor indexed="17"/>
          <bgColor indexed="64"/>
        </patternFill>
      </fill>
    </dxf>
    <dxf>
      <border>
        <left/>
      </border>
    </dxf>
    <dxf>
      <font>
        <sz val="8"/>
        <color indexed="9"/>
        <name val="Arial Narrow"/>
        <scheme val="none"/>
      </font>
      <fill>
        <patternFill patternType="solid">
          <fgColor indexed="17"/>
          <bgColor indexed="64"/>
        </patternFill>
      </fill>
      <alignment horizontal="center" textRotation="90" readingOrder="0"/>
    </dxf>
    <dxf>
      <font>
        <color indexed="9"/>
      </font>
    </dxf>
    <dxf>
      <fill>
        <patternFill patternType="solid">
          <bgColor indexed="17"/>
        </patternFill>
      </fill>
    </dxf>
    <dxf>
      <font>
        <name val="Arial Narrow"/>
        <scheme val="none"/>
      </font>
    </dxf>
    <dxf>
      <font>
        <sz val="8"/>
      </font>
    </dxf>
    <dxf>
      <fill>
        <patternFill>
          <bgColor theme="0" tint="-4.9989318521683403E-2"/>
        </patternFill>
      </fill>
      <border>
        <left/>
        <right/>
        <top style="hair">
          <color auto="1"/>
        </top>
        <bottom/>
        <vertical/>
        <horizontal/>
      </border>
    </dxf>
    <dxf>
      <fill>
        <patternFill patternType="none">
          <bgColor indexed="65"/>
        </patternFill>
      </fill>
      <border>
        <left/>
        <right/>
        <top/>
        <bottom/>
      </border>
    </dxf>
    <dxf>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17"/>
      </font>
      <fill>
        <patternFill>
          <bgColor indexed="17"/>
        </patternFill>
      </fill>
      <border>
        <left/>
        <right/>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indexed="58"/>
      </font>
      <fill>
        <patternFill>
          <bgColor rgb="FF006E56"/>
        </patternFill>
      </fill>
      <border>
        <left/>
        <right/>
        <top/>
        <bottom/>
      </border>
    </dxf>
    <dxf>
      <fill>
        <patternFill patternType="none">
          <bgColor indexed="65"/>
        </patternFill>
      </fill>
      <border>
        <left/>
        <right/>
        <top/>
        <bottom/>
      </border>
    </dxf>
    <dxf>
      <font>
        <condense val="0"/>
        <extend val="0"/>
        <color indexed="10"/>
      </font>
      <fill>
        <patternFill>
          <bgColor indexed="10"/>
        </patternFill>
      </fill>
      <border>
        <left/>
        <right/>
        <top/>
        <bottom/>
      </border>
    </dxf>
    <dxf>
      <fill>
        <patternFill patternType="none">
          <bgColor indexed="65"/>
        </patternFill>
      </fill>
      <border>
        <left/>
        <right/>
        <top/>
        <bottom/>
      </border>
    </dxf>
    <dxf>
      <font>
        <condense val="0"/>
        <extend val="0"/>
        <color indexed="11"/>
      </font>
      <fill>
        <patternFill>
          <bgColor indexed="11"/>
        </patternFill>
      </fill>
      <border>
        <left/>
        <right/>
        <top/>
        <bottom/>
      </border>
    </dxf>
    <dxf>
      <fill>
        <patternFill patternType="none">
          <bgColor indexed="65"/>
        </patternFill>
      </fill>
      <border>
        <left/>
        <right/>
        <top/>
        <bottom/>
      </border>
    </dxf>
    <dxf>
      <font>
        <condense val="0"/>
        <extend val="0"/>
        <color indexed="9"/>
      </font>
      <fill>
        <patternFill>
          <bgColor indexed="17"/>
        </patternFill>
      </fill>
      <border>
        <left/>
        <right/>
        <top/>
        <bottom/>
      </border>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border>
        <left/>
        <right/>
        <bottom/>
      </border>
    </dxf>
    <dxf>
      <border>
        <right/>
      </bord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ill>
        <patternFill patternType="none">
          <bgColor indexed="65"/>
        </patternFill>
      </fill>
      <border>
        <right/>
        <top/>
        <bottom/>
      </border>
    </dxf>
    <dxf>
      <font>
        <sz val="8"/>
        <name val="Arial Narrow"/>
        <scheme val="none"/>
      </font>
      <numFmt numFmtId="4" formatCode="#,##0.00"/>
    </dxf>
    <dxf>
      <border>
        <left/>
        <right/>
        <top/>
        <bottom/>
      </border>
    </dxf>
    <dxf>
      <border>
        <left style="thin">
          <color indexed="64"/>
        </left>
        <right style="thin">
          <color indexed="64"/>
        </right>
        <top style="thin">
          <color indexed="64"/>
        </top>
        <bottom style="thin">
          <color indexed="64"/>
        </bottom>
      </border>
    </dxf>
    <dxf>
      <font>
        <sz val="8"/>
        <color indexed="9"/>
        <name val="Arial Narrow"/>
        <scheme val="none"/>
      </font>
      <numFmt numFmtId="4" formatCode="#,##0.00"/>
      <fill>
        <patternFill patternType="solid">
          <fgColor indexed="17"/>
          <bgColor indexed="64"/>
        </patternFill>
      </fill>
    </dxf>
    <dxf>
      <font>
        <sz val="8"/>
        <color indexed="9"/>
        <name val="Arial Narrow"/>
        <scheme val="none"/>
      </font>
      <numFmt numFmtId="4" formatCode="#,##0.00"/>
      <fill>
        <patternFill patternType="solid">
          <fgColor indexed="17"/>
          <bgColor indexed="64"/>
        </patternFill>
      </fill>
    </dxf>
    <dxf>
      <numFmt numFmtId="1" formatCode="0"/>
    </dxf>
    <dxf>
      <numFmt numFmtId="1" formatCode="0"/>
    </dxf>
    <dxf>
      <numFmt numFmtId="1" formatCode="0"/>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sz val="8"/>
        <color indexed="17"/>
        <name val="Arial Narrow"/>
        <scheme val="none"/>
      </font>
      <fill>
        <patternFill patternType="solid">
          <fgColor indexed="17"/>
          <bgColor indexed="64"/>
        </patternFill>
      </fill>
    </dxf>
    <dxf>
      <border>
        <left/>
      </border>
    </dxf>
    <dxf>
      <font>
        <sz val="8"/>
        <color indexed="9"/>
        <name val="Arial Narrow"/>
        <scheme val="none"/>
      </font>
      <fill>
        <patternFill patternType="solid">
          <fgColor indexed="17"/>
          <bgColor indexed="64"/>
        </patternFill>
      </fill>
      <alignment horizontal="center" textRotation="90" readingOrder="0"/>
    </dxf>
    <dxf>
      <font>
        <color indexed="9"/>
      </font>
    </dxf>
    <dxf>
      <fill>
        <patternFill patternType="solid">
          <bgColor indexed="17"/>
        </patternFill>
      </fill>
    </dxf>
    <dxf>
      <font>
        <name val="Arial Narrow"/>
        <scheme val="none"/>
      </font>
    </dxf>
    <dxf>
      <font>
        <sz val="8"/>
      </font>
    </dxf>
    <dxf>
      <fill>
        <patternFill>
          <bgColor theme="0" tint="-4.9989318521683403E-2"/>
        </patternFill>
      </fill>
      <border>
        <left/>
        <right/>
        <top style="hair">
          <color auto="1"/>
        </top>
        <bottom/>
        <vertical/>
        <horizontal/>
      </border>
    </dxf>
    <dxf>
      <fill>
        <patternFill patternType="none">
          <bgColor indexed="65"/>
        </patternFill>
      </fill>
      <border>
        <left/>
        <right/>
        <top/>
        <bottom/>
      </border>
    </dxf>
    <dxf>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17"/>
      </font>
      <fill>
        <patternFill>
          <bgColor indexed="17"/>
        </patternFill>
      </fill>
      <border>
        <left/>
        <right/>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indexed="58"/>
      </font>
      <fill>
        <patternFill>
          <bgColor rgb="FF006E56"/>
        </patternFill>
      </fill>
      <border>
        <left/>
        <right/>
        <top/>
        <bottom/>
      </border>
    </dxf>
    <dxf>
      <fill>
        <patternFill patternType="none">
          <bgColor indexed="65"/>
        </patternFill>
      </fill>
      <border>
        <left/>
        <right/>
        <top/>
        <bottom/>
      </border>
    </dxf>
    <dxf>
      <font>
        <condense val="0"/>
        <extend val="0"/>
        <color indexed="10"/>
      </font>
      <fill>
        <patternFill>
          <bgColor indexed="10"/>
        </patternFill>
      </fill>
      <border>
        <left/>
        <right/>
        <top/>
        <bottom/>
      </border>
    </dxf>
    <dxf>
      <fill>
        <patternFill patternType="none">
          <bgColor indexed="65"/>
        </patternFill>
      </fill>
      <border>
        <left/>
        <right/>
        <top/>
        <bottom/>
      </border>
    </dxf>
    <dxf>
      <font>
        <condense val="0"/>
        <extend val="0"/>
        <color indexed="11"/>
      </font>
      <fill>
        <patternFill>
          <bgColor indexed="11"/>
        </patternFill>
      </fill>
      <border>
        <left/>
        <right/>
        <top/>
        <bottom/>
      </border>
    </dxf>
    <dxf>
      <fill>
        <patternFill patternType="none">
          <bgColor indexed="65"/>
        </patternFill>
      </fill>
      <border>
        <left/>
        <right/>
        <top/>
        <bottom/>
      </border>
    </dxf>
    <dxf>
      <font>
        <condense val="0"/>
        <extend val="0"/>
        <color indexed="9"/>
      </font>
      <fill>
        <patternFill>
          <bgColor indexed="17"/>
        </patternFill>
      </fill>
      <border>
        <left/>
        <right/>
        <top/>
        <bottom/>
      </border>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alignment horizontal="center" textRotation="90" readingOrder="0"/>
    </dxf>
    <dxf>
      <fill>
        <patternFill patternType="none">
          <bgColor indexed="65"/>
        </patternFill>
      </fill>
      <border>
        <top/>
        <bottom/>
      </border>
    </dxf>
    <dxf>
      <font>
        <sz val="8"/>
        <name val="Arial Narrow"/>
        <scheme val="none"/>
      </font>
      <numFmt numFmtId="4" formatCode="#,##0.00"/>
      <fill>
        <patternFill patternType="solid">
          <fgColor indexed="22"/>
          <bgColor indexed="64"/>
        </patternFill>
      </fill>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ill>
        <patternFill patternType="solid">
          <bgColor indexed="22"/>
        </patternFill>
      </fill>
      <border>
        <left/>
        <right/>
        <top style="thin">
          <color indexed="17"/>
        </top>
        <bottom style="thin">
          <color indexed="17"/>
        </bottom>
      </bord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ill>
        <patternFill patternType="none">
          <bgColor indexed="65"/>
        </patternFill>
      </fill>
      <border>
        <left/>
        <bottom/>
      </border>
    </dxf>
    <dxf>
      <font>
        <sz val="8"/>
        <name val="Arial Narrow"/>
        <scheme val="none"/>
      </font>
      <numFmt numFmtId="4" formatCode="#,##0.00"/>
    </dxf>
    <dxf>
      <border>
        <left/>
        <right/>
        <top/>
        <bottom/>
      </border>
    </dxf>
    <dxf>
      <border>
        <top style="thin">
          <color indexed="64"/>
        </top>
      </border>
    </dxf>
    <dxf>
      <border>
        <left style="thin">
          <color indexed="64"/>
        </left>
        <right style="thin">
          <color indexed="64"/>
        </right>
        <top style="thin">
          <color indexed="64"/>
        </top>
        <bottom style="thin">
          <color indexed="64"/>
        </bottom>
      </border>
    </dxf>
    <dxf>
      <font>
        <sz val="8"/>
        <color indexed="9"/>
        <name val="Arial Narrow"/>
        <scheme val="none"/>
      </font>
      <numFmt numFmtId="4" formatCode="#,##0.00"/>
      <fill>
        <patternFill patternType="solid">
          <fgColor indexed="17"/>
          <bgColor indexed="64"/>
        </patternFill>
      </fill>
    </dxf>
    <dxf>
      <font>
        <sz val="8"/>
        <color indexed="9"/>
        <name val="Arial Narrow"/>
        <scheme val="none"/>
      </font>
      <numFmt numFmtId="4" formatCode="#,##0.00"/>
      <fill>
        <patternFill patternType="solid">
          <fgColor indexed="17"/>
          <bgColor indexed="64"/>
        </patternFill>
      </fill>
    </dxf>
    <dxf>
      <numFmt numFmtId="1" formatCode="0"/>
    </dxf>
    <dxf>
      <numFmt numFmtId="1" formatCode="0"/>
    </dxf>
    <dxf>
      <numFmt numFmtId="1" formatCode="0"/>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sz val="8"/>
        <color indexed="17"/>
        <name val="Arial Narrow"/>
        <scheme val="none"/>
      </font>
      <fill>
        <patternFill patternType="solid">
          <fgColor indexed="17"/>
          <bgColor indexed="64"/>
        </patternFill>
      </fill>
    </dxf>
    <dxf>
      <border>
        <right/>
      </border>
    </dxf>
    <dxf>
      <font>
        <sz val="8"/>
        <color indexed="9"/>
        <name val="Arial Narrow"/>
        <scheme val="none"/>
      </font>
      <fill>
        <patternFill patternType="solid">
          <fgColor indexed="17"/>
          <bgColor indexed="64"/>
        </patternFill>
      </fill>
      <alignment horizontal="center" textRotation="90" readingOrder="0"/>
    </dxf>
    <dxf>
      <font>
        <color indexed="9"/>
      </font>
    </dxf>
    <dxf>
      <fill>
        <patternFill patternType="solid">
          <bgColor indexed="17"/>
        </patternFill>
      </fill>
    </dxf>
    <dxf>
      <font>
        <name val="Arial Narrow"/>
        <scheme val="none"/>
      </font>
    </dxf>
    <dxf>
      <font>
        <sz val="8"/>
      </font>
    </dxf>
    <dxf>
      <fill>
        <patternFill>
          <bgColor theme="0" tint="-4.9989318521683403E-2"/>
        </patternFill>
      </fill>
      <border>
        <left/>
        <right/>
        <top style="hair">
          <color auto="1"/>
        </top>
        <bottom/>
        <vertical/>
        <horizontal/>
      </border>
    </dxf>
    <dxf>
      <fill>
        <patternFill>
          <bgColor theme="0" tint="-4.9989318521683403E-2"/>
        </patternFill>
      </fill>
      <border>
        <left/>
        <right/>
        <top style="hair">
          <color auto="1"/>
        </top>
        <bottom/>
        <vertical/>
        <horizontal/>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bgColor theme="0" tint="-4.9989318521683403E-2"/>
        </patternFill>
      </fill>
      <border>
        <left/>
        <right/>
        <top style="hair">
          <color auto="1"/>
        </top>
        <bottom/>
        <vertical/>
        <horizontal/>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ill>
        <patternFill>
          <bgColor theme="0" tint="-4.9989318521683403E-2"/>
        </patternFill>
      </fill>
      <border>
        <left/>
        <right/>
        <top style="hair">
          <color auto="1"/>
        </top>
        <bottom/>
        <vertical/>
        <horizontal/>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indexed="58"/>
      </font>
      <fill>
        <patternFill>
          <bgColor rgb="FF006E56"/>
        </patternFill>
      </fill>
      <border>
        <left/>
        <right/>
        <top/>
        <bottom/>
      </border>
    </dxf>
    <dxf>
      <fill>
        <patternFill patternType="none">
          <bgColor indexed="65"/>
        </patternFill>
      </fill>
      <border>
        <left/>
        <right/>
        <top/>
        <bottom/>
      </border>
    </dxf>
    <dxf>
      <font>
        <condense val="0"/>
        <extend val="0"/>
        <color indexed="10"/>
      </font>
      <fill>
        <patternFill>
          <bgColor indexed="10"/>
        </patternFill>
      </fill>
      <border>
        <left/>
        <right/>
        <top/>
        <bottom/>
      </border>
    </dxf>
    <dxf>
      <fill>
        <patternFill patternType="none">
          <bgColor indexed="65"/>
        </patternFill>
      </fill>
      <border>
        <left/>
        <right/>
        <top/>
        <bottom/>
      </border>
    </dxf>
    <dxf>
      <font>
        <condense val="0"/>
        <extend val="0"/>
        <color indexed="11"/>
      </font>
      <fill>
        <patternFill>
          <bgColor indexed="11"/>
        </patternFill>
      </fill>
      <border>
        <left/>
        <right/>
        <top/>
        <bottom/>
      </border>
    </dxf>
    <dxf>
      <fill>
        <patternFill patternType="none">
          <bgColor indexed="65"/>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ont>
        <sz val="8"/>
        <name val="Arial Narrow"/>
        <scheme val="none"/>
      </font>
      <numFmt numFmtId="4" formatCode="#,##0.0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4" formatCode="#,##0.00"/>
    </dxf>
    <dxf>
      <border>
        <left/>
        <right/>
        <top/>
        <bottom/>
      </border>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font>
        <sz val="8"/>
        <name val="Arial Narrow"/>
        <scheme val="none"/>
      </font>
      <numFmt numFmtId="4" formatCode="#,##0.00"/>
    </dxf>
    <dxf>
      <border>
        <right/>
      </border>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sz val="8"/>
        <name val="Arial Narrow"/>
        <scheme val="none"/>
      </font>
      <numFmt numFmtId="1" formatCode="0"/>
    </dxf>
    <dxf>
      <font>
        <color auto="1"/>
      </font>
    </dxf>
    <dxf>
      <font>
        <color auto="1"/>
      </font>
    </dxf>
    <dxf>
      <font>
        <color auto="1"/>
      </font>
    </dxf>
    <dxf>
      <font>
        <color auto="1"/>
      </font>
    </dxf>
    <dxf>
      <fill>
        <patternFill patternType="none">
          <bgColor indexed="65"/>
        </patternFill>
      </fill>
      <border>
        <bottom/>
      </border>
    </dxf>
    <dxf>
      <fill>
        <patternFill patternType="none">
          <bgColor indexed="65"/>
        </patternFill>
      </fill>
      <border>
        <bottom/>
      </border>
    </dxf>
    <dxf>
      <fill>
        <patternFill patternType="none">
          <bgColor indexed="65"/>
        </patternFill>
      </fill>
      <border>
        <bottom/>
      </border>
    </dxf>
    <dxf>
      <fill>
        <patternFill patternType="none">
          <bgColor indexed="65"/>
        </patternFill>
      </fill>
      <border>
        <bottom/>
      </border>
    </dxf>
    <dxf>
      <font>
        <sz val="8"/>
        <name val="Arial Narrow"/>
        <scheme val="none"/>
      </font>
    </dxf>
    <dxf>
      <font>
        <color indexed="9"/>
      </font>
    </dxf>
    <dxf>
      <font>
        <color indexed="9"/>
      </font>
    </dxf>
    <dxf>
      <font>
        <color indexed="9"/>
      </font>
    </dxf>
    <dxf>
      <font>
        <color indexed="9"/>
      </font>
    </dxf>
    <dxf>
      <font>
        <color indexed="9"/>
      </font>
    </dxf>
    <dxf>
      <font>
        <color indexed="9"/>
      </font>
    </dxf>
    <dxf>
      <fill>
        <patternFill>
          <bgColor indexed="17"/>
        </patternFill>
      </fill>
    </dxf>
    <dxf>
      <fill>
        <patternFill>
          <bgColor indexed="17"/>
        </patternFill>
      </fill>
    </dxf>
    <dxf>
      <fill>
        <patternFill>
          <bgColor indexed="17"/>
        </patternFill>
      </fill>
    </dxf>
    <dxf>
      <fill>
        <patternFill>
          <bgColor indexed="17"/>
        </patternFill>
      </fill>
    </dxf>
    <dxf>
      <fill>
        <patternFill>
          <bgColor indexed="17"/>
        </patternFill>
      </fill>
    </dxf>
    <dxf>
      <fill>
        <patternFill>
          <bgColor indexed="17"/>
        </patternFill>
      </fill>
    </dxf>
    <dxf>
      <border>
        <left/>
        <right/>
        <top/>
        <bottom/>
      </border>
    </dxf>
    <dxf>
      <border>
        <top style="thin">
          <color indexed="64"/>
        </top>
      </border>
    </dxf>
    <dxf>
      <font>
        <sz val="8"/>
        <color indexed="9"/>
        <name val="Arial Narrow"/>
        <scheme val="none"/>
      </font>
      <numFmt numFmtId="4" formatCode="#,##0.00"/>
      <fill>
        <patternFill patternType="solid">
          <fgColor indexed="17"/>
          <bgColor indexed="64"/>
        </patternFill>
      </fill>
    </dxf>
    <dxf>
      <font>
        <sz val="8"/>
        <color indexed="9"/>
        <name val="Arial Narrow"/>
        <scheme val="none"/>
      </font>
      <numFmt numFmtId="4" formatCode="#,##0.00"/>
      <fill>
        <patternFill patternType="solid">
          <fgColor indexed="17"/>
          <bgColor indexed="64"/>
        </patternFill>
      </fill>
    </dxf>
    <dxf>
      <numFmt numFmtId="1" formatCode="0"/>
    </dxf>
    <dxf>
      <numFmt numFmtId="1" formatCode="0"/>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4" formatCode="#,##0.00"/>
    </dxf>
    <dxf>
      <font>
        <sz val="8"/>
        <color indexed="17"/>
        <name val="Arial Narrow"/>
        <scheme val="none"/>
      </font>
      <fill>
        <patternFill patternType="solid">
          <fgColor indexed="17"/>
          <bgColor indexed="64"/>
        </patternFill>
      </fill>
    </dxf>
    <dxf>
      <font>
        <sz val="8"/>
        <color indexed="17"/>
        <name val="Arial Narrow"/>
        <scheme val="none"/>
      </font>
      <fill>
        <patternFill patternType="solid">
          <fgColor indexed="17"/>
          <bgColor indexed="64"/>
        </patternFill>
      </fill>
    </dxf>
    <dxf>
      <border>
        <right/>
      </border>
    </dxf>
    <dxf>
      <border>
        <left/>
      </border>
    </dxf>
    <dxf>
      <font>
        <color indexed="9"/>
      </font>
    </dxf>
    <dxf>
      <font>
        <color indexed="9"/>
      </font>
    </dxf>
    <dxf>
      <fill>
        <patternFill patternType="solid">
          <bgColor indexed="17"/>
        </patternFill>
      </fill>
    </dxf>
    <dxf>
      <fill>
        <patternFill patternType="solid">
          <bgColor indexed="17"/>
        </patternFill>
      </fill>
    </dxf>
    <dxf>
      <fill>
        <patternFill patternType="solid">
          <bgColor indexed="17"/>
        </patternFill>
      </fill>
    </dxf>
    <dxf>
      <fill>
        <patternFill patternType="solid">
          <bgColor indexed="17"/>
        </patternFill>
      </fill>
    </dxf>
    <dxf>
      <fill>
        <patternFill patternType="solid">
          <bgColor indexed="17"/>
        </patternFill>
      </fill>
    </dxf>
    <dxf>
      <font>
        <name val="Arial Narrow"/>
        <scheme val="none"/>
      </font>
    </dxf>
    <dxf>
      <font>
        <sz val="8"/>
      </font>
    </dxf>
    <dxf>
      <fill>
        <patternFill>
          <bgColor theme="0" tint="-4.9989318521683403E-2"/>
        </patternFill>
      </fill>
      <border>
        <left/>
        <right/>
        <top style="hair">
          <color auto="1"/>
        </top>
        <bottom/>
        <vertical/>
        <horizontal/>
      </border>
    </dxf>
    <dxf>
      <font>
        <condense val="0"/>
        <extend val="0"/>
        <color indexed="17"/>
      </font>
      <fill>
        <patternFill>
          <bgColor indexed="17"/>
        </patternFill>
      </fill>
      <border>
        <left/>
        <right/>
        <top/>
        <bottom/>
      </border>
    </dxf>
    <dxf>
      <font>
        <condense val="0"/>
        <extend val="0"/>
        <color indexed="9"/>
      </font>
      <fill>
        <patternFill>
          <bgColor indexed="17"/>
        </patternFill>
      </fill>
      <border>
        <left/>
        <right/>
        <top/>
        <bottom/>
      </border>
    </dxf>
    <dxf>
      <fill>
        <patternFill patternType="none">
          <bgColor indexed="65"/>
        </patternFill>
      </fill>
      <border>
        <left/>
        <right/>
        <top/>
        <bottom/>
      </border>
    </dxf>
    <dxf>
      <fill>
        <patternFill patternType="solid">
          <bgColor indexed="57"/>
        </patternFill>
      </fill>
      <border>
        <left/>
        <right/>
        <top style="thin">
          <color indexed="64"/>
        </top>
        <bottom style="thin">
          <color indexed="64"/>
        </bottom>
      </border>
    </dxf>
    <dxf>
      <fill>
        <patternFill>
          <bgColor indexed="57"/>
        </patternFill>
      </fill>
      <border>
        <left/>
        <right style="thin">
          <color indexed="64"/>
        </right>
        <top style="thin">
          <color indexed="64"/>
        </top>
        <bottom style="thin">
          <color indexed="64"/>
        </bottom>
      </border>
    </dxf>
    <dxf>
      <fill>
        <patternFill patternType="none">
          <bgColor indexed="65"/>
        </patternFill>
      </fill>
      <border>
        <left/>
        <right/>
        <top/>
        <bottom/>
      </border>
    </dxf>
    <dxf>
      <fill>
        <patternFill patternType="solid">
          <bgColor indexed="57"/>
        </patternFill>
      </fill>
      <border>
        <left/>
        <right/>
        <top style="thin">
          <color indexed="64"/>
        </top>
        <bottom style="thin">
          <color indexed="64"/>
        </bottom>
      </border>
    </dxf>
    <dxf>
      <fill>
        <patternFill>
          <bgColor indexed="57"/>
        </patternFill>
      </fill>
      <border>
        <left/>
        <right style="thin">
          <color indexed="64"/>
        </right>
        <top style="thin">
          <color indexed="64"/>
        </top>
        <bottom style="thin">
          <color indexed="64"/>
        </bottom>
      </border>
    </dxf>
    <dxf>
      <font>
        <condense val="0"/>
        <extend val="0"/>
        <color auto="1"/>
      </font>
      <fill>
        <patternFill>
          <bgColor indexed="42"/>
        </patternFill>
      </fill>
      <border>
        <left style="thin">
          <color indexed="64"/>
        </left>
        <right style="thin">
          <color indexed="64"/>
        </right>
        <top/>
        <bottom/>
      </border>
    </dxf>
    <dxf>
      <font>
        <condense val="0"/>
        <extend val="0"/>
        <color auto="1"/>
      </font>
      <fill>
        <patternFill>
          <bgColor indexed="42"/>
        </patternFill>
      </fill>
      <border>
        <left style="thin">
          <color indexed="64"/>
        </left>
        <right style="thin">
          <color indexed="64"/>
        </right>
        <top style="thin">
          <color indexed="64"/>
        </top>
        <bottom/>
      </border>
    </dxf>
    <dxf>
      <font>
        <condense val="0"/>
        <extend val="0"/>
        <color indexed="57"/>
      </font>
      <fill>
        <patternFill>
          <bgColor indexed="57"/>
        </patternFill>
      </fill>
      <border>
        <left/>
        <right/>
        <top style="thin">
          <color indexed="64"/>
        </top>
        <bottom style="thin">
          <color indexed="64"/>
        </bottom>
      </border>
    </dxf>
    <dxf>
      <fill>
        <patternFill patternType="none">
          <bgColor indexed="65"/>
        </patternFill>
      </fill>
      <border>
        <left/>
        <right/>
        <top/>
        <bottom/>
      </border>
    </dxf>
    <dxf>
      <font>
        <condense val="0"/>
        <extend val="0"/>
        <color auto="1"/>
      </font>
      <fill>
        <patternFill patternType="solid">
          <bgColor indexed="22"/>
        </patternFill>
      </fill>
      <border>
        <left/>
        <right/>
        <top style="hair">
          <color indexed="17"/>
        </top>
        <bottom/>
      </border>
    </dxf>
    <dxf>
      <font>
        <condense val="0"/>
        <extend val="0"/>
        <color indexed="57"/>
      </font>
      <fill>
        <patternFill>
          <bgColor indexed="57"/>
        </patternFill>
      </fill>
      <border>
        <left/>
        <right/>
        <top/>
        <bottom/>
      </border>
    </dxf>
    <dxf>
      <fill>
        <patternFill patternType="none">
          <bgColor indexed="65"/>
        </patternFill>
      </fill>
      <border>
        <left/>
        <right/>
        <top/>
        <bottom/>
      </border>
    </dxf>
    <dxf>
      <font>
        <condense val="0"/>
        <extend val="0"/>
        <color indexed="10"/>
      </font>
      <fill>
        <patternFill>
          <bgColor indexed="10"/>
        </patternFill>
      </fill>
      <border>
        <left/>
        <right/>
        <top/>
        <bottom/>
      </border>
    </dxf>
    <dxf>
      <fill>
        <patternFill patternType="none">
          <bgColor indexed="65"/>
        </patternFill>
      </fill>
      <border>
        <left/>
        <right/>
        <top/>
        <bottom/>
      </border>
    </dxf>
    <dxf>
      <fill>
        <patternFill>
          <bgColor indexed="11"/>
        </patternFill>
      </fill>
      <border>
        <left/>
        <right/>
        <top/>
        <bottom/>
      </border>
    </dxf>
    <dxf>
      <font>
        <condense val="0"/>
        <extend val="0"/>
        <color auto="1"/>
      </font>
      <fill>
        <patternFill patternType="none">
          <bgColor indexed="65"/>
        </patternFill>
      </fill>
      <border>
        <left/>
        <right/>
        <top/>
        <bottom/>
      </border>
    </dxf>
    <dxf>
      <font>
        <condense val="0"/>
        <extend val="0"/>
        <color indexed="9"/>
      </font>
      <fill>
        <patternFill>
          <bgColor indexed="1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9"/>
      </font>
      <fill>
        <patternFill>
          <bgColor indexed="57"/>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hair">
          <color indexed="17"/>
        </top>
        <bottom/>
      </border>
    </dxf>
    <dxf>
      <font>
        <condense val="0"/>
        <extend val="0"/>
        <color indexed="57"/>
      </font>
      <fill>
        <patternFill>
          <bgColor indexed="57"/>
        </patternFill>
      </fill>
      <border>
        <left/>
        <right/>
        <top/>
        <bottom/>
      </border>
    </dxf>
    <dxf>
      <font>
        <condense val="0"/>
        <extend val="0"/>
        <color indexed="58"/>
      </font>
      <fill>
        <patternFill>
          <bgColor rgb="FF006A56"/>
        </patternFill>
      </fill>
      <border>
        <left/>
        <right/>
        <top/>
        <bottom/>
      </border>
    </dxf>
    <dxf>
      <font>
        <condense val="0"/>
        <extend val="0"/>
        <color auto="1"/>
      </font>
      <fill>
        <patternFill>
          <bgColor indexed="42"/>
        </patternFill>
      </fill>
      <border>
        <left/>
        <right/>
        <top/>
        <bottom/>
      </border>
    </dxf>
    <dxf>
      <font>
        <condense val="0"/>
        <extend val="0"/>
        <color auto="1"/>
      </font>
      <fill>
        <patternFill>
          <bgColor indexed="42"/>
        </patternFill>
      </fill>
      <border>
        <left/>
        <right/>
        <top style="thin">
          <color indexed="17"/>
        </top>
        <bottom/>
      </border>
    </dxf>
    <dxf>
      <font>
        <condense val="0"/>
        <extend val="0"/>
        <color indexed="57"/>
      </font>
      <fill>
        <patternFill>
          <bgColor indexed="57"/>
        </patternFill>
      </fill>
      <border>
        <left/>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B0707"/>
      <rgbColor rgb="0047CDA0"/>
      <rgbColor rgb="000000FF"/>
      <rgbColor rgb="00FFFF00"/>
      <rgbColor rgb="00FF00FF"/>
      <rgbColor rgb="0000FFFF"/>
      <rgbColor rgb="00800000"/>
      <rgbColor rgb="001F4D37"/>
      <rgbColor rgb="00000080"/>
      <rgbColor rgb="00808000"/>
      <rgbColor rgb="00800080"/>
      <rgbColor rgb="00008080"/>
      <rgbColor rgb="00F2F2F2"/>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1F7DB"/>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2B916F"/>
      <rgbColor rgb="0018261D"/>
      <rgbColor rgb="00333300"/>
      <rgbColor rgb="00993300"/>
      <rgbColor rgb="00993366"/>
      <rgbColor rgb="00333399"/>
      <rgbColor rgb="00333333"/>
    </indexedColors>
    <mruColors>
      <color rgb="FF2B916F"/>
      <color rgb="FF006E56"/>
      <color rgb="FF006A56"/>
      <color rgb="FFDB070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4.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openxmlformats.org/officeDocument/2006/relationships/pivotCacheDefinition" Target="pivotCache/pivotCacheDefinition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pivotCacheDefinition" Target="pivotCache/pivotCacheDefinition6.xml"/><Relationship Id="rId30" Type="http://schemas.openxmlformats.org/officeDocument/2006/relationships/styles" Target="styles.xml"/><Relationship Id="rId35"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ain!D3"/></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1609724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523874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66674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9524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200024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552449</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314324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447674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904874</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57149</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723899</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2266949</xdr:colOff>
      <xdr:row>4</xdr:row>
      <xdr:rowOff>7665</xdr:rowOff>
    </xdr:to>
    <xdr:pic>
      <xdr:nvPicPr>
        <xdr:cNvPr id="4" name="Picture 3" descr="Final_LOGO.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95250" y="95250"/>
          <a:ext cx="4476749" cy="51249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pivotCacheDefinition1.xml><?xml version="1.0" encoding="utf-8"?>
<pivotCacheDefinition xmlns="http://schemas.openxmlformats.org/spreadsheetml/2006/main" xmlns:r="http://schemas.openxmlformats.org/officeDocument/2006/relationships" r:id="rId1" refreshedBy="Anna Ermakova" refreshedDate="41302.773365046298" createdVersion="3" refreshedVersion="4" recordCount="142">
  <cacheSource type="worksheet">
    <worksheetSource ref="A1:D65526" sheet="MigrationList"/>
  </cacheSource>
  <cacheFields count="4">
    <cacheField name="OldProduct" numFmtId="0">
      <sharedItems containsBlank="1" count="77">
        <s v="2101: Kaspersky Anti-Virus for Windows Workstation SB"/>
        <s v="2102: Kaspersky Anti-Virus for Linux WS"/>
        <s v="2111: Kaspersky Anti-Virus SB Worstation Suite"/>
        <s v="2201: Kaspersky Anti-Virus for NT Server SB"/>
        <s v="2202: Kaspersky Anti-Virus for Linux File Server SB"/>
        <s v="2203: Kaspersky Anti-Virus for Novell Netware File Server"/>
        <s v="2204: Kaspersky Anti-Virus for xBSD File Server"/>
        <s v="2205: Kaspersky Anti-Virus for SambaServer File Server"/>
        <s v="2211: Kaspersky Anti-Virus SB File Server Suite"/>
        <s v="2301: Kaspersky Anti-Virus for MS Exchange SB"/>
        <s v="2302: Antivirus BO for SendMail/SendMail-MilterAPI/Qmail/Postfix (Linux, Unix, xBSD) SB"/>
        <s v="2303: Kaspersky Anti-Virus for LotusNotes / Domino"/>
        <s v="2401: Kaspersky Anti-Virus for MS ISA Node"/>
        <s v="2402: Anti-Virus BO for Linux/UNIX SMTP Gateway"/>
        <s v="2501: Antivirus BO workstation/file servers for Windows SB"/>
        <s v="2502: Antivirus BO workstation/file/mail servers servers for Windows SB"/>
        <s v="2511: Antivirus BO workstation/file servers Suite SB"/>
        <s v="2512: Antivirus BO workstation/file servers/mailserver Suite SB"/>
        <s v="2513: Kaspersky Anti-Virus BO for MS Small Business Server"/>
        <s v="2811: Bundle: Anti-Virus SendMail/SendMail-MilterAPI/Qmail/Postfix + Anti-Spam"/>
        <s v="2831: Kaspersky Security MS Exchange Server 2003 SB"/>
        <s v="3101: Kaspersky Anti-Virus for Windows Workstation"/>
        <s v="3103: Kaspersky Anti-Virus S.O.S."/>
        <s v="3111: Antivirus BO workstation"/>
        <s v="3201: Kaspersky Anti-Virus for NT Server"/>
        <s v="3202: Kaspersky Anti-Virus for Linux File Server"/>
        <s v="3203: Kaspersky Anti-Virus 5 for Novell Netware"/>
        <s v="3204: Antivirus BO xBSD file server"/>
        <s v="3205: Kaspersky Anti-Virus for Samba Server"/>
        <s v="3206: Kaspersky Anti-Virus for Novell NetWare"/>
        <s v="3207: Kaspersky Anti-Virus UNIX 3.0"/>
        <s v="3211: Antivirus BO file servers"/>
        <s v="3301: Kaspersky Anti-Virus for MS Exchange"/>
        <s v="3302: Antivirus BO for SendMail/SendMail-MilterAPI/Qmail/Postfix (Linux, Unix, xBSD)"/>
        <s v="3303: Kaspersky Anti-Virus for Lotus Notes"/>
        <s v="3311: Antivirus BO for MS Exchange/LotusNotes/Domino"/>
        <s v="3312: Kaspersky Anti-Virus Business Optimal Suite for Mail Gates"/>
        <s v="3401: Kaspersky Anti-Virus for MS ISA Server"/>
        <s v="3402: Kaspersky SMTP-Gateway (Unix)"/>
        <s v="3403: Kaspersky Anti-Virus for FireWall"/>
        <s v="3405: Kaspersky Anti-Virus for Proxy Server"/>
        <s v="3411: Kaspersky Anti-Virus Internet Gateway"/>
        <s v="3511: Antivirus BO workstation/file servers"/>
        <s v="3512: Antivirus BO workstation/file servers/mail servers"/>
        <s v="3513: Kaspersky Anti-Virus BO Suite 3"/>
        <s v="3521: Kaspersky Anti-Virus BO KCP 1"/>
        <s v="3522: Kaspersky Anti-Virus BO KCP 2"/>
        <s v="3701: Kaspersky Anti-Spam Enterprise Edition (license per e-mail address)"/>
        <s v="3831: Kaspersky Security MS Exchange Server 2003"/>
        <s v="3841: Kaspersky Security for SMTP Gateways"/>
        <s v="4104: Kaspersky Anti-Virus WS for MCBC"/>
        <s v="4111: Kaspersky Anti-Virus Corporate Suite for Workstations"/>
        <s v="4202: Kaspersky Anti-Virus Corp Suite for DioNIS FileServer"/>
        <s v="4204: Kaspersky Anti-Virus FS for MCBC"/>
        <s v="4211: Kaspersky Anti-Virus Corporate Suite for Servers"/>
        <s v="4302: Antivirus Corp for SendMail/SendMail-MilterAPI/Qmail/Postfix (Linux, Unix, xBSD)"/>
        <s v="4311: Kaspersky Anti-Virus Corporate for Mail Gates Full"/>
        <s v="4401: Kaspersky Anti-Virus for MS ISA Server Enterprise Edition"/>
        <s v="4402: Anti-Virus Corporate Gateway for Linux/Unix (MailAddress)"/>
        <s v="4411: Kaspersky Anti-Virus Corporate for Internet Gateway"/>
        <s v="4511: Antivirus Corporate workstation/file servers"/>
        <s v="4521: Kaspersky Anti-Virus Corporate Suite"/>
        <s v="4701: Kaspersky Corporate Anti-Spam (license per e-mail address)"/>
        <s v="4831: Kaspersky Security Suite Corp MS Exchange"/>
        <s v="4841: Kaspersky Corp Security  for SMTP Gateways"/>
        <s v="5102: Kaspersky Anti-Virus for Unix Mail Server (Traffic limited)"/>
        <s v="5104: Kaspersky SMTP-Gateway (Unix) Traffic"/>
        <s v="5105: Kaspersky Anti-Virus for Proxy Server Traffic"/>
        <s v="5106: Kaspersky Anti-Virus for Sendmail Milter API Traffic"/>
        <s v="5701: Kaspersky Anti-Spam ISP Edition (mail user limited)"/>
        <s v="5704: Kaspersky Anti-Spam ISP Edition 2.x ( mail users  limited)"/>
        <s v="5705: Kaspersky Anti-Spam ISP Edition 2.x ( traffic limited)"/>
        <s v="5706: Kaspersky Anti-Spam ISP Edition 2.x (CPU limited)"/>
        <s v="5707: Kaspersky Anti-Spam  Enterprise Edition (traffic limited)"/>
        <s v="5708: Kaspersky Anti-Spam (Incoming messages per day)"/>
        <s v="4215: Kaspersky Anti-Virus for Windows File Server EE"/>
        <m/>
      </sharedItems>
    </cacheField>
    <cacheField name="Ind" numFmtId="0">
      <sharedItems containsBlank="1" count="2">
        <s v="1"/>
        <m/>
      </sharedItems>
    </cacheField>
    <cacheField name="NewProduct" numFmtId="0">
      <sharedItems containsBlank="1" count="16">
        <s v="4851: Kaspersky WorkSpace Security (1-Layer License)  Wks Protection"/>
        <s v="4213: Kaspersky Anti-Virus for File Server"/>
        <s v="4313: Kaspersky Security for Mail Server"/>
        <s v="4413: Kaspersky Security for Internet Gateway"/>
        <s v="4853: Kaspersky BusinessSpace Security (2-Layer Protection)  Wks/FS Protection"/>
        <s v="4857: Kaspersky EnterpriseSpace Security (3-Layers Protection)  Wks/FS/MS Protection"/>
        <s v="4859: Kaspersky TotalSpace Security (Universal Protection)  Total Suite"/>
        <s v="4107: Kaspersky S.O.S."/>
        <s v="4713: Kaspersky Anti-Spam for Linux"/>
        <s v="4104: Kaspersky Anti-Virus for MSVS Workstation"/>
        <s v="4202: Kaspersky Anti-Virus Corp Suite for DioNIS"/>
        <s v="4204: Kaspersky Anti-Virus Corp Suite for MSVS"/>
        <s v="5111: Kaspersky Anti-Virus for xSP"/>
        <s v="5711: Kaspersky Anti-Spam for xSP"/>
        <s v="4221: Kaspersky Anti-Virus for Storage"/>
        <m/>
      </sharedItems>
    </cacheField>
    <cacheField name="ID" numFmtId="0">
      <sharedItems containsString="0" containsBlank="1" containsNumber="1" containsInteger="1" minValue="1" maxValue="155" count="141">
        <n v="72"/>
        <n v="71"/>
        <n v="97"/>
        <n v="96"/>
        <n v="136"/>
        <n v="137"/>
        <n v="135"/>
        <n v="74"/>
        <n v="73"/>
        <n v="86"/>
        <n v="87"/>
        <n v="89"/>
        <n v="88"/>
        <n v="90"/>
        <n v="91"/>
        <n v="139"/>
        <n v="140"/>
        <n v="138"/>
        <n v="75"/>
        <n v="76"/>
        <n v="93"/>
        <n v="92"/>
        <n v="99"/>
        <n v="98"/>
        <n v="130"/>
        <n v="77"/>
        <n v="78"/>
        <n v="79"/>
        <n v="80"/>
        <n v="132"/>
        <n v="131"/>
        <n v="133"/>
        <n v="134"/>
        <n v="142"/>
        <n v="141"/>
        <n v="143"/>
        <n v="94"/>
        <n v="95"/>
        <n v="144"/>
        <n v="26"/>
        <n v="145"/>
        <n v="146"/>
        <n v="50"/>
        <n v="49"/>
        <n v="51"/>
        <n v="15"/>
        <n v="16"/>
        <n v="25"/>
        <n v="24"/>
        <n v="29"/>
        <n v="27"/>
        <n v="28"/>
        <n v="55"/>
        <n v="56"/>
        <n v="36"/>
        <n v="35"/>
        <n v="17"/>
        <n v="18"/>
        <n v="53"/>
        <n v="52"/>
        <n v="54"/>
        <n v="4"/>
        <n v="5"/>
        <n v="3"/>
        <n v="59"/>
        <n v="60"/>
        <n v="61"/>
        <n v="47"/>
        <n v="45"/>
        <n v="46"/>
        <n v="58"/>
        <n v="57"/>
        <n v="123"/>
        <n v="124"/>
        <n v="32"/>
        <n v="31"/>
        <n v="30"/>
        <n v="43"/>
        <n v="42"/>
        <n v="44"/>
        <n v="7"/>
        <n v="8"/>
        <n v="6"/>
        <n v="152"/>
        <n v="153"/>
        <n v="112"/>
        <n v="111"/>
        <n v="63"/>
        <n v="62"/>
        <n v="64"/>
        <n v="67"/>
        <n v="65"/>
        <n v="66"/>
        <n v="122"/>
        <n v="121"/>
        <n v="119"/>
        <n v="120"/>
        <n v="118"/>
        <n v="117"/>
        <n v="21"/>
        <n v="20"/>
        <n v="19"/>
        <n v="128"/>
        <n v="127"/>
        <n v="126"/>
        <n v="108"/>
        <n v="110"/>
        <n v="109"/>
        <n v="107"/>
        <n v="9"/>
        <n v="105"/>
        <n v="106"/>
        <n v="10"/>
        <n v="68"/>
        <n v="14"/>
        <n v="103"/>
        <n v="48"/>
        <n v="83"/>
        <n v="69"/>
        <n v="2"/>
        <n v="1"/>
        <n v="70"/>
        <n v="129"/>
        <n v="125"/>
        <n v="12"/>
        <n v="11"/>
        <n v="13"/>
        <n v="85"/>
        <n v="154"/>
        <n v="102"/>
        <n v="33"/>
        <n v="34"/>
        <n v="39"/>
        <n v="38"/>
        <n v="37"/>
        <n v="40"/>
        <n v="41"/>
        <n v="22"/>
        <n v="23"/>
        <n v="155"/>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nna Ermakova" refreshedDate="41302.773365046298" createdVersion="3" refreshedVersion="4" recordCount="104">
  <cacheSource type="worksheet">
    <worksheetSource ref="A1:H65516" sheet="ProductList"/>
  </cacheSource>
  <cacheFields count="8">
    <cacheField name="Model" numFmtId="0">
      <sharedItems containsBlank="1" count="2">
        <s v="Software"/>
        <m/>
      </sharedItems>
    </cacheField>
    <cacheField name="Sector" numFmtId="0">
      <sharedItems containsBlank="1" count="3">
        <s v="Business"/>
        <s v="xSP"/>
        <m/>
      </sharedItems>
    </cacheField>
    <cacheField name="Category" numFmtId="0">
      <sharedItems containsBlank="1" count="7">
        <s v="Special Security"/>
        <s v="Storage Security"/>
        <s v="Mail&amp;Gateway Security"/>
        <s v="Targeted Security"/>
        <s v="OpenSpace Security"/>
        <s v="Gateway Security"/>
        <m/>
      </sharedItems>
    </cacheField>
    <cacheField name="Code" numFmtId="0">
      <sharedItems containsString="0" containsBlank="1" containsNumber="1" containsInteger="1" minValue="4025" maxValue="9121" count="20">
        <n v="4025"/>
        <n v="4151"/>
        <n v="4221"/>
        <n v="4251"/>
        <n v="4313"/>
        <n v="4323"/>
        <n v="4413"/>
        <n v="4551"/>
        <n v="4713"/>
        <n v="4861"/>
        <n v="4863"/>
        <n v="4867"/>
        <n v="4869"/>
        <n v="5111"/>
        <n v="5711"/>
        <n v="5811"/>
        <n v="9121"/>
        <n v="4213"/>
        <n v="4215"/>
        <m/>
      </sharedItems>
    </cacheField>
    <cacheField name="Product" numFmtId="0">
      <sharedItems containsBlank="1" count="20">
        <s v="4025: Kaspersky Security for Mobile"/>
        <s v="4151: Kaspersky Security for Virtualization, Desktop"/>
        <s v="4221: Kaspersky Anti-Virus for Storage"/>
        <s v="4251: Kaspersky Security for Virtualization, Server"/>
        <s v="4313: Kaspersky Security for Mail Server"/>
        <s v="4323: Kaspersky Security for Collaboration"/>
        <s v="4413: Kaspersky Security for Internet Gateway"/>
        <s v="4551: Kaspersky Security for Virtualization, Core"/>
        <s v="4713: Kaspersky Anti-Spam for Linux"/>
        <s v="4861: Kaspersky Endpoint Security for Business - Core"/>
        <s v="4863: Kaspersky Endpoint Security for Business - Select"/>
        <s v="4867: Kaspersky Endpoint Security for Business - Advanced"/>
        <s v="4869: Kaspersky Total Security for Business"/>
        <s v="5111: Kaspersky Anti-Virus for xSP"/>
        <s v="5711: Kaspersky Anti-Spam for xSP"/>
        <s v="5811: Kaspersky Security for xSP"/>
        <s v="9121: Kaspersky Systems Management"/>
        <s v="4213: Kaspersky Anti-Virus for File Server"/>
        <s v="4215: Kaspersky Anti-Virus for Windows File Server EE"/>
        <m/>
      </sharedItems>
    </cacheField>
    <cacheField name="LicenceObject" numFmtId="0">
      <sharedItems containsBlank="1" count="11">
        <s v="PDA"/>
        <s v="MDM"/>
        <s v="VirtualWorkstation"/>
        <s v="User"/>
        <s v="VirtualServer"/>
        <s v="Core"/>
        <s v="Node"/>
        <s v="SME"/>
        <s v="TrafficD"/>
        <s v="SVR"/>
        <m/>
      </sharedItems>
    </cacheField>
    <cacheField name="Component" numFmtId="0">
      <sharedItems containsBlank="1" count="30">
        <s v="B171: Kaspersky Endpoint Security for Smartphone "/>
        <s v="H110: Kaspersky Security Center (MDM mode)"/>
        <s v="V201: Kaspersky Security for Virtualization"/>
        <s v="A221: Kaspersky Anti-Virus for Windows Server EE (EMC Celerra support)"/>
        <s v="C301: Kaspersky Linux Mail Security"/>
        <s v="F111: Kaspersky Security for Microsoft Exchange"/>
        <s v="F210: Kaspersky Anti-Virus for Linux Mail Server"/>
        <s v="F310: Kaspersky Anti-Virus for Lotus Notes/Domino"/>
        <s v="G220: Kaspersky Security Mail Gateway"/>
        <s v="A230: Kaspersky Security for SharePoint Server"/>
        <s v="G110: Kaspersky Anti-Virus for Microsoft ISA Server EE"/>
        <s v="G111: Kaspersky Anti-Virus for Microsoft ISA Server SE"/>
        <s v="G310: Kaspersky Anti-Virus for Proxy Server"/>
        <s v="G410: Kaspersky Anti-Virus for Check Point Firewall"/>
        <s v="F710: Kaspersky Anti-Spam for Linux"/>
        <s v="A210: Kaspersky Anti-Virus for Windows Workstation"/>
        <s v="A211: Kaspersky Endpoint Security 8 for Windows (Workstations component)"/>
        <s v="A213: Kaspersky Endpoint Security 10 for Windows (Workstations component)"/>
        <s v="C120: Kaspersky Endpoint Security for Linux Workstation"/>
        <s v="D110: Kaspersky Endpoint Security for Mac"/>
        <s v="A214: Kaspersky Endpoint Security 10 for Windows (server mode)"/>
        <s v="A220: Kaspersky Anti-Virus for Windows Server"/>
        <s v="A221: Kaspersky Anti-Virus for Windows Server EE"/>
        <s v="A222: Kaspersky Endpoint Security 8 for Windows (Servers component)"/>
        <s v="C210: Kaspersky Anti-Virus for Linux File Server"/>
        <s v="E310: Kaspersky Anti-Virus for Novell NetWare"/>
        <s v="H110: Kaspersky Security Center (SME mode)"/>
        <s v="F220: Kaspersky Anti-Virus Mail Gateway"/>
        <s v="F221: Kaspersky Anti-Virus for Unix Mail Server (traffic limited)"/>
        <m/>
      </sharedItems>
    </cacheField>
    <cacheField name="Ind" numFmtId="0">
      <sharedItems containsBlank="1" count="2">
        <s v="+"/>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nna Ermakova" refreshedDate="41302.773473263886" createdVersion="3" refreshedVersion="4" recordCount="29">
  <cacheSource type="worksheet">
    <worksheetSource ref="A1:M65501" sheet="SaleListHome+SOHO"/>
  </cacheSource>
  <cacheFields count="13">
    <cacheField name="PositionCode" numFmtId="0">
      <sharedItems containsBlank="1" count="25">
        <s v="KL1907LBBFS"/>
        <s v="KL1907LOBFR"/>
        <s v="KL2128LCEFW"/>
        <s v="KL2128LCEFS"/>
        <s v="KL2528LCEFR"/>
        <s v="KL2528LCEFW"/>
        <s v="KL2528LCEFS"/>
        <s v="KL4213LCAFE"/>
        <s v="KL4213LCAFQ"/>
        <s v="KL4213LCAFR"/>
        <s v="KL4213LCAFS"/>
        <s v="KL4213LCAFW"/>
        <s v="KL4215LCAFR"/>
        <s v="KL4215LCAFS"/>
        <s v="KL4215LCAFW"/>
        <s v="KL1149LBBFS"/>
        <s v="KL1149LOBFR"/>
        <s v="KL1149LXBFS"/>
        <s v="KL1849LBBFR"/>
        <s v="KL1849LBBFS"/>
        <s v="KL1849LOBFR"/>
        <s v="KL1849LOEFR"/>
        <s v="KL1849LXBFS"/>
        <s v="KL1849LXEFS"/>
        <m/>
      </sharedItems>
    </cacheField>
    <cacheField name="PartNumber" numFmtId="0">
      <sharedItems containsBlank="1" count="15">
        <s v="KL1907LBB**"/>
        <s v="KL1907LOB**"/>
        <s v="KL2128LCE**"/>
        <s v="KL2528LCE**"/>
        <s v="KL4213LCA**"/>
        <s v="KL4215LCA**"/>
        <s v="KL1149LBB**"/>
        <s v="KL1149LOB**"/>
        <s v="KL1149LXB**"/>
        <s v="KL1849LBB**"/>
        <s v="KL1849LOB**"/>
        <s v="KL1849LOE**"/>
        <s v="KL1849LXB**"/>
        <s v="KL1849LXE**"/>
        <m/>
      </sharedItems>
    </cacheField>
    <cacheField name="Category" numFmtId="0">
      <sharedItems containsBlank="1" count="4">
        <s v="HomeSpace Security"/>
        <s v="SmallOffice Security"/>
        <s v="Storage Security"/>
        <m/>
      </sharedItems>
    </cacheField>
    <cacheField name="Code" numFmtId="0">
      <sharedItems containsString="0" containsBlank="1" containsNumber="1" containsInteger="1" minValue="1149" maxValue="4701" count="8">
        <n v="1832"/>
        <n v="2126"/>
        <n v="2526"/>
        <n v="4213"/>
        <n v="4701"/>
        <n v="1149"/>
        <n v="1449"/>
        <m/>
      </sharedItems>
    </cacheField>
    <cacheField name="Product" numFmtId="0">
      <sharedItems containsBlank="1" count="8">
        <s v="   Kaspersky CRYSTAL 2.0"/>
        <s v="   Kaspersky Small Office Security 2 for Personal Computers"/>
        <s v="   Kaspersky Small Office Security 2 for Personal Computers and File Servers"/>
        <s v="   Kaspersky Anti-Virus for File Server"/>
        <s v="   Kaspersky Anti-Virus for Windows File Server EE"/>
        <s v="   Kaspersky Anti-Virus 2013"/>
        <s v="   Kaspersky Internet Security 2013"/>
        <m/>
      </sharedItems>
    </cacheField>
    <cacheField name="LicenceDescription" numFmtId="0">
      <sharedItems containsBlank="1" count="5">
        <s v="Dt"/>
        <s v="WS"/>
        <s v="WS/SVR"/>
        <s v="SVR"/>
        <m/>
      </sharedItems>
    </cacheField>
    <cacheField name="LicenceObject" numFmtId="0">
      <sharedItems containsBlank="1" count="4">
        <s v="Desktop"/>
        <s v="User"/>
        <s v="FileServer"/>
        <m/>
      </sharedItems>
    </cacheField>
    <cacheField name="Package" numFmtId="0">
      <sharedItems containsBlank="1" count="5">
        <s v="Box"/>
        <s v="Card"/>
        <s v="License Pack"/>
        <s v="DVD box"/>
        <m/>
      </sharedItems>
    </cacheField>
    <cacheField name="Band" numFmtId="0">
      <sharedItems containsBlank="1" count="4">
        <s v="Band B: 2"/>
        <s v="Band E: 5"/>
        <s v="Band A: 1"/>
        <m/>
      </sharedItems>
    </cacheField>
    <cacheField name="LicenceComposition" numFmtId="0">
      <sharedItems containsBlank="1" count="6">
        <s v="2Dt"/>
        <s v="5WS"/>
        <s v="1SVR+5WS"/>
        <s v="1SVR"/>
        <s v="5Dt"/>
        <m/>
      </sharedItems>
    </cacheField>
    <cacheField name="LicenceType" numFmtId="0">
      <sharedItems containsBlank="1" count="6">
        <s v="Base"/>
        <s v="Renewal"/>
        <s v="Cross-grade"/>
        <s v="Educational"/>
        <s v="Educational Renewal"/>
        <m/>
      </sharedItems>
    </cacheField>
    <cacheField name="Term" numFmtId="0">
      <sharedItems containsBlank="1" count="2">
        <s v="1 year"/>
        <m/>
      </sharedItems>
    </cacheField>
    <cacheField name="Price" numFmtId="0">
      <sharedItems containsString="0" containsBlank="1" containsNumber="1" minValue="25" maxValue="405" count="21">
        <n v="70"/>
        <n v="49"/>
        <n v="79.5"/>
        <n v="159"/>
        <n v="119"/>
        <n v="99.5"/>
        <n v="199"/>
        <n v="38"/>
        <n v="26.5"/>
        <n v="114"/>
        <n v="190"/>
        <n v="95"/>
        <n v="243"/>
        <n v="405"/>
        <n v="200"/>
        <n v="35"/>
        <n v="25"/>
        <n v="50"/>
        <n v="83"/>
        <n v="126"/>
        <m/>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Anna Ermakova" refreshedDate="41302.773473379631" createdVersion="3" refreshedVersion="4" recordCount="1242">
  <cacheSource type="worksheet">
    <worksheetSource ref="A1:M63827" sheet="SaleListSMB+Enterprise"/>
  </cacheSource>
  <cacheFields count="13">
    <cacheField name="PositionCode" numFmtId="0">
      <sharedItems containsBlank="1" count="1240">
        <s v="-"/>
        <s v="KL4025LAKDE"/>
        <s v="KL4025LAKDQ"/>
        <s v="KL4025LAKDR"/>
        <s v="KL4025LAKDS"/>
        <s v="KL4025LAKDW"/>
        <s v="KL4025LAKFE"/>
        <s v="KL4025LAKFQ"/>
        <s v="KL4025LAKFR"/>
        <s v="KL4025LAKFS"/>
        <s v="KL4025LAKFW"/>
        <s v="KL4025LAMDE"/>
        <s v="KL4025LAMDQ"/>
        <s v="KL4025LAMDR"/>
        <s v="KL4025LAMDS"/>
        <s v="KL4025LAMDW"/>
        <s v="KL4025LAMFE"/>
        <s v="KL4025LAMFQ"/>
        <s v="KL4025LAMFR"/>
        <s v="KL4025LAMFS"/>
        <s v="KL4025LAMFW"/>
        <s v="KL4025LANDE"/>
        <s v="KL4025LANDQ"/>
        <s v="KL4025LANDR"/>
        <s v="KL4025LANDS"/>
        <s v="KL4025LANDW"/>
        <s v="KL4025LANFE"/>
        <s v="KL4025LANFQ"/>
        <s v="KL4025LANFR"/>
        <s v="KL4025LANFS"/>
        <s v="KL4025LANFW"/>
        <s v="KL4025LAPDE"/>
        <s v="KL4025LAPDQ"/>
        <s v="KL4025LAPDR"/>
        <s v="KL4025LAPDS"/>
        <s v="KL4025LAPDW"/>
        <s v="KL4025LAPFE"/>
        <s v="KL4025LAPFQ"/>
        <s v="KL4025LAPFR"/>
        <s v="KL4025LAPFS"/>
        <s v="KL4025LAPFW"/>
        <s v="KL4025LAQDE"/>
        <s v="KL4025LAQDQ"/>
        <s v="KL4025LAQDR"/>
        <s v="KL4025LAQDS"/>
        <s v="KL4025LAQDW"/>
        <s v="KL4025LAQFE"/>
        <s v="KL4025LAQFQ"/>
        <s v="KL4025LAQFR"/>
        <s v="KL4025LAQFS"/>
        <s v="KL4025LAQFW"/>
        <s v="KL4025LARDE"/>
        <s v="KL4025LARDQ"/>
        <s v="KL4025LARDR"/>
        <s v="KL4025LARDS"/>
        <s v="KL4025LARDW"/>
        <s v="KL4025LARFE"/>
        <s v="KL4025LARFQ"/>
        <s v="KL4025LARFR"/>
        <s v="KL4025LARFS"/>
        <s v="KL4025LARFW"/>
        <s v="KL4025LASDE"/>
        <s v="KL4025LASDQ"/>
        <s v="KL4025LASDR"/>
        <s v="KL4025LASDS"/>
        <s v="KL4025LASDW"/>
        <s v="KL4025LASFE"/>
        <s v="KL4025LASFQ"/>
        <s v="KL4025LASFR"/>
        <s v="KL4025LASFS"/>
        <s v="KL4025LASFW"/>
        <s v="KL4025LATDE"/>
        <s v="KL4025LATDQ"/>
        <s v="KL4025LATDR"/>
        <s v="KL4025LATDS"/>
        <s v="KL4025LATDW"/>
        <s v="KL4025LATFE"/>
        <s v="KL4025LATFQ"/>
        <s v="KL4025LATFR"/>
        <s v="KL4025LATFS"/>
        <s v="KL4025LATFW"/>
        <s v="KL4151LAKDE"/>
        <s v="KL4151LAKDQ"/>
        <s v="KL4151LAKDR"/>
        <s v="KL4151LAKDS"/>
        <s v="KL4151LAKDW"/>
        <s v="KL4151LAKFE"/>
        <s v="KL4151LAKFQ"/>
        <s v="KL4151LAKFR"/>
        <s v="KL4151LAKFS"/>
        <s v="KL4151LAKFW"/>
        <s v="KL4151LAMDE"/>
        <s v="KL4151LAMDQ"/>
        <s v="KL4151LAMDR"/>
        <s v="KL4151LAMDS"/>
        <s v="KL4151LAMDW"/>
        <s v="KL4151LAMFE"/>
        <s v="KL4151LAMFQ"/>
        <s v="KL4151LAMFR"/>
        <s v="KL4151LAMFS"/>
        <s v="KL4151LAMFW"/>
        <s v="KL4151LANDE"/>
        <s v="KL4151LANDQ"/>
        <s v="KL4151LANDR"/>
        <s v="KL4151LANDS"/>
        <s v="KL4151LANDW"/>
        <s v="KL4151LANFE"/>
        <s v="KL4151LANFQ"/>
        <s v="KL4151LANFR"/>
        <s v="KL4151LANFS"/>
        <s v="KL4151LANFW"/>
        <s v="KL4151LAPDE"/>
        <s v="KL4151LAPDQ"/>
        <s v="KL4151LAPDR"/>
        <s v="KL4151LAPDS"/>
        <s v="KL4151LAPDW"/>
        <s v="KL4151LAPFE"/>
        <s v="KL4151LAPFQ"/>
        <s v="KL4151LAPFR"/>
        <s v="KL4151LAPFS"/>
        <s v="KL4151LAPFW"/>
        <s v="KL4151LAQDE"/>
        <s v="KL4151LAQDQ"/>
        <s v="KL4151LAQDR"/>
        <s v="KL4151LAQDS"/>
        <s v="KL4151LAQDW"/>
        <s v="KL4151LAQFE"/>
        <s v="KL4151LAQFQ"/>
        <s v="KL4151LAQFR"/>
        <s v="KL4151LAQFS"/>
        <s v="KL4151LAQFW"/>
        <s v="KL4151LARDE"/>
        <s v="KL4151LARDQ"/>
        <s v="KL4151LARDR"/>
        <s v="KL4151LARDS"/>
        <s v="KL4151LARDW"/>
        <s v="KL4151LARFE"/>
        <s v="KL4151LARFQ"/>
        <s v="KL4151LARFR"/>
        <s v="KL4151LARFS"/>
        <s v="KL4151LARFW"/>
        <s v="KL4151LASDE"/>
        <s v="KL4151LASDQ"/>
        <s v="KL4151LASDR"/>
        <s v="KL4151LASDS"/>
        <s v="KL4151LASDW"/>
        <s v="KL4151LASFE"/>
        <s v="KL4151LASFQ"/>
        <s v="KL4151LASFR"/>
        <s v="KL4151LASFS"/>
        <s v="KL4151LASFW"/>
        <s v="KL4151LATDE"/>
        <s v="KL4151LATDQ"/>
        <s v="KL4151LATDR"/>
        <s v="KL4151LATDS"/>
        <s v="KL4151LATDW"/>
        <s v="KL4151LATFE"/>
        <s v="KL4151LATFQ"/>
        <s v="KL4151LATFR"/>
        <s v="KL4151LATFS"/>
        <s v="KL4151LATFW"/>
        <s v="KL4221LAKDE"/>
        <s v="KL4221LAKDQ"/>
        <s v="KL4221LAKDR"/>
        <s v="KL4221LAKDS"/>
        <s v="KL4221LAKDW"/>
        <s v="KL4221LAKFE"/>
        <s v="KL4221LAKFQ"/>
        <s v="KL4221LAKFR"/>
        <s v="KL4221LAKFS"/>
        <s v="KL4221LAKFW"/>
        <s v="KL4221LAMDE"/>
        <s v="KL4221LAMDQ"/>
        <s v="KL4221LAMDR"/>
        <s v="KL4221LAMDS"/>
        <s v="KL4221LAMDW"/>
        <s v="KL4221LAMFE"/>
        <s v="KL4221LAMFQ"/>
        <s v="KL4221LAMFR"/>
        <s v="KL4221LAMFS"/>
        <s v="KL4221LAMFW"/>
        <s v="KL4221LANDE"/>
        <s v="KL4221LANDQ"/>
        <s v="KL4221LANDR"/>
        <s v="KL4221LANDS"/>
        <s v="KL4221LANDW"/>
        <s v="KL4221LANFE"/>
        <s v="KL4221LANFQ"/>
        <s v="KL4221LANFR"/>
        <s v="KL4221LANFS"/>
        <s v="KL4221LANFW"/>
        <s v="KL4221LAPDE"/>
        <s v="KL4221LAPDQ"/>
        <s v="KL4221LAPDR"/>
        <s v="KL4221LAPDS"/>
        <s v="KL4221LAPDW"/>
        <s v="KL4221LAPFE"/>
        <s v="KL4221LAPFQ"/>
        <s v="KL4221LAPFR"/>
        <s v="KL4221LAPFS"/>
        <s v="KL4221LAPFW"/>
        <s v="KL4221LAQDE"/>
        <s v="KL4221LAQDQ"/>
        <s v="KL4221LAQDR"/>
        <s v="KL4221LAQDS"/>
        <s v="KL4221LAQDW"/>
        <s v="KL4221LAQFE"/>
        <s v="KL4221LAQFQ"/>
        <s v="KL4221LAQFR"/>
        <s v="KL4221LAQFS"/>
        <s v="KL4221LAQFW"/>
        <s v="KL4221LARDE"/>
        <s v="KL4221LARDQ"/>
        <s v="KL4221LARDR"/>
        <s v="KL4221LARDS"/>
        <s v="KL4221LARDW"/>
        <s v="KL4221LARFE"/>
        <s v="KL4221LARFQ"/>
        <s v="KL4221LARFR"/>
        <s v="KL4221LARFS"/>
        <s v="KL4221LARFW"/>
        <s v="KL4221LASDE"/>
        <s v="KL4221LASDQ"/>
        <s v="KL4221LASDR"/>
        <s v="KL4221LASDS"/>
        <s v="KL4221LASDW"/>
        <s v="KL4221LASFE"/>
        <s v="KL4221LASFQ"/>
        <s v="KL4221LASFR"/>
        <s v="KL4221LASFS"/>
        <s v="KL4221LASFW"/>
        <s v="KL4221LATDE"/>
        <s v="KL4221LATDQ"/>
        <s v="KL4221LATDR"/>
        <s v="KL4221LATDS"/>
        <s v="KL4221LATDW"/>
        <s v="KL4221LATFE"/>
        <s v="KL4221LATFQ"/>
        <s v="KL4221LATFR"/>
        <s v="KL4221LATFS"/>
        <s v="KL4221LATFW"/>
        <s v="KL4251LAADE"/>
        <s v="KL4251LAADQ"/>
        <s v="KL4251LAADR"/>
        <s v="KL4251LAADS"/>
        <s v="KL4251LAADW"/>
        <s v="KL4251LAAFE"/>
        <s v="KL4251LAAFQ"/>
        <s v="KL4251LAAFR"/>
        <s v="KL4251LAAFS"/>
        <s v="KL4251LAAFW"/>
        <s v="KL4251LABDE"/>
        <s v="KL4251LABDQ"/>
        <s v="KL4251LABDR"/>
        <s v="KL4251LABDS"/>
        <s v="KL4251LABDW"/>
        <s v="KL4251LABFE"/>
        <s v="KL4251LABFQ"/>
        <s v="KL4251LABFR"/>
        <s v="KL4251LABFS"/>
        <s v="KL4251LABFW"/>
        <s v="KL4251LACDE"/>
        <s v="KL4251LACDQ"/>
        <s v="KL4251LACDR"/>
        <s v="KL4251LACDS"/>
        <s v="KL4251LACDW"/>
        <s v="KL4251LACFE"/>
        <s v="KL4251LACFQ"/>
        <s v="KL4251LACFR"/>
        <s v="KL4251LACFS"/>
        <s v="KL4251LACFW"/>
        <s v="KL4251LADDE"/>
        <s v="KL4251LADDQ"/>
        <s v="KL4251LADDR"/>
        <s v="KL4251LADDS"/>
        <s v="KL4251LADDW"/>
        <s v="KL4251LADFE"/>
        <s v="KL4251LADFQ"/>
        <s v="KL4251LADFR"/>
        <s v="KL4251LADFS"/>
        <s v="KL4251LADFW"/>
        <s v="KL4251LAEDE"/>
        <s v="KL4251LAEDQ"/>
        <s v="KL4251LAEDR"/>
        <s v="KL4251LAEDS"/>
        <s v="KL4251LAEDW"/>
        <s v="KL4251LAEFE"/>
        <s v="KL4251LAEFQ"/>
        <s v="KL4251LAEFR"/>
        <s v="KL4251LAEFS"/>
        <s v="KL4251LAEFW"/>
        <s v="KL4251LAKDE"/>
        <s v="KL4251LAKDQ"/>
        <s v="KL4251LAKDR"/>
        <s v="KL4251LAKDS"/>
        <s v="KL4251LAKDW"/>
        <s v="KL4251LAKFE"/>
        <s v="KL4251LAKFQ"/>
        <s v="KL4251LAKFR"/>
        <s v="KL4251LAKFS"/>
        <s v="KL4251LAKFW"/>
        <s v="KL4251LAMDE"/>
        <s v="KL4251LAMDQ"/>
        <s v="KL4251LAMDR"/>
        <s v="KL4251LAMDS"/>
        <s v="KL4251LAMDW"/>
        <s v="KL4251LAMFE"/>
        <s v="KL4251LAMFQ"/>
        <s v="KL4251LAMFR"/>
        <s v="KL4251LAMFS"/>
        <s v="KL4251LAMFW"/>
        <s v="KL4251LANDE"/>
        <s v="KL4251LANDQ"/>
        <s v="KL4251LANDR"/>
        <s v="KL4251LANDS"/>
        <s v="KL4251LANDW"/>
        <s v="KL4251LANFE"/>
        <s v="KL4251LANFQ"/>
        <s v="KL4251LANFR"/>
        <s v="KL4251LANFS"/>
        <s v="KL4251LANFW"/>
        <s v="KL4251LAPDE"/>
        <s v="KL4251LAPDQ"/>
        <s v="KL4251LAPDR"/>
        <s v="KL4251LAPDS"/>
        <s v="KL4251LAPDW"/>
        <s v="KL4251LAPFE"/>
        <s v="KL4251LAPFQ"/>
        <s v="KL4251LAPFR"/>
        <s v="KL4251LAPFS"/>
        <s v="KL4251LAPFW"/>
        <s v="KL4251LAQDE"/>
        <s v="KL4251LAQDQ"/>
        <s v="KL4251LAQDR"/>
        <s v="KL4251LAQDS"/>
        <s v="KL4251LAQDW"/>
        <s v="KL4251LAQFE"/>
        <s v="KL4251LAQFQ"/>
        <s v="KL4251LAQFR"/>
        <s v="KL4251LAQFS"/>
        <s v="KL4251LAQFW"/>
        <s v="KL4251LARDE"/>
        <s v="KL4251LARDQ"/>
        <s v="KL4251LARDR"/>
        <s v="KL4251LARDS"/>
        <s v="KL4251LARDW"/>
        <s v="KL4251LARFE"/>
        <s v="KL4251LARFQ"/>
        <s v="KL4251LARFR"/>
        <s v="KL4251LARFS"/>
        <s v="KL4251LARFW"/>
        <s v="KL4251LASDE"/>
        <s v="KL4251LASDQ"/>
        <s v="KL4251LASDR"/>
        <s v="KL4251LASDS"/>
        <s v="KL4251LASDW"/>
        <s v="KL4251LASFE"/>
        <s v="KL4251LASFQ"/>
        <s v="KL4251LASFR"/>
        <s v="KL4251LASFS"/>
        <s v="KL4251LASFW"/>
        <s v="KL4251LATDE"/>
        <s v="KL4251LATDQ"/>
        <s v="KL4251LATDR"/>
        <s v="KL4251LATDS"/>
        <s v="KL4251LATDW"/>
        <s v="KL4251LATFE"/>
        <s v="KL4251LATFQ"/>
        <s v="KL4251LATFR"/>
        <s v="KL4251LATFS"/>
        <s v="KL4251LATFW"/>
        <s v="KL4313LAKDE"/>
        <s v="KL4313LAKDQ"/>
        <s v="KL4313LAKDR"/>
        <s v="KL4313LAKDS"/>
        <s v="KL4313LAKDW"/>
        <s v="KL4313LAKFE"/>
        <s v="KL4313LAKFQ"/>
        <s v="KL4313LAKFR"/>
        <s v="KL4313LAKFS"/>
        <s v="KL4313LAKFW"/>
        <s v="KL4313LAMDE"/>
        <s v="KL4313LAMDQ"/>
        <s v="KL4313LAMDR"/>
        <s v="KL4313LAMDS"/>
        <s v="KL4313LAMDW"/>
        <s v="KL4313LAMFE"/>
        <s v="KL4313LAMFQ"/>
        <s v="KL4313LAMFR"/>
        <s v="KL4313LAMFS"/>
        <s v="KL4313LAMFW"/>
        <s v="KL4313LANDE"/>
        <s v="KL4313LANDQ"/>
        <s v="KL4313LANDR"/>
        <s v="KL4313LANDS"/>
        <s v="KL4313LANDW"/>
        <s v="KL4313LANFE"/>
        <s v="KL4313LANFQ"/>
        <s v="KL4313LANFR"/>
        <s v="KL4313LANFS"/>
        <s v="KL4313LANFW"/>
        <s v="KL4313LAPDE"/>
        <s v="KL4313LAPDQ"/>
        <s v="KL4313LAPDR"/>
        <s v="KL4313LAPDS"/>
        <s v="KL4313LAPDW"/>
        <s v="KL4313LAPFE"/>
        <s v="KL4313LAPFQ"/>
        <s v="KL4313LAPFR"/>
        <s v="KL4313LAPFS"/>
        <s v="KL4313LAPFW"/>
        <s v="KL4313LAQDE"/>
        <s v="KL4313LAQDQ"/>
        <s v="KL4313LAQDR"/>
        <s v="KL4313LAQDS"/>
        <s v="KL4313LAQDW"/>
        <s v="KL4313LAQFE"/>
        <s v="KL4313LAQFQ"/>
        <s v="KL4313LAQFR"/>
        <s v="KL4313LAQFS"/>
        <s v="KL4313LAQFW"/>
        <s v="KL4313LARDE"/>
        <s v="KL4313LARDQ"/>
        <s v="KL4313LARDR"/>
        <s v="KL4313LARDS"/>
        <s v="KL4313LARDW"/>
        <s v="KL4313LARFE"/>
        <s v="KL4313LARFQ"/>
        <s v="KL4313LARFR"/>
        <s v="KL4313LARFS"/>
        <s v="KL4313LARFW"/>
        <s v="KL4313LASDE"/>
        <s v="KL4313LASDQ"/>
        <s v="KL4313LASDR"/>
        <s v="KL4313LASDS"/>
        <s v="KL4313LASDW"/>
        <s v="KL4313LASFE"/>
        <s v="KL4313LASFQ"/>
        <s v="KL4313LASFR"/>
        <s v="KL4313LASFS"/>
        <s v="KL4313LASFW"/>
        <s v="KL4313LATDE"/>
        <s v="KL4313LATDQ"/>
        <s v="KL4313LATDR"/>
        <s v="KL4313LATDS"/>
        <s v="KL4313LATDW"/>
        <s v="KL4313LATFE"/>
        <s v="KL4313LATFQ"/>
        <s v="KL4313LATFR"/>
        <s v="KL4313LATFS"/>
        <s v="KL4313LATFW"/>
        <s v="KL4323LAKDE"/>
        <s v="KL4323LAKDQ"/>
        <s v="KL4323LAKDR"/>
        <s v="KL4323LAKDS"/>
        <s v="KL4323LAKDW"/>
        <s v="KL4323LAKFE"/>
        <s v="KL4323LAKFQ"/>
        <s v="KL4323LAKFR"/>
        <s v="KL4323LAKFS"/>
        <s v="KL4323LAKFW"/>
        <s v="KL4323LAMDE"/>
        <s v="KL4323LAMDQ"/>
        <s v="KL4323LAMDR"/>
        <s v="KL4323LAMDS"/>
        <s v="KL4323LAMDW"/>
        <s v="KL4323LAMFE"/>
        <s v="KL4323LAMFQ"/>
        <s v="KL4323LAMFR"/>
        <s v="KL4323LAMFS"/>
        <s v="KL4323LAMFW"/>
        <s v="KL4323LANDE"/>
        <s v="KL4323LANDQ"/>
        <s v="KL4323LANDR"/>
        <s v="KL4323LANDS"/>
        <s v="KL4323LANDW"/>
        <s v="KL4323LANFE"/>
        <s v="KL4323LANFQ"/>
        <s v="KL4323LANFR"/>
        <s v="KL4323LANFS"/>
        <s v="KL4323LANFW"/>
        <s v="KL4323LAPDE"/>
        <s v="KL4323LAPDQ"/>
        <s v="KL4323LAPDR"/>
        <s v="KL4323LAPDS"/>
        <s v="KL4323LAPDW"/>
        <s v="KL4323LAPFE"/>
        <s v="KL4323LAPFQ"/>
        <s v="KL4323LAPFR"/>
        <s v="KL4323LAPFS"/>
        <s v="KL4323LAPFW"/>
        <s v="KL4323LAQDE"/>
        <s v="KL4323LAQDQ"/>
        <s v="KL4323LAQDR"/>
        <s v="KL4323LAQDS"/>
        <s v="KL4323LAQDW"/>
        <s v="KL4323LAQFE"/>
        <s v="KL4323LAQFQ"/>
        <s v="KL4323LAQFR"/>
        <s v="KL4323LAQFS"/>
        <s v="KL4323LAQFW"/>
        <s v="KL4323LARDE"/>
        <s v="KL4323LARDQ"/>
        <s v="KL4323LARDR"/>
        <s v="KL4323LARDS"/>
        <s v="KL4323LARDW"/>
        <s v="KL4323LARFE"/>
        <s v="KL4323LARFQ"/>
        <s v="KL4323LARFR"/>
        <s v="KL4323LARFS"/>
        <s v="KL4323LARFW"/>
        <s v="KL4323LASDE"/>
        <s v="KL4323LASDQ"/>
        <s v="KL4323LASDR"/>
        <s v="KL4323LASDS"/>
        <s v="KL4323LASDW"/>
        <s v="KL4323LASFE"/>
        <s v="KL4323LASFQ"/>
        <s v="KL4323LASFR"/>
        <s v="KL4323LASFS"/>
        <s v="KL4323LASFW"/>
        <s v="KL4323LATDE"/>
        <s v="KL4323LATDQ"/>
        <s v="KL4323LATDR"/>
        <s v="KL4323LATDS"/>
        <s v="KL4323LATDW"/>
        <s v="KL4323LATFE"/>
        <s v="KL4323LATFQ"/>
        <s v="KL4323LATFR"/>
        <s v="KL4323LATFS"/>
        <s v="KL4323LATFW"/>
        <s v="KL4413LAKDE"/>
        <s v="KL4413LAKDQ"/>
        <s v="KL4413LAKDR"/>
        <s v="KL4413LAKDS"/>
        <s v="KL4413LAKDW"/>
        <s v="KL4413LAKFE"/>
        <s v="KL4413LAKFQ"/>
        <s v="KL4413LAKFR"/>
        <s v="KL4413LAKFS"/>
        <s v="KL4413LAKFW"/>
        <s v="KL4413LAMDE"/>
        <s v="KL4413LAMDQ"/>
        <s v="KL4413LAMDR"/>
        <s v="KL4413LAMDS"/>
        <s v="KL4413LAMDW"/>
        <s v="KL4413LAMFE"/>
        <s v="KL4413LAMFQ"/>
        <s v="KL4413LAMFR"/>
        <s v="KL4413LAMFS"/>
        <s v="KL4413LAMFW"/>
        <s v="KL4413LANDE"/>
        <s v="KL4413LANDQ"/>
        <s v="KL4413LANDR"/>
        <s v="KL4413LANDS"/>
        <s v="KL4413LANDW"/>
        <s v="KL4413LANFE"/>
        <s v="KL4413LANFQ"/>
        <s v="KL4413LANFR"/>
        <s v="KL4413LANFS"/>
        <s v="KL4413LANFW"/>
        <s v="KL4413LAPDE"/>
        <s v="KL4413LAPDQ"/>
        <s v="KL4413LAPDR"/>
        <s v="KL4413LAPDS"/>
        <s v="KL4413LAPDW"/>
        <s v="KL4413LAPFE"/>
        <s v="KL4413LAPFQ"/>
        <s v="KL4413LAPFR"/>
        <s v="KL4413LAPFS"/>
        <s v="KL4413LAPFW"/>
        <s v="KL4413LAQDE"/>
        <s v="KL4413LAQDQ"/>
        <s v="KL4413LAQDR"/>
        <s v="KL4413LAQDS"/>
        <s v="KL4413LAQDW"/>
        <s v="KL4413LAQFE"/>
        <s v="KL4413LAQFQ"/>
        <s v="KL4413LAQFR"/>
        <s v="KL4413LAQFS"/>
        <s v="KL4413LAQFW"/>
        <s v="KL4413LARDE"/>
        <s v="KL4413LARDQ"/>
        <s v="KL4413LARDR"/>
        <s v="KL4413LARDS"/>
        <s v="KL4413LARDW"/>
        <s v="KL4413LARFE"/>
        <s v="KL4413LARFQ"/>
        <s v="KL4413LARFR"/>
        <s v="KL4413LARFS"/>
        <s v="KL4413LARFW"/>
        <s v="KL4413LASDE"/>
        <s v="KL4413LASDQ"/>
        <s v="KL4413LASDR"/>
        <s v="KL4413LASDS"/>
        <s v="KL4413LASDW"/>
        <s v="KL4413LASFE"/>
        <s v="KL4413LASFQ"/>
        <s v="KL4413LASFR"/>
        <s v="KL4413LASFS"/>
        <s v="KL4413LASFW"/>
        <s v="KL4413LATDE"/>
        <s v="KL4413LATDQ"/>
        <s v="KL4413LATDR"/>
        <s v="KL4413LATDS"/>
        <s v="KL4413LATDW"/>
        <s v="KL4413LATFE"/>
        <s v="KL4413LATFQ"/>
        <s v="KL4413LATFR"/>
        <s v="KL4413LATFS"/>
        <s v="KL4413LATFW"/>
        <s v="KL4551LAADE"/>
        <s v="KL4551LAADQ"/>
        <s v="KL4551LAADR"/>
        <s v="KL4551LAADS"/>
        <s v="KL4551LAADW"/>
        <s v="KL4551LAAFE"/>
        <s v="KL4551LAAFQ"/>
        <s v="KL4551LAAFR"/>
        <s v="KL4551LAAFS"/>
        <s v="KL4551LAAFW"/>
        <s v="KL4551LABDE"/>
        <s v="KL4551LABDQ"/>
        <s v="KL4551LABDR"/>
        <s v="KL4551LABDS"/>
        <s v="KL4551LABDW"/>
        <s v="KL4551LABFE"/>
        <s v="KL4551LABFQ"/>
        <s v="KL4551LABFR"/>
        <s v="KL4551LABFS"/>
        <s v="KL4551LABFW"/>
        <s v="KL4551LACDE"/>
        <s v="KL4551LACDQ"/>
        <s v="KL4551LACDR"/>
        <s v="KL4551LACDS"/>
        <s v="KL4551LACDW"/>
        <s v="KL4551LACFE"/>
        <s v="KL4551LACFQ"/>
        <s v="KL4551LACFR"/>
        <s v="KL4551LACFS"/>
        <s v="KL4551LACFW"/>
        <s v="KL4551LADDE"/>
        <s v="KL4551LADDQ"/>
        <s v="KL4551LADDR"/>
        <s v="KL4551LADDS"/>
        <s v="KL4551LADDW"/>
        <s v="KL4551LADFE"/>
        <s v="KL4551LADFQ"/>
        <s v="KL4551LADFR"/>
        <s v="KL4551LADFS"/>
        <s v="KL4551LADFW"/>
        <s v="KL4551LAEDE"/>
        <s v="KL4551LAEDQ"/>
        <s v="KL4551LAEDR"/>
        <s v="KL4551LAEDS"/>
        <s v="KL4551LAEDW"/>
        <s v="KL4551LAEFE"/>
        <s v="KL4551LAEFQ"/>
        <s v="KL4551LAEFR"/>
        <s v="KL4551LAEFS"/>
        <s v="KL4551LAEFW"/>
        <s v="KL4551LAKDE"/>
        <s v="KL4551LAKDQ"/>
        <s v="KL4551LAKDR"/>
        <s v="KL4551LAKDS"/>
        <s v="KL4551LAKDW"/>
        <s v="KL4551LAKFE"/>
        <s v="KL4551LAKFQ"/>
        <s v="KL4551LAKFR"/>
        <s v="KL4551LAKFS"/>
        <s v="KL4551LAKFW"/>
        <s v="KL4551LAMDE"/>
        <s v="KL4551LAMDQ"/>
        <s v="KL4551LAMDR"/>
        <s v="KL4551LAMDS"/>
        <s v="KL4551LAMDW"/>
        <s v="KL4551LAMFE"/>
        <s v="KL4551LAMFQ"/>
        <s v="KL4551LAMFR"/>
        <s v="KL4551LAMFS"/>
        <s v="KL4551LAMFW"/>
        <s v="KL4551LANDE"/>
        <s v="KL4551LANDQ"/>
        <s v="KL4551LANDR"/>
        <s v="KL4551LANDS"/>
        <s v="KL4551LANDW"/>
        <s v="KL4551LANFE"/>
        <s v="KL4551LANFQ"/>
        <s v="KL4551LANFR"/>
        <s v="KL4551LANFS"/>
        <s v="KL4551LANFW"/>
        <s v="KL4551LAPDE"/>
        <s v="KL4551LAPDQ"/>
        <s v="KL4551LAPDR"/>
        <s v="KL4551LAPDS"/>
        <s v="KL4551LAPDW"/>
        <s v="KL4551LAPFE"/>
        <s v="KL4551LAPFQ"/>
        <s v="KL4551LAPFR"/>
        <s v="KL4551LAPFS"/>
        <s v="KL4551LAPFW"/>
        <s v="KL4551LAQDE"/>
        <s v="KL4551LAQDQ"/>
        <s v="KL4551LAQDR"/>
        <s v="KL4551LAQDS"/>
        <s v="KL4551LAQDW"/>
        <s v="KL4551LAQFE"/>
        <s v="KL4551LAQFQ"/>
        <s v="KL4551LAQFR"/>
        <s v="KL4551LAQFS"/>
        <s v="KL4551LAQFW"/>
        <s v="KL4551LARDE"/>
        <s v="KL4551LARDQ"/>
        <s v="KL4551LARDR"/>
        <s v="KL4551LARDS"/>
        <s v="KL4551LARDW"/>
        <s v="KL4551LARFE"/>
        <s v="KL4551LARFQ"/>
        <s v="KL4551LARFR"/>
        <s v="KL4551LARFS"/>
        <s v="KL4551LARFW"/>
        <s v="KL4551LASDE"/>
        <s v="KL4551LASDQ"/>
        <s v="KL4551LASDR"/>
        <s v="KL4551LASDS"/>
        <s v="KL4551LASDW"/>
        <s v="KL4551LASFE"/>
        <s v="KL4551LASFQ"/>
        <s v="KL4551LASFR"/>
        <s v="KL4551LASFS"/>
        <s v="KL4551LASFW"/>
        <s v="KL4551LATDE"/>
        <s v="KL4551LATDQ"/>
        <s v="KL4551LATDR"/>
        <s v="KL4551LATDS"/>
        <s v="KL4551LATDW"/>
        <s v="KL4551LATFE"/>
        <s v="KL4551LATFQ"/>
        <s v="KL4551LATFR"/>
        <s v="KL4551LATFS"/>
        <s v="KL4551LATFW"/>
        <s v="KL4713LAKDE"/>
        <s v="KL4713LAKDQ"/>
        <s v="KL4713LAKDR"/>
        <s v="KL4713LAKDS"/>
        <s v="KL4713LAKDW"/>
        <s v="KL4713LAKFE"/>
        <s v="KL4713LAKFQ"/>
        <s v="KL4713LAKFR"/>
        <s v="KL4713LAKFS"/>
        <s v="KL4713LAKFW"/>
        <s v="KL4713LAMDE"/>
        <s v="KL4713LAMDQ"/>
        <s v="KL4713LAMDR"/>
        <s v="KL4713LAMDS"/>
        <s v="KL4713LAMDW"/>
        <s v="KL4713LAMFE"/>
        <s v="KL4713LAMFQ"/>
        <s v="KL4713LAMFR"/>
        <s v="KL4713LAMFS"/>
        <s v="KL4713LAMFW"/>
        <s v="KL4713LANDE"/>
        <s v="KL4713LANDQ"/>
        <s v="KL4713LANDR"/>
        <s v="KL4713LANDS"/>
        <s v="KL4713LANDW"/>
        <s v="KL4713LANFE"/>
        <s v="KL4713LANFQ"/>
        <s v="KL4713LANFR"/>
        <s v="KL4713LANFS"/>
        <s v="KL4713LANFW"/>
        <s v="KL4713LAPDE"/>
        <s v="KL4713LAPDQ"/>
        <s v="KL4713LAPDR"/>
        <s v="KL4713LAPDS"/>
        <s v="KL4713LAPDW"/>
        <s v="KL4713LAPFE"/>
        <s v="KL4713LAPFQ"/>
        <s v="KL4713LAPFR"/>
        <s v="KL4713LAPFS"/>
        <s v="KL4713LAPFW"/>
        <s v="KL4713LAQDE"/>
        <s v="KL4713LAQDQ"/>
        <s v="KL4713LAQDR"/>
        <s v="KL4713LAQDS"/>
        <s v="KL4713LAQDW"/>
        <s v="KL4713LAQFE"/>
        <s v="KL4713LAQFQ"/>
        <s v="KL4713LAQFR"/>
        <s v="KL4713LAQFS"/>
        <s v="KL4713LAQFW"/>
        <s v="KL4713LARDE"/>
        <s v="KL4713LARDQ"/>
        <s v="KL4713LARDR"/>
        <s v="KL4713LARDS"/>
        <s v="KL4713LARDW"/>
        <s v="KL4713LARFE"/>
        <s v="KL4713LARFQ"/>
        <s v="KL4713LARFR"/>
        <s v="KL4713LARFS"/>
        <s v="KL4713LARFW"/>
        <s v="KL4713LASDE"/>
        <s v="KL4713LASDQ"/>
        <s v="KL4713LASDR"/>
        <s v="KL4713LASDS"/>
        <s v="KL4713LASDW"/>
        <s v="KL4713LASFE"/>
        <s v="KL4713LASFQ"/>
        <s v="KL4713LASFR"/>
        <s v="KL4713LASFS"/>
        <s v="KL4713LASFW"/>
        <s v="KL4713LATDE"/>
        <s v="KL4713LATDQ"/>
        <s v="KL4713LATDR"/>
        <s v="KL4713LATDS"/>
        <s v="KL4713LATDW"/>
        <s v="KL4713LATFE"/>
        <s v="KL4713LATFQ"/>
        <s v="KL4713LATFR"/>
        <s v="KL4713LATFS"/>
        <s v="KL4713LATFW"/>
        <s v="KL4861LAEDE"/>
        <s v="KL4861LAEDQ"/>
        <s v="KL4861LAEDR"/>
        <s v="KL4861LAEDS"/>
        <s v="KL4861LAEDW"/>
        <s v="KL4861LAEFE"/>
        <s v="KL4861LAEFQ"/>
        <s v="KL4861LAEFR"/>
        <s v="KL4861LAEFS"/>
        <s v="KL4861LAEFW"/>
        <s v="KL4861LAKDE"/>
        <s v="KL4861LAKDQ"/>
        <s v="KL4861LAKDR"/>
        <s v="KL4861LAKDS"/>
        <s v="KL4861LAKDW"/>
        <s v="KL4861LAKFE"/>
        <s v="KL4861LAKFQ"/>
        <s v="KL4861LAKFR"/>
        <s v="KL4861LAKFS"/>
        <s v="KL4861LAKFW"/>
        <s v="KL4861LAMDE"/>
        <s v="KL4861LAMDQ"/>
        <s v="KL4861LAMDR"/>
        <s v="KL4861LAMDS"/>
        <s v="KL4861LAMDW"/>
        <s v="KL4861LAMFE"/>
        <s v="KL4861LAMFQ"/>
        <s v="KL4861LAMFR"/>
        <s v="KL4861LAMFS"/>
        <s v="KL4861LAMFW"/>
        <s v="KL4861LANDE"/>
        <s v="KL4861LANDQ"/>
        <s v="KL4861LANDR"/>
        <s v="KL4861LANDS"/>
        <s v="KL4861LANDW"/>
        <s v="KL4861LANFE"/>
        <s v="KL4861LANFQ"/>
        <s v="KL4861LANFR"/>
        <s v="KL4861LANFS"/>
        <s v="KL4861LANFW"/>
        <s v="KL4861LAPDE"/>
        <s v="KL4861LAPDQ"/>
        <s v="KL4861LAPDR"/>
        <s v="KL4861LAPDS"/>
        <s v="KL4861LAPDW"/>
        <s v="KL4861LAPFE"/>
        <s v="KL4861LAPFQ"/>
        <s v="KL4861LAPFR"/>
        <s v="KL4861LAPFS"/>
        <s v="KL4861LAPFW"/>
        <s v="KL4863LAKDE"/>
        <s v="KL4863LAKDQ"/>
        <s v="KL4863LAKDR"/>
        <s v="KL4863LAKDS"/>
        <s v="KL4863LAKDW"/>
        <s v="KL4863LAKFE"/>
        <s v="KL4863LAKFQ"/>
        <s v="KL4863LAKFR"/>
        <s v="KL4863LAKFS"/>
        <s v="KL4863LAKFW"/>
        <s v="KL4863LAMDE"/>
        <s v="KL4863LAMDQ"/>
        <s v="KL4863LAMDR"/>
        <s v="KL4863LAMDS"/>
        <s v="KL4863LAMDW"/>
        <s v="KL4863LAMFE"/>
        <s v="KL4863LAMFQ"/>
        <s v="KL4863LAMFR"/>
        <s v="KL4863LAMFS"/>
        <s v="KL4863LAMFW"/>
        <s v="KL4863LANDE"/>
        <s v="KL4863LANDQ"/>
        <s v="KL4863LANDR"/>
        <s v="KL4863LANDS"/>
        <s v="KL4863LANDW"/>
        <s v="KL4863LANFE"/>
        <s v="KL4863LANFQ"/>
        <s v="KL4863LANFR"/>
        <s v="KL4863LANFS"/>
        <s v="KL4863LANFW"/>
        <s v="KL4863LAPDE"/>
        <s v="KL4863LAPDQ"/>
        <s v="KL4863LAPDR"/>
        <s v="KL4863LAPDS"/>
        <s v="KL4863LAPDW"/>
        <s v="KL4863LAPFE"/>
        <s v="KL4863LAPFQ"/>
        <s v="KL4863LAPFR"/>
        <s v="KL4863LAPFS"/>
        <s v="KL4863LAPFW"/>
        <s v="KL4863LAQDE"/>
        <s v="KL4863LAQDQ"/>
        <s v="KL4863LAQDR"/>
        <s v="KL4863LAQDS"/>
        <s v="KL4863LAQDW"/>
        <s v="KL4863LAQFE"/>
        <s v="KL4863LAQFQ"/>
        <s v="KL4863LAQFR"/>
        <s v="KL4863LAQFS"/>
        <s v="KL4863LAQFW"/>
        <s v="KL4863LARDE"/>
        <s v="KL4863LARDQ"/>
        <s v="KL4863LARDR"/>
        <s v="KL4863LARDS"/>
        <s v="KL4863LARDW"/>
        <s v="KL4863LARFE"/>
        <s v="KL4863LARFQ"/>
        <s v="KL4863LARFR"/>
        <s v="KL4863LARFS"/>
        <s v="KL4863LARFW"/>
        <s v="KL4863LASDE"/>
        <s v="KL4863LASDQ"/>
        <s v="KL4863LASDR"/>
        <s v="KL4863LASDS"/>
        <s v="KL4863LASDW"/>
        <s v="KL4863LASFE"/>
        <s v="KL4863LASFQ"/>
        <s v="KL4863LASFR"/>
        <s v="KL4863LASFS"/>
        <s v="KL4863LASFW"/>
        <s v="KL4863LATDE"/>
        <s v="KL4863LATDQ"/>
        <s v="KL4863LATDR"/>
        <s v="KL4863LATDS"/>
        <s v="KL4863LATDW"/>
        <s v="KL4863LATFE"/>
        <s v="KL4863LATFQ"/>
        <s v="KL4863LATFR"/>
        <s v="KL4863LATFS"/>
        <s v="KL4863LATFW"/>
        <s v="KL4867LAKDE"/>
        <s v="KL4867LAKDQ"/>
        <s v="KL4867LAKDR"/>
        <s v="KL4867LAKDS"/>
        <s v="KL4867LAKDW"/>
        <s v="KL4867LAKFE"/>
        <s v="KL4867LAKFQ"/>
        <s v="KL4867LAKFR"/>
        <s v="KL4867LAKFS"/>
        <s v="KL4867LAKFW"/>
        <s v="KL4867LAMDE"/>
        <s v="KL4867LAMDQ"/>
        <s v="KL4867LAMDR"/>
        <s v="KL4867LAMDS"/>
        <s v="KL4867LAMDW"/>
        <s v="KL4867LAMFE"/>
        <s v="KL4867LAMFQ"/>
        <s v="KL4867LAMFR"/>
        <s v="KL4867LAMFS"/>
        <s v="KL4867LAMFW"/>
        <s v="KL4867LANDE"/>
        <s v="KL4867LANDQ"/>
        <s v="KL4867LANDR"/>
        <s v="KL4867LANDS"/>
        <s v="KL4867LANDW"/>
        <s v="KL4867LANFE"/>
        <s v="KL4867LANFQ"/>
        <s v="KL4867LANFR"/>
        <s v="KL4867LANFS"/>
        <s v="KL4867LANFW"/>
        <s v="KL4867LAPDE"/>
        <s v="KL4867LAPDQ"/>
        <s v="KL4867LAPDR"/>
        <s v="KL4867LAPDS"/>
        <s v="KL4867LAPDW"/>
        <s v="KL4867LAPFE"/>
        <s v="KL4867LAPFQ"/>
        <s v="KL4867LAPFR"/>
        <s v="KL4867LAPFS"/>
        <s v="KL4867LAPFW"/>
        <s v="KL4867LAQDE"/>
        <s v="KL4867LAQDQ"/>
        <s v="KL4867LAQDR"/>
        <s v="KL4867LAQDS"/>
        <s v="KL4867LAQDW"/>
        <s v="KL4867LAQFE"/>
        <s v="KL4867LAQFQ"/>
        <s v="KL4867LAQFR"/>
        <s v="KL4867LAQFS"/>
        <s v="KL4867LAQFW"/>
        <s v="KL4867LARDE"/>
        <s v="KL4867LARDQ"/>
        <s v="KL4867LARDR"/>
        <s v="KL4867LARDS"/>
        <s v="KL4867LARDW"/>
        <s v="KL4867LARFE"/>
        <s v="KL4867LARFQ"/>
        <s v="KL4867LARFR"/>
        <s v="KL4867LARFS"/>
        <s v="KL4867LARFW"/>
        <s v="KL4867LASDE"/>
        <s v="KL4867LASDQ"/>
        <s v="KL4867LASDR"/>
        <s v="KL4867LASDS"/>
        <s v="KL4867LASDW"/>
        <s v="KL4867LASFE"/>
        <s v="KL4867LASFQ"/>
        <s v="KL4867LASFR"/>
        <s v="KL4867LASFS"/>
        <s v="KL4867LASFW"/>
        <s v="KL4867LATDE"/>
        <s v="KL4867LATDQ"/>
        <s v="KL4867LATDR"/>
        <s v="KL4867LATDS"/>
        <s v="KL4867LATDW"/>
        <s v="KL4867LATFE"/>
        <s v="KL4867LATFQ"/>
        <s v="KL4867LATFR"/>
        <s v="KL4867LATFS"/>
        <s v="KL4867LATFW"/>
        <s v="KL4869LAKDE"/>
        <s v="KL4869LAKDQ"/>
        <s v="KL4869LAKDR"/>
        <s v="KL4869LAKDS"/>
        <s v="KL4869LAKDW"/>
        <s v="KL4869LAKFE"/>
        <s v="KL4869LAKFQ"/>
        <s v="KL4869LAKFR"/>
        <s v="KL4869LAKFS"/>
        <s v="KL4869LAKFW"/>
        <s v="KL4869LAMDE"/>
        <s v="KL4869LAMDQ"/>
        <s v="KL4869LAMDR"/>
        <s v="KL4869LAMDS"/>
        <s v="KL4869LAMDW"/>
        <s v="KL4869LAMFE"/>
        <s v="KL4869LAMFQ"/>
        <s v="KL4869LAMFR"/>
        <s v="KL4869LAMFS"/>
        <s v="KL4869LAMFW"/>
        <s v="KL4869LANDE"/>
        <s v="KL4869LANDQ"/>
        <s v="KL4869LANDR"/>
        <s v="KL4869LANDS"/>
        <s v="KL4869LANDW"/>
        <s v="KL4869LANFE"/>
        <s v="KL4869LANFQ"/>
        <s v="KL4869LANFR"/>
        <s v="KL4869LANFS"/>
        <s v="KL4869LANFW"/>
        <s v="KL4869LAPDE"/>
        <s v="KL4869LAPDQ"/>
        <s v="KL4869LAPDR"/>
        <s v="KL4869LAPDS"/>
        <s v="KL4869LAPDW"/>
        <s v="KL4869LAPFE"/>
        <s v="KL4869LAPFQ"/>
        <s v="KL4869LAPFR"/>
        <s v="KL4869LAPFS"/>
        <s v="KL4869LAPFW"/>
        <s v="KL4869LAQDE"/>
        <s v="KL4869LAQDQ"/>
        <s v="KL4869LAQDR"/>
        <s v="KL4869LAQDS"/>
        <s v="KL4869LAQDW"/>
        <s v="KL4869LAQFE"/>
        <s v="KL4869LAQFQ"/>
        <s v="KL4869LAQFR"/>
        <s v="KL4869LAQFS"/>
        <s v="KL4869LAQFW"/>
        <s v="KL4869LARDE"/>
        <s v="KL4869LARDQ"/>
        <s v="KL4869LARDR"/>
        <s v="KL4869LARDS"/>
        <s v="KL4869LARDW"/>
        <s v="KL4869LARFE"/>
        <s v="KL4869LARFQ"/>
        <s v="KL4869LARFR"/>
        <s v="KL4869LARFS"/>
        <s v="KL4869LARFW"/>
        <s v="KL4869LASDE"/>
        <s v="KL4869LASDQ"/>
        <s v="KL4869LASDR"/>
        <s v="KL4869LASDS"/>
        <s v="KL4869LASDW"/>
        <s v="KL4869LASFE"/>
        <s v="KL4869LASFQ"/>
        <s v="KL4869LASFR"/>
        <s v="KL4869LASFS"/>
        <s v="KL4869LASFW"/>
        <s v="KL4869LATDE"/>
        <s v="KL4869LATDQ"/>
        <s v="KL4869LATDR"/>
        <s v="KL4869LATDS"/>
        <s v="KL4869LATDW"/>
        <s v="KL4869LATFE"/>
        <s v="KL4869LATFQ"/>
        <s v="KL4869LATFR"/>
        <s v="KL4869LATFS"/>
        <s v="KL4869LATFW"/>
        <s v="KL9121LAKDE"/>
        <s v="KL9121LAKDQ"/>
        <s v="KL9121LAKDR"/>
        <s v="KL9121LAKDS"/>
        <s v="KL9121LAKDW"/>
        <s v="KL9121LAKFE"/>
        <s v="KL9121LAKFQ"/>
        <s v="KL9121LAKFR"/>
        <s v="KL9121LAKFS"/>
        <s v="KL9121LAKFW"/>
        <s v="KL9121LAMDE"/>
        <s v="KL9121LAMDQ"/>
        <s v="KL9121LAMDR"/>
        <s v="KL9121LAMDS"/>
        <s v="KL9121LAMDW"/>
        <s v="KL9121LAMFE"/>
        <s v="KL9121LAMFQ"/>
        <s v="KL9121LAMFR"/>
        <s v="KL9121LAMFS"/>
        <s v="KL9121LAMFW"/>
        <s v="KL9121LANDE"/>
        <s v="KL9121LANDQ"/>
        <s v="KL9121LANDR"/>
        <s v="KL9121LANDS"/>
        <s v="KL9121LANDW"/>
        <s v="KL9121LANFE"/>
        <s v="KL9121LANFQ"/>
        <s v="KL9121LANFR"/>
        <s v="KL9121LANFS"/>
        <s v="KL9121LANFW"/>
        <s v="KL9121LAPDE"/>
        <s v="KL9121LAPDQ"/>
        <s v="KL9121LAPDR"/>
        <s v="KL9121LAPDS"/>
        <s v="KL9121LAPDW"/>
        <s v="KL9121LAPFE"/>
        <s v="KL9121LAPFQ"/>
        <s v="KL9121LAPFR"/>
        <s v="KL9121LAPFS"/>
        <s v="KL9121LAPFW"/>
        <s v="KL9121LAQDE"/>
        <s v="KL9121LAQDQ"/>
        <s v="KL9121LAQDR"/>
        <s v="KL9121LAQDS"/>
        <s v="KL9121LAQDW"/>
        <s v="KL9121LAQFE"/>
        <s v="KL9121LAQFQ"/>
        <s v="KL9121LAQFR"/>
        <s v="KL9121LAQFS"/>
        <s v="KL9121LAQFW"/>
        <s v="KL9121LARDE"/>
        <s v="KL9121LARDQ"/>
        <s v="KL9121LARDR"/>
        <s v="KL9121LARDS"/>
        <s v="KL9121LARDW"/>
        <s v="KL9121LARFE"/>
        <s v="KL9121LARFQ"/>
        <s v="KL9121LARFR"/>
        <s v="KL9121LARFS"/>
        <s v="KL9121LARFW"/>
        <s v="KL9121LASDE"/>
        <s v="KL9121LASDQ"/>
        <s v="KL9121LASDR"/>
        <s v="KL9121LASDS"/>
        <s v="KL9121LASDW"/>
        <s v="KL9121LASFE"/>
        <s v="KL9121LASFQ"/>
        <s v="KL9121LASFR"/>
        <s v="KL9121LASFS"/>
        <s v="KL9121LASFW"/>
        <s v="KL9121LATDE"/>
        <s v="KL9121LATDQ"/>
        <s v="KL9121LATDR"/>
        <s v="KL9121LATDS"/>
        <s v="KL9121LATDW"/>
        <s v="KL9121LATFE"/>
        <s v="KL9121LATFQ"/>
        <s v="KL9121LATFR"/>
        <s v="KL9121LATFS"/>
        <s v="KL9121LATFW"/>
        <s v="KL4313LAKDH"/>
        <s v="KL4313LAKFH"/>
        <s v="KL4313LAMDH"/>
        <s v="KL4313LAMFH"/>
        <s v="KL4313LANDH"/>
        <s v="KL4313LANFH"/>
        <s v="KL4313LAPDH"/>
        <s v="KL4313LAPFH"/>
        <s v="KL4313LAQDH"/>
        <s v="KL4313LAQFH"/>
        <s v="KL4313LARDH"/>
        <s v="KL4313LARFH"/>
        <s v="KL4313LASDH"/>
        <s v="KL4313LASFH"/>
        <s v="KL4313LATDH"/>
        <s v="KL4313LATFH"/>
        <s v="KL4323LAKDH"/>
        <s v="KL4323LAKFH"/>
        <s v="KL4323LAMDH"/>
        <s v="KL4323LAMFH"/>
        <s v="KL4323LANDH"/>
        <s v="KL4323LANFH"/>
        <s v="KL4323LAPDH"/>
        <s v="KL4323LAPFH"/>
        <s v="KL4323LAQDH"/>
        <s v="KL4323LAQFH"/>
        <s v="KL4323LARDH"/>
        <s v="KL4323LARFH"/>
        <s v="KL4323LASDH"/>
        <s v="KL4323LASFH"/>
        <s v="KL4323LATDH"/>
        <s v="KL4323LATFH"/>
        <s v="KL4413LAKDH"/>
        <s v="KL4413LAKFH"/>
        <s v="KL4413LAMDH"/>
        <s v="KL4413LAMFH"/>
        <s v="KL4413LANDH"/>
        <s v="KL4413LANFH"/>
        <s v="KL4413LAPDH"/>
        <s v="KL4413LAPFH"/>
        <s v="KL4413LAQDH"/>
        <s v="KL4413LAQFH"/>
        <s v="KL4413LARDH"/>
        <s v="KL4413LARFH"/>
        <s v="KL4413LASDH"/>
        <s v="KL4413LASFH"/>
        <s v="KL4413LATDH"/>
        <s v="KL4413LATFH"/>
        <m/>
      </sharedItems>
    </cacheField>
    <cacheField name="PartNumber" numFmtId="0">
      <sharedItems containsBlank="1" count="148">
        <s v="-"/>
        <s v="KL4025LA*DE"/>
        <s v="KL4025LA*DQ"/>
        <s v="KL4025LA*DR"/>
        <s v="KL4025LA*DS"/>
        <s v="KL4025LA*DW"/>
        <s v="KL4025LA*FE"/>
        <s v="KL4025LA*FQ"/>
        <s v="KL4025LA*FR"/>
        <s v="KL4025LA*FS"/>
        <s v="KL4025LA*FW"/>
        <s v="KL4151LA*DE"/>
        <s v="KL4151LA*DQ"/>
        <s v="KL4151LA*DR"/>
        <s v="KL4151LA*DS"/>
        <s v="KL4151LA*DW"/>
        <s v="KL4151LA*FE"/>
        <s v="KL4151LA*FQ"/>
        <s v="KL4151LA*FR"/>
        <s v="KL4151LA*FS"/>
        <s v="KL4151LA*FW"/>
        <s v="KL4221LA*DE"/>
        <s v="KL4221LA*DQ"/>
        <s v="KL4221LA*DR"/>
        <s v="KL4221LA*DS"/>
        <s v="KL4221LA*DW"/>
        <s v="KL4221LA*FE"/>
        <s v="KL4221LA*FQ"/>
        <s v="KL4221LA*FR"/>
        <s v="KL4221LA*FS"/>
        <s v="KL4221LA*FW"/>
        <s v="KL4251LA*DE"/>
        <s v="KL4251LA*DQ"/>
        <s v="KL4251LA*DR"/>
        <s v="KL4251LA*DS"/>
        <s v="KL4251LA*DW"/>
        <s v="KL4251LA*FE"/>
        <s v="KL4251LA*FQ"/>
        <s v="KL4251LA*FR"/>
        <s v="KL4251LA*FS"/>
        <s v="KL4251LA*FW"/>
        <s v="KL4313LA*DE"/>
        <s v="KL4313LA*DQ"/>
        <s v="KL4313LA*DR"/>
        <s v="KL4313LA*DS"/>
        <s v="KL4313LA*DW"/>
        <s v="KL4313LA*FE"/>
        <s v="KL4313LA*FQ"/>
        <s v="KL4313LA*FR"/>
        <s v="KL4313LA*FS"/>
        <s v="KL4313LA*FW"/>
        <s v="KL4323LA*DE"/>
        <s v="KL4323LA*DQ"/>
        <s v="KL4323LA*DR"/>
        <s v="KL4323LA*DS"/>
        <s v="KL4323LA*DW"/>
        <s v="KL4323LA*FE"/>
        <s v="KL4323LA*FQ"/>
        <s v="KL4323LA*FR"/>
        <s v="KL4323LA*FS"/>
        <s v="KL4323LA*FW"/>
        <s v="KL4413LA*DE"/>
        <s v="KL4413LA*DQ"/>
        <s v="KL4413LA*DR"/>
        <s v="KL4413LA*DS"/>
        <s v="KL4413LA*DW"/>
        <s v="KL4413LA*FE"/>
        <s v="KL4413LA*FQ"/>
        <s v="KL4413LA*FR"/>
        <s v="KL4413LA*FS"/>
        <s v="KL4413LA*FW"/>
        <s v="KL4551LA*DE"/>
        <s v="KL4551LA*DQ"/>
        <s v="KL4551LA*DR"/>
        <s v="KL4551LA*DS"/>
        <s v="KL4551LA*DW"/>
        <s v="KL4551LA*FE"/>
        <s v="KL4551LA*FQ"/>
        <s v="KL4551LA*FR"/>
        <s v="KL4551LA*FS"/>
        <s v="KL4551LA*FW"/>
        <s v="KL4713LA*DE"/>
        <s v="KL4713LA*DQ"/>
        <s v="KL4713LA*DR"/>
        <s v="KL4713LA*DS"/>
        <s v="KL4713LA*DW"/>
        <s v="KL4713LA*FE"/>
        <s v="KL4713LA*FQ"/>
        <s v="KL4713LA*FR"/>
        <s v="KL4713LA*FS"/>
        <s v="KL4713LA*FW"/>
        <s v="KL4861LA*DE"/>
        <s v="KL4861LA*DQ"/>
        <s v="KL4861LA*DR"/>
        <s v="KL4861LA*DS"/>
        <s v="KL4861LA*DW"/>
        <s v="KL4861LA*FE"/>
        <s v="KL4861LA*FQ"/>
        <s v="KL4861LA*FR"/>
        <s v="KL4861LA*FS"/>
        <s v="KL4861LA*FW"/>
        <s v="KL4863LA*DE"/>
        <s v="KL4863LA*DQ"/>
        <s v="KL4863LA*DR"/>
        <s v="KL4863LA*DS"/>
        <s v="KL4863LA*DW"/>
        <s v="KL4863LA*FE"/>
        <s v="KL4863LA*FQ"/>
        <s v="KL4863LA*FR"/>
        <s v="KL4863LA*FS"/>
        <s v="KL4863LA*FW"/>
        <s v="KL4867LA*DE"/>
        <s v="KL4867LA*DQ"/>
        <s v="KL4867LA*DR"/>
        <s v="KL4867LA*DS"/>
        <s v="KL4867LA*DW"/>
        <s v="KL4867LA*FE"/>
        <s v="KL4867LA*FQ"/>
        <s v="KL4867LA*FR"/>
        <s v="KL4867LA*FS"/>
        <s v="KL4867LA*FW"/>
        <s v="KL4869LA*DE"/>
        <s v="KL4869LA*DQ"/>
        <s v="KL4869LA*DR"/>
        <s v="KL4869LA*DS"/>
        <s v="KL4869LA*DW"/>
        <s v="KL4869LA*FE"/>
        <s v="KL4869LA*FQ"/>
        <s v="KL4869LA*FR"/>
        <s v="KL4869LA*FS"/>
        <s v="KL4869LA*FW"/>
        <s v="KL9121LA*DE"/>
        <s v="KL9121LA*DQ"/>
        <s v="KL9121LA*DR"/>
        <s v="KL9121LA*DS"/>
        <s v="KL9121LA*DW"/>
        <s v="KL9121LA*FE"/>
        <s v="KL9121LA*FQ"/>
        <s v="KL9121LA*FR"/>
        <s v="KL9121LA*FS"/>
        <s v="KL9121LA*FW"/>
        <s v="KL4313LA*DH"/>
        <s v="KL4313LA*FH"/>
        <s v="KL4323LA*DH"/>
        <s v="KL4323LA*FH"/>
        <s v="KL4413LA*DH"/>
        <s v="KL4413LA*FH"/>
        <m/>
      </sharedItems>
    </cacheField>
    <cacheField name="Category" numFmtId="0">
      <sharedItems containsBlank="1" count="8">
        <s v="Endpoint Security"/>
        <s v="Targeted Security"/>
        <s v="Total Security"/>
        <s v="Special Security"/>
        <s v="Storage Security"/>
        <s v="Mail&amp;Gateway Security"/>
        <s v="OpenSpace Security"/>
        <m/>
      </sharedItems>
    </cacheField>
    <cacheField name="Code" numFmtId="0">
      <sharedItems containsString="0" containsBlank="1" containsNumber="1" containsInteger="1" minValue="4010" maxValue="4869" count="18">
        <n v="4010"/>
        <n v="4510"/>
        <n v="4810"/>
        <n v="4541"/>
        <n v="4582"/>
        <n v="4561"/>
        <n v="4583"/>
        <n v="4511"/>
        <n v="4531"/>
        <n v="4521"/>
        <n v="4584"/>
        <n v="4571"/>
        <n v="4011"/>
        <n v="4012"/>
        <n v="4013"/>
        <n v="4869"/>
        <n v="4591"/>
        <m/>
      </sharedItems>
    </cacheField>
    <cacheField name="Product" numFmtId="0">
      <sharedItems containsBlank="1" count="18">
        <s v="Endpoint Security"/>
        <s v="Targeted Security"/>
        <s v="Total Security"/>
        <s v="   Kaspersky Security for Mobile"/>
        <s v="   Kaspersky Security for Virtualization, Desktop *"/>
        <s v="   Kaspersky Anti-Virus for Storage"/>
        <s v="   Kaspersky Security for Virtualization, Server *"/>
        <s v="   Kaspersky Security for Mail Server"/>
        <s v="   Kaspersky Security for Collaboration"/>
        <s v="   Kaspersky Security for Internet Gateway"/>
        <s v="   Kaspersky Security for Virtualization, Core *"/>
        <s v="   Kaspersky Anti-Spam for Linux"/>
        <s v="   Kaspersky Endpoint Security for Business - Core"/>
        <s v="   Kaspersky Endpoint Security for Business - Select"/>
        <s v="   Kaspersky Endpoint Security for Business - Advanced"/>
        <s v="   Kaspersky Total Security for Business"/>
        <s v="   Kaspersky Systems Management"/>
        <m/>
      </sharedItems>
    </cacheField>
    <cacheField name="LicenceDescription" numFmtId="0">
      <sharedItems containsBlank="1" count="11">
        <s v="-"/>
        <s v=""/>
        <s v="PDA"/>
        <s v="VirtWKS"/>
        <s v="User"/>
        <s v="VirtSvr"/>
        <s v="Node"/>
        <s v="Core"/>
        <s v="Mx"/>
        <s v="SME"/>
        <m/>
      </sharedItems>
    </cacheField>
    <cacheField name="LicenceObject" numFmtId="0">
      <sharedItems containsBlank="1" count="8">
        <s v="-"/>
        <s v="PDA"/>
        <s v="VirtualWorkstation"/>
        <s v="User"/>
        <s v="VirtualServer"/>
        <s v="Core"/>
        <s v="Node"/>
        <m/>
      </sharedItems>
    </cacheField>
    <cacheField name="Package" numFmtId="0">
      <sharedItems containsBlank="1" count="3">
        <s v="-"/>
        <s v="License"/>
        <m/>
      </sharedItems>
    </cacheField>
    <cacheField name="Band" numFmtId="0">
      <sharedItems containsBlank="1" count="14">
        <s v="Band K: 10-14"/>
        <s v="Band M: 15-19"/>
        <s v="Band N: 20-24"/>
        <s v="Band P: 25-49"/>
        <s v="Band Q: 50-99"/>
        <s v="Band R: 100-149"/>
        <s v="Band S: 150-249"/>
        <s v="Band T: 250-499"/>
        <s v="Band A: 1-1"/>
        <s v="Band B: 2-2"/>
        <s v="Band C: 3-3"/>
        <s v="Band D: 4-4"/>
        <s v="Band E: 5-9"/>
        <m/>
      </sharedItems>
    </cacheField>
    <cacheField name="LicenceComposition" numFmtId="0">
      <sharedItems containsBlank="1" count="77">
        <s v="-"/>
        <s v="10-14PDA"/>
        <s v="15-19PDA"/>
        <s v="20-24PDA"/>
        <s v="25-49PDA"/>
        <s v="50-99PDA"/>
        <s v="100-149PDA"/>
        <s v="150-249PDA"/>
        <s v="250-499PDA"/>
        <s v="10-14VirtWKS"/>
        <s v="15-19VirtWKS"/>
        <s v="20-24VirtWKS"/>
        <s v="25-49VirtWKS"/>
        <s v="50-99VirtWKS"/>
        <s v="100-149VirtWKS"/>
        <s v="150-249VirtWKS"/>
        <s v="250-499VirtWKS"/>
        <s v="10-14User"/>
        <s v="15-19User"/>
        <s v="20-24User"/>
        <s v="25-49User"/>
        <s v="50-99User"/>
        <s v="100-149User"/>
        <s v="150-249User"/>
        <s v="250-499User"/>
        <s v="1-1VirtSvr"/>
        <s v="2-2VirtSvr"/>
        <s v="3-3VirtSvr"/>
        <s v="4-4VirtSvr"/>
        <s v="5-9VirtSvr"/>
        <s v="10-14VirtSvr"/>
        <s v="15-19VirtSvr"/>
        <s v="20-24VirtSvr"/>
        <s v="25-49VirtSvr"/>
        <s v="50-99VirtSvr"/>
        <s v="100-149VirtSvr"/>
        <s v="150-249VirtSvr"/>
        <s v="250-499VirtSvr"/>
        <s v="10-14Node"/>
        <s v="15-19Node"/>
        <s v="20-24Node"/>
        <s v="25-49Node"/>
        <s v="50-99Node"/>
        <s v="100-149Node"/>
        <s v="150-249Node"/>
        <s v="250-499Node"/>
        <s v="1-1Core"/>
        <s v="2-2Core"/>
        <s v="3-3Core"/>
        <s v="4-4Core"/>
        <s v="5-9Core"/>
        <s v="10-14Core"/>
        <s v="15-19Core"/>
        <s v="20-24Core"/>
        <s v="25-49Core"/>
        <s v="50-99Core"/>
        <s v="100-149Core"/>
        <s v="150-249Core"/>
        <s v="250-499Core"/>
        <s v="10-14Mx"/>
        <s v="15-19Mx"/>
        <s v="20-24Mx"/>
        <s v="25-49Mx"/>
        <s v="50-99Mx"/>
        <s v="100-149Mx"/>
        <s v="150-249Mx"/>
        <s v="250-499Mx"/>
        <s v="5-9Node"/>
        <s v="10-14SME"/>
        <s v="15-19SME"/>
        <s v="20-24SME"/>
        <s v="25-49SME"/>
        <s v="50-99SME"/>
        <s v="100-149SME"/>
        <s v="150-249SME"/>
        <s v="250-499SME"/>
        <m/>
      </sharedItems>
    </cacheField>
    <cacheField name="LicenceType" numFmtId="0">
      <sharedItems containsBlank="1" count="8">
        <s v="-"/>
        <s v="Educational"/>
        <s v="Educational Renewal"/>
        <s v="Renewal"/>
        <s v="Base"/>
        <s v="Cross-grade"/>
        <s v="Add-on"/>
        <m/>
      </sharedItems>
    </cacheField>
    <cacheField name="Term" numFmtId="0">
      <sharedItems containsBlank="1" count="4">
        <s v="-"/>
        <s v="2 year"/>
        <s v="1 year"/>
        <m/>
      </sharedItems>
    </cacheField>
    <cacheField name="Price" numFmtId="0">
      <sharedItems containsString="0" containsBlank="1" containsNumber="1" minValue="0.5" maxValue="450" count="243">
        <m/>
        <n v="17"/>
        <n v="12"/>
        <n v="53"/>
        <n v="79.5"/>
        <n v="42.5"/>
        <n v="10.5"/>
        <n v="7.5"/>
        <n v="32"/>
        <n v="26.5"/>
        <n v="15"/>
        <n v="47.5"/>
        <n v="71.5"/>
        <n v="38"/>
        <n v="9.5"/>
        <n v="6.5"/>
        <n v="28.5"/>
        <n v="24"/>
        <n v="13.5"/>
        <n v="64"/>
        <n v="34"/>
        <n v="8.5"/>
        <n v="6"/>
        <n v="25.5"/>
        <n v="21.5"/>
        <n v="12.5"/>
        <n v="38.5"/>
        <n v="57.5"/>
        <n v="30.5"/>
        <n v="5.5"/>
        <n v="23"/>
        <n v="19"/>
        <n v="11"/>
        <n v="34.5"/>
        <n v="51.5"/>
        <n v="27.5"/>
        <n v="7"/>
        <n v="5"/>
        <n v="20.5"/>
        <n v="10"/>
        <n v="31"/>
        <n v="46.5"/>
        <n v="25"/>
        <n v="4.5"/>
        <n v="18.5"/>
        <n v="15.5"/>
        <n v="9"/>
        <n v="28"/>
        <n v="41.5"/>
        <n v="22"/>
        <n v="4"/>
        <n v="16.5"/>
        <n v="14"/>
        <n v="8"/>
        <n v="37.5"/>
        <n v="20"/>
        <n v="3.5"/>
        <n v="30"/>
        <n v="45"/>
        <n v="18"/>
        <n v="27"/>
        <n v="40.5"/>
        <n v="16"/>
        <n v="36.5"/>
        <n v="19.5"/>
        <n v="14.5"/>
        <n v="32.5"/>
        <n v="17.5"/>
        <n v="3"/>
        <n v="13"/>
        <n v="29.5"/>
        <n v="2.5"/>
        <n v="11.5"/>
        <n v="23.5"/>
        <n v="2"/>
        <n v="21"/>
        <n v="35"/>
        <n v="24.5"/>
        <n v="110"/>
        <n v="165"/>
        <n v="88"/>
        <n v="66"/>
        <n v="55"/>
        <n v="31.5"/>
        <n v="99"/>
        <n v="148.5"/>
        <n v="79"/>
        <n v="59.5"/>
        <n v="49.5"/>
        <n v="88.5"/>
        <n v="133"/>
        <n v="71"/>
        <n v="44"/>
        <n v="119"/>
        <n v="63.5"/>
        <n v="40"/>
        <n v="107"/>
        <n v="57"/>
        <n v="43"/>
        <n v="36"/>
        <n v="96"/>
        <n v="51"/>
        <n v="86"/>
        <n v="46"/>
        <n v="29"/>
        <n v="52"/>
        <n v="78"/>
        <n v="26"/>
        <n v="69"/>
        <n v="37"/>
        <n v="62.5"/>
        <n v="33.5"/>
        <n v="56.5"/>
        <n v="22.5"/>
        <n v="42"/>
        <n v="60"/>
        <n v="54"/>
        <n v="48.5"/>
        <n v="43.5"/>
        <n v="39"/>
        <n v="33"/>
        <n v="67"/>
        <n v="300"/>
        <n v="450"/>
        <n v="240"/>
        <n v="180"/>
        <n v="150"/>
        <n v="92.5"/>
        <n v="64.5"/>
        <n v="288.5"/>
        <n v="433"/>
        <n v="231"/>
        <n v="173"/>
        <n v="144.5"/>
        <n v="62"/>
        <n v="277"/>
        <n v="415.5"/>
        <n v="221.5"/>
        <n v="55.5"/>
        <n v="166"/>
        <n v="138.5"/>
        <n v="85"/>
        <n v="265.5"/>
        <n v="398.5"/>
        <n v="212.5"/>
        <n v="159.5"/>
        <n v="81.5"/>
        <n v="254"/>
        <n v="381"/>
        <n v="203.5"/>
        <n v="35.5"/>
        <n v="152.5"/>
        <n v="127"/>
        <n v="77.5"/>
        <n v="54.5"/>
        <n v="242.5"/>
        <n v="364"/>
        <n v="194"/>
        <n v="145.5"/>
        <n v="121.5"/>
        <n v="74"/>
        <n v="347"/>
        <n v="185"/>
        <n v="115.5"/>
        <n v="70.5"/>
        <n v="49"/>
        <n v="219.5"/>
        <n v="329.5"/>
        <n v="176"/>
        <n v="132"/>
        <n v="66.5"/>
        <n v="208"/>
        <n v="312.5"/>
        <n v="166.5"/>
        <n v="125"/>
        <n v="104"/>
        <n v="63"/>
        <n v="197"/>
        <n v="295"/>
        <n v="157.5"/>
        <n v="39.5"/>
        <n v="118"/>
        <n v="98.5"/>
        <n v="185.5"/>
        <n v="278"/>
        <n v="148"/>
        <n v="111"/>
        <n v="174"/>
        <n v="260.5"/>
        <n v="139"/>
        <n v="104.5"/>
        <n v="87"/>
        <n v="162.5"/>
        <n v="243.5"/>
        <n v="130"/>
        <n v="97.5"/>
        <n v="81"/>
        <n v="1.5"/>
        <n v="1"/>
        <n v="0.5"/>
        <n v="58"/>
        <n v="41"/>
        <n v="117"/>
        <n v="47"/>
        <n v="70"/>
        <n v="105"/>
        <n v="56"/>
        <n v="94.5"/>
        <n v="50.5"/>
        <n v="84.5"/>
        <n v="76"/>
        <n v="45.5"/>
        <n v="68.5"/>
        <n v="61.5"/>
        <n v="50"/>
        <n v="157"/>
        <n v="235.5"/>
        <n v="125.5"/>
        <n v="94"/>
        <n v="78.5"/>
        <n v="141"/>
        <n v="211.5"/>
        <n v="113"/>
        <n v="126.5"/>
        <n v="190"/>
        <n v="101.5"/>
        <n v="113.5"/>
        <n v="170.5"/>
        <n v="91"/>
        <n v="68"/>
        <n v="102"/>
        <n v="153"/>
        <n v="91.5"/>
        <n v="137.5"/>
        <n v="73.5"/>
        <n v="82.5"/>
        <n v="123.5"/>
        <n v="59"/>
        <n v="44.5"/>
        <n v="65"/>
        <n v="58.5"/>
        <n v="87.5"/>
        <n v="52.5"/>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Anna Ermakova" refreshedDate="41302.773474884256" createdVersion="3" refreshedVersion="4" recordCount="181">
  <cacheSource type="worksheet">
    <worksheetSource ref="A1:M65536" sheet="SaleListxSP"/>
  </cacheSource>
  <cacheFields count="13">
    <cacheField name="PositionCode" numFmtId="0">
      <sharedItems containsBlank="1" count="181">
        <s v="KL5111LQKDW"/>
        <s v="KL5111LQKFS"/>
        <s v="KL5111LQKDS"/>
        <s v="KL5111LQKFR"/>
        <s v="KL5111LQKDR"/>
        <s v="KL5111LQKFW"/>
        <s v="KL5711LQKDW"/>
        <s v="KL5711LQKFW"/>
        <s v="KL5711LQKDR"/>
        <s v="KL5711LQKFR"/>
        <s v="KL5711LQKFS"/>
        <s v="KL5711LQKDS"/>
        <s v="KL5811LQKFW"/>
        <s v="KL5811LQKFR"/>
        <s v="KL5811LQKDW"/>
        <s v="KL5811LQKDS"/>
        <s v="KL5811LQKFS"/>
        <s v="KL5811LQKDR"/>
        <s v="KL5111LQMDW"/>
        <s v="KL5111LQMFS"/>
        <s v="KL5111LQMDS"/>
        <s v="KL5111LQMFR"/>
        <s v="KL5111LQMDR"/>
        <s v="KL5111LQMFW"/>
        <s v="KL5711LQMDW"/>
        <s v="KL5711LQMFW"/>
        <s v="KL5711LQMDR"/>
        <s v="KL5711LQMFR"/>
        <s v="KL5711LQMFS"/>
        <s v="KL5711LQMDS"/>
        <s v="KL5811LQMFW"/>
        <s v="KL5811LQMFR"/>
        <s v="KL5811LQMDW"/>
        <s v="KL5811LQMDS"/>
        <s v="KL5811LQMFS"/>
        <s v="KL5811LQMDR"/>
        <s v="KL5111LQNDW"/>
        <s v="KL5111LQNFS"/>
        <s v="KL5111LQNDS"/>
        <s v="KL5111LQNFR"/>
        <s v="KL5111LQNDR"/>
        <s v="KL5111LQNFW"/>
        <s v="KL5711LQNDW"/>
        <s v="KL5711LQNFW"/>
        <s v="KL5711LQNDR"/>
        <s v="KL5711LQNFR"/>
        <s v="KL5711LQNFS"/>
        <s v="KL5711LQNDS"/>
        <s v="KL5811LQNFW"/>
        <s v="KL5811LQNFR"/>
        <s v="KL5811LQNDW"/>
        <s v="KL5811LQNDS"/>
        <s v="KL5811LQNFS"/>
        <s v="KL5811LQNDR"/>
        <s v="KL5111LQPDW"/>
        <s v="KL5111LQPFS"/>
        <s v="KL5111LQPDS"/>
        <s v="KL5111LQPFR"/>
        <s v="KL5111LQPDR"/>
        <s v="KL5111LQPFW"/>
        <s v="KL5711LQPDW"/>
        <s v="KL5711LQPFW"/>
        <s v="KL5711LQPDR"/>
        <s v="KL5711LQPFR"/>
        <s v="KL5711LQPFS"/>
        <s v="KL5711LQPDS"/>
        <s v="KL5811LQPFW"/>
        <s v="KL5811LQPFR"/>
        <s v="KL5811LQPDW"/>
        <s v="KL5811LQPDS"/>
        <s v="KL5811LQPFS"/>
        <s v="KL5811LQPDR"/>
        <s v="KL5111LQQDW"/>
        <s v="KL5111LQQFS"/>
        <s v="KL5111LQQDS"/>
        <s v="KL5111LQQFR"/>
        <s v="KL5111LQQDR"/>
        <s v="KL5111LQQFW"/>
        <s v="KL5711LQQDW"/>
        <s v="KL5711LQQFW"/>
        <s v="KL5711LQQDR"/>
        <s v="KL5711LQQFR"/>
        <s v="KL5711LQQFS"/>
        <s v="KL5711LQQDS"/>
        <s v="KL5811LQQFW"/>
        <s v="KL5811LQQFR"/>
        <s v="KL5811LQQDW"/>
        <s v="KL5811LQQDS"/>
        <s v="KL5811LQQFS"/>
        <s v="KL5811LQQDR"/>
        <s v="KL5111LQRDW"/>
        <s v="KL5111LQRFS"/>
        <s v="KL5111LQRDS"/>
        <s v="KL5111LQRFR"/>
        <s v="KL5111LQRDR"/>
        <s v="KL5111LQRFW"/>
        <s v="KL5711LQRDW"/>
        <s v="KL5711LQRFW"/>
        <s v="KL5711LQRDR"/>
        <s v="KL5711LQRFR"/>
        <s v="KL5711LQRFS"/>
        <s v="KL5711LQRDS"/>
        <s v="KL5811LQRFW"/>
        <s v="KL5811LQRFR"/>
        <s v="KL5811LQRDW"/>
        <s v="KL5811LQRDS"/>
        <s v="KL5811LQRFS"/>
        <s v="KL5811LQRDR"/>
        <s v="KL5111LQSDW"/>
        <s v="KL5111LQSFS"/>
        <s v="KL5111LQSDS"/>
        <s v="KL5111LQSFR"/>
        <s v="KL5111LQSDR"/>
        <s v="KL5111LQSFW"/>
        <s v="KL5711LQSDW"/>
        <s v="KL5711LQSFW"/>
        <s v="KL5711LQSDR"/>
        <s v="KL5711LQSFR"/>
        <s v="KL5711LQSFS"/>
        <s v="KL5711LQSDS"/>
        <s v="KL5811LQSFW"/>
        <s v="KL5811LQSFR"/>
        <s v="KL5811LQSDW"/>
        <s v="KL5811LQSDS"/>
        <s v="KL5811LQSFS"/>
        <s v="KL5811LQSDR"/>
        <s v="KL5111LQTDW"/>
        <s v="KL5111LQTFS"/>
        <s v="KL5111LQTDS"/>
        <s v="KL5111LQTFR"/>
        <s v="KL5111LQTDR"/>
        <s v="KL5111LQTFW"/>
        <s v="KL5711LQTDW"/>
        <s v="KL5711LQTFW"/>
        <s v="KL5711LQTDR"/>
        <s v="KL5711LQTFR"/>
        <s v="KL5711LQTFS"/>
        <s v="KL5711LQTDS"/>
        <s v="KL5811LQTFW"/>
        <s v="KL5811LQTFR"/>
        <s v="KL5811LQTDW"/>
        <s v="KL5811LQTDS"/>
        <s v="KL5811LQTFS"/>
        <s v="KL5811LQTDR"/>
        <s v="KL5111LQUDW"/>
        <s v="KL5111LQUFS"/>
        <s v="KL5111LQUDS"/>
        <s v="KL5111LQUFR"/>
        <s v="KL5111LQUDR"/>
        <s v="KL5111LQUFW"/>
        <s v="KL5711LQUDW"/>
        <s v="KL5711LQUFW"/>
        <s v="KL5711LQUDR"/>
        <s v="KL5711LQUFR"/>
        <s v="KL5711LQUFS"/>
        <s v="KL5711LQUDS"/>
        <s v="KL5811LQUFW"/>
        <s v="KL5811LQUFR"/>
        <s v="KL5811LQUDW"/>
        <s v="KL5811LQUDS"/>
        <s v="KL5811LQUFS"/>
        <s v="KL5811LQUDR"/>
        <s v="KL5111LQVDW"/>
        <s v="KL5111LQVFS"/>
        <s v="KL5111LQVDS"/>
        <s v="KL5111LQVFR"/>
        <s v="KL5111LQVDR"/>
        <s v="KL5111LQVFW"/>
        <s v="KL5711LQVDW"/>
        <s v="KL5711LQVFW"/>
        <s v="KL5711LQVDR"/>
        <s v="KL5711LQVFR"/>
        <s v="KL5711LQVFS"/>
        <s v="KL5711LQVDS"/>
        <s v="KL5811LQVFW"/>
        <s v="KL5811LQVFR"/>
        <s v="KL5811LQVDW"/>
        <s v="KL5811LQVDS"/>
        <s v="KL5811LQVFS"/>
        <s v="KL5811LQVDR"/>
        <m/>
      </sharedItems>
    </cacheField>
    <cacheField name="PartNumber" numFmtId="0">
      <sharedItems containsBlank="1" count="19">
        <s v="KL5111LQ*DW"/>
        <s v="KL5111LQ*FS"/>
        <s v="KL5111LQ*DS"/>
        <s v="KL5111LQ*FR"/>
        <s v="KL5111LQ*DR"/>
        <s v="KL5111LQ*FW"/>
        <s v="KL5711LQ*DW"/>
        <s v="KL5711LQ*FW"/>
        <s v="KL5711LQ*DR"/>
        <s v="KL5711LQ*FR"/>
        <s v="KL5711LQ*FS"/>
        <s v="KL5711LQ*DS"/>
        <s v="KL5811LQ*FW"/>
        <s v="KL5811LQ*FR"/>
        <s v="KL5811LQ*DW"/>
        <s v="KL5811LQ*DS"/>
        <s v="KL5811LQ*FS"/>
        <s v="KL5811LQ*DR"/>
        <m/>
      </sharedItems>
    </cacheField>
    <cacheField name="Category" numFmtId="0">
      <sharedItems containsBlank="1" count="2">
        <s v="Gateway Security"/>
        <m/>
      </sharedItems>
    </cacheField>
    <cacheField name="Code" numFmtId="0">
      <sharedItems containsString="0" containsBlank="1" containsNumber="1" containsInteger="1" minValue="5111" maxValue="5811" count="4">
        <n v="5111"/>
        <n v="5711"/>
        <n v="5811"/>
        <m/>
      </sharedItems>
    </cacheField>
    <cacheField name="Product" numFmtId="0">
      <sharedItems containsBlank="1" count="4">
        <s v="   Kaspersky Anti-Virus for xSP"/>
        <s v="   Kaspersky Anti-Spam for xSP"/>
        <s v="   Kaspersky Security for xSP"/>
        <m/>
      </sharedItems>
    </cacheField>
    <cacheField name="LicenceDescription" numFmtId="0">
      <sharedItems containsBlank="1" count="2">
        <s v="TrafficD"/>
        <m/>
      </sharedItems>
    </cacheField>
    <cacheField name="LicenceObject" numFmtId="0">
      <sharedItems containsBlank="1" count="2">
        <s v="Mb of traffic per day"/>
        <m/>
      </sharedItems>
    </cacheField>
    <cacheField name="Package" numFmtId="0">
      <sharedItems containsBlank="1" count="2">
        <s v="Traffic Licence"/>
        <m/>
      </sharedItems>
    </cacheField>
    <cacheField name="Band" numFmtId="0">
      <sharedItems containsBlank="1" count="11">
        <s v="Band K: 100-149"/>
        <s v="Band M: 150-199"/>
        <s v="Band N: 200-249"/>
        <s v="Band P: 250-499"/>
        <s v="Band Q: 500-999"/>
        <s v="Band R: 1000-1499"/>
        <s v="Band S: 1500-2499"/>
        <s v="Band T: 2500-4999"/>
        <s v="Band U: 5000-9999"/>
        <s v="Band V: 10000+"/>
        <m/>
      </sharedItems>
    </cacheField>
    <cacheField name="LicenceComposition" numFmtId="0">
      <sharedItems containsBlank="1" count="11">
        <s v="100-149TrafficD"/>
        <s v="150-199TrafficD"/>
        <s v="200-249TrafficD"/>
        <s v="250-499TrafficD"/>
        <s v="500-999TrafficD"/>
        <s v="1000-1499TrafficD"/>
        <s v="1500-2499TrafficD"/>
        <s v="2500-4999TrafficD"/>
        <s v="5000-9999TrafficD"/>
        <s v="10000+TrafficD"/>
        <m/>
      </sharedItems>
    </cacheField>
    <cacheField name="LicenceType" numFmtId="0">
      <sharedItems containsBlank="1" count="4">
        <s v="Cross-grade"/>
        <s v="Base"/>
        <s v="Renewal"/>
        <m/>
      </sharedItems>
    </cacheField>
    <cacheField name="Term" numFmtId="0">
      <sharedItems containsBlank="1" count="3">
        <s v="2 year"/>
        <s v="1 year"/>
        <m/>
      </sharedItems>
    </cacheField>
    <cacheField name="Price" numFmtId="0">
      <sharedItems containsString="0" containsBlank="1" containsNumber="1" minValue="2.5" maxValue="27" count="36">
        <n v="8"/>
        <n v="10"/>
        <n v="15"/>
        <n v="6"/>
        <n v="5"/>
        <n v="9"/>
        <n v="11"/>
        <n v="14.5"/>
        <n v="27"/>
        <n v="18"/>
        <n v="7.5"/>
        <n v="13.5"/>
        <n v="5.5"/>
        <n v="4.5"/>
        <n v="13"/>
        <n v="24.5"/>
        <n v="16.5"/>
        <n v="6.5"/>
        <n v="8.5"/>
        <n v="12.5"/>
        <n v="4"/>
        <n v="12"/>
        <n v="22.5"/>
        <n v="11.5"/>
        <n v="7"/>
        <n v="21"/>
        <n v="14"/>
        <n v="10.5"/>
        <n v="3.5"/>
        <n v="19"/>
        <n v="9.5"/>
        <n v="3"/>
        <n v="17.5"/>
        <n v="16"/>
        <n v="2.5"/>
        <m/>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Anna Ermakova" refreshedDate="41302.77347511574" createdVersion="3" refreshedVersion="4" recordCount="127">
  <cacheSource type="worksheet">
    <worksheetSource ref="A1:M65513" sheet="SaleListHostedSecurity"/>
  </cacheSource>
  <cacheFields count="13">
    <cacheField name="PositionCode" numFmtId="0">
      <sharedItems containsBlank="1" count="59">
        <s v="-"/>
        <s v="KL4623LAAFS"/>
        <s v="KL4623LABFS"/>
        <s v="KL4623LACFS"/>
        <s v="KL4623LADFS"/>
        <s v="KL4623LAEFS"/>
        <s v="KL4623LAKFS"/>
        <s v="KL4623LAMFS"/>
        <s v="KL4623LANFS"/>
        <s v="KL4623LAPFS"/>
        <s v="KL4625LAAFS"/>
        <s v="KL4625LABFS"/>
        <s v="KL4625LACFS"/>
        <s v="KL4625LADFS"/>
        <s v="KL4625LAEFS"/>
        <s v="KL4625LAKFS"/>
        <s v="KL4625LAMFS"/>
        <s v="KL4625LANFS"/>
        <s v="KL4625LAPFS"/>
        <s v="KL4627LAAFS"/>
        <s v="KL4627LABFS"/>
        <s v="KL4627LACFS"/>
        <s v="KL4627LADFS"/>
        <s v="KL4627LAEFS"/>
        <s v="KL4627LAKFS"/>
        <s v="KL4627LAMFS"/>
        <s v="KL4627LANFS"/>
        <s v="KL4627LAPFS"/>
        <s v="KL4641LAAMS"/>
        <s v="KL4641LABMS"/>
        <s v="KL4641LACMS"/>
        <s v="KL4642LAAFS"/>
        <s v="KL4642LABFS"/>
        <s v="KL4642LACFS"/>
        <s v="KL4642LADFS"/>
        <s v="KL4642LAEFS"/>
        <s v="KL4642LAKFS"/>
        <s v="KL4642LAMFS"/>
        <s v="KL4642LANFS"/>
        <s v="KL4642LAPFS"/>
        <s v="KL4644LAAYS"/>
        <s v="KL4644LABYS"/>
        <s v="KL4644LACYS"/>
        <s v="KL4644LADYS"/>
        <s v="KL4644LAEYS"/>
        <s v="KL4644LAKYS"/>
        <s v="KL4644LAMYS"/>
        <s v="KL4644LANYS"/>
        <s v="KL4644LAPYS"/>
        <s v="KL4645LAAFS"/>
        <s v="KL4645LABFS"/>
        <s v="KL4645LACFS"/>
        <s v="KL4645LADFS"/>
        <s v="KL4645LAEFS"/>
        <s v="KL4645LAKFS"/>
        <s v="KL4645LAMFS"/>
        <s v="KL4645LANFS"/>
        <s v="KL4645LAPFS"/>
        <m/>
      </sharedItems>
    </cacheField>
    <cacheField name="PartNumber" numFmtId="0">
      <sharedItems containsBlank="1" count="9">
        <s v="-"/>
        <s v="KL4623LA*FS"/>
        <s v="KL4625LA*FS"/>
        <s v="KL4627LA*FS"/>
        <s v="KL4641LA*MS"/>
        <s v="KL4642LA*FS"/>
        <s v="KL4644LA*YS"/>
        <s v="KL4645LA*FS"/>
        <m/>
      </sharedItems>
    </cacheField>
    <cacheField name="Category" numFmtId="0">
      <sharedItems containsBlank="1" count="3">
        <s v="DDoS Security"/>
        <s v="Special Security"/>
        <m/>
      </sharedItems>
    </cacheField>
    <cacheField name="Code" numFmtId="0">
      <sharedItems containsString="0" containsBlank="1" containsNumber="1" containsInteger="1" minValue="4600" maxValue="4645" count="9">
        <n v="4600"/>
        <n v="4623"/>
        <n v="4625"/>
        <n v="4627"/>
        <n v="4641"/>
        <n v="4642"/>
        <n v="4644"/>
        <n v="4645"/>
        <m/>
      </sharedItems>
    </cacheField>
    <cacheField name="Product" numFmtId="0">
      <sharedItems containsBlank="1" count="9">
        <s v="Kaspersky DDoS Prevention"/>
        <s v="   Kaspersky DDoS Prevention, Standard Level"/>
        <s v="   Kaspersky DDoS Prevention, Advanced Level"/>
        <s v="   Kaspersky DDoS Prevention, Ultimate Level"/>
        <s v="   Kaspersky DDoS Prevention, Immediate Cover"/>
        <s v="   Kaspersky DDoS Prevention, Reports Option"/>
        <s v="   Kaspersky DDoS Prevention, Extended Cover Option"/>
        <s v="   Kaspersky DDoS Prevention, Logs Option"/>
        <m/>
      </sharedItems>
    </cacheField>
    <cacheField name="LicenceDescription" numFmtId="0">
      <sharedItems containsBlank="1" count="3">
        <s v="-"/>
        <s v="Resource"/>
        <m/>
      </sharedItems>
    </cacheField>
    <cacheField name="LicenceObject" numFmtId="0">
      <sharedItems containsBlank="1" count="3">
        <s v="-"/>
        <s v="Resource"/>
        <m/>
      </sharedItems>
    </cacheField>
    <cacheField name="Package" numFmtId="0">
      <sharedItems containsBlank="1" count="3">
        <s v="-"/>
        <s v="License"/>
        <m/>
      </sharedItems>
    </cacheField>
    <cacheField name="Band" numFmtId="0">
      <sharedItems containsBlank="1" count="10">
        <s v="Band K: 10-14"/>
        <s v="Band A: 1-1"/>
        <s v="Band B: 2-2"/>
        <s v="Band C: 3-3"/>
        <s v="Band D: 4-4"/>
        <s v="Band E: 5-9"/>
        <s v="Band M: 15-19"/>
        <s v="Band N: 20-24"/>
        <s v="Band P: 25-49"/>
        <m/>
      </sharedItems>
    </cacheField>
    <cacheField name="LicenceComposition" numFmtId="0">
      <sharedItems containsBlank="1" count="11">
        <s v="-"/>
        <s v="1-1Resource"/>
        <s v="2-2Resource"/>
        <s v="3-3Resource"/>
        <s v="4-4Resource"/>
        <s v="5-9Resource"/>
        <s v="10-14Resource"/>
        <s v="15-19Resource"/>
        <s v="20-24Resource"/>
        <s v="25-49Resource"/>
        <m/>
      </sharedItems>
    </cacheField>
    <cacheField name="LicenceType" numFmtId="0">
      <sharedItems containsBlank="1" count="3">
        <s v="-"/>
        <s v="Base"/>
        <m/>
      </sharedItems>
    </cacheField>
    <cacheField name="Term" numFmtId="0">
      <sharedItems containsBlank="1" count="5">
        <s v="-"/>
        <s v="1 year"/>
        <s v="1 month"/>
        <s v="1 day"/>
        <m/>
      </sharedItems>
    </cacheField>
    <cacheField name="Price" numFmtId="0">
      <sharedItems containsString="0" containsBlank="1" containsNumber="1" containsInteger="1" minValue="640" maxValue="71300" count="43">
        <m/>
        <n v="33700"/>
        <n v="17600"/>
        <n v="12200"/>
        <n v="10300"/>
        <n v="8600"/>
        <n v="7700"/>
        <n v="7300"/>
        <n v="7200"/>
        <n v="6900"/>
        <n v="47600"/>
        <n v="24900"/>
        <n v="17300"/>
        <n v="14500"/>
        <n v="12040"/>
        <n v="10900"/>
        <n v="10200"/>
        <n v="9700"/>
        <n v="71300"/>
        <n v="37200"/>
        <n v="25800"/>
        <n v="21700"/>
        <n v="18040"/>
        <n v="16300"/>
        <n v="15300"/>
        <n v="15100"/>
        <n v="15000"/>
        <n v="10000"/>
        <n v="5300"/>
        <n v="3700"/>
        <n v="3100"/>
        <n v="2600"/>
        <n v="2400"/>
        <n v="2200"/>
        <n v="2140"/>
        <n v="2100"/>
        <n v="2700"/>
        <n v="1400"/>
        <n v="1000"/>
        <n v="870"/>
        <n v="740"/>
        <n v="670"/>
        <n v="640"/>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r:id="rId1" refreshedBy="Anna Ermakova" refreshedDate="41302.773475231479" createdVersion="3" refreshedVersion="4" recordCount="73">
  <cacheSource type="worksheet">
    <worksheetSource ref="A1:M65536" sheet="SaleListMedia"/>
  </cacheSource>
  <cacheFields count="13">
    <cacheField name="PositionCode" numFmtId="0">
      <sharedItems containsBlank="1" count="3">
        <s v="KL8190LNZZZ"/>
        <s v="KL8051LMZZZ"/>
        <m/>
      </sharedItems>
    </cacheField>
    <cacheField name="PartNumber" numFmtId="0">
      <sharedItems containsBlank="1" count="3">
        <s v="KL8190LNZ**"/>
        <s v="KL8051LMZ**"/>
        <m/>
      </sharedItems>
    </cacheField>
    <cacheField name="Category" numFmtId="0">
      <sharedItems containsBlank="1" count="2">
        <s v="Media"/>
        <m/>
      </sharedItems>
    </cacheField>
    <cacheField name="Code" numFmtId="0">
      <sharedItems containsString="0" containsBlank="1" containsNumber="1" containsInteger="1" minValue="8049" maxValue="8051" count="3">
        <n v="8049"/>
        <n v="8051"/>
        <m/>
      </sharedItems>
    </cacheField>
    <cacheField name="Product" numFmtId="0">
      <sharedItems containsBlank="1" count="3">
        <s v="   Kaspersky Open Space Security"/>
        <s v="   Kaspersky Open Space Security Media pack"/>
        <m/>
      </sharedItems>
    </cacheField>
    <cacheField name="LicenceDescription" numFmtId="0">
      <sharedItems containsBlank="1" count="2">
        <m/>
        <s v="User"/>
      </sharedItems>
    </cacheField>
    <cacheField name="LicenceObject" numFmtId="0">
      <sharedItems containsBlank="1" count="2">
        <m/>
        <s v="User"/>
      </sharedItems>
    </cacheField>
    <cacheField name="Package" numFmtId="0">
      <sharedItems containsBlank="1" count="3">
        <s v="Manual"/>
        <s v="Media Pack"/>
        <m/>
      </sharedItems>
    </cacheField>
    <cacheField name="Band" numFmtId="0">
      <sharedItems containsBlank="1" count="2">
        <s v="Band Z: 1"/>
        <m/>
      </sharedItems>
    </cacheField>
    <cacheField name="LicenceComposition" numFmtId="0">
      <sharedItems containsBlank="1" count="2">
        <m/>
        <s v="1User"/>
      </sharedItems>
    </cacheField>
    <cacheField name="LicenceType" numFmtId="0">
      <sharedItems containsNonDate="0" containsString="0" containsBlank="1" count="1">
        <m/>
      </sharedItems>
    </cacheField>
    <cacheField name="Term" numFmtId="0">
      <sharedItems containsNonDate="0" containsString="0" containsBlank="1" count="1">
        <m/>
      </sharedItems>
    </cacheField>
    <cacheField name="Price" numFmtId="0">
      <sharedItems containsString="0" containsBlank="1" containsNumber="1" minValue="1.5" maxValue="1.5" count="2">
        <n v="1.5"/>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42">
  <r>
    <x v="0"/>
    <x v="0"/>
    <x v="0"/>
    <x v="0"/>
  </r>
  <r>
    <x v="0"/>
    <x v="0"/>
    <x v="0"/>
    <x v="1"/>
  </r>
  <r>
    <x v="1"/>
    <x v="0"/>
    <x v="0"/>
    <x v="2"/>
  </r>
  <r>
    <x v="1"/>
    <x v="0"/>
    <x v="0"/>
    <x v="3"/>
  </r>
  <r>
    <x v="2"/>
    <x v="0"/>
    <x v="0"/>
    <x v="4"/>
  </r>
  <r>
    <x v="2"/>
    <x v="0"/>
    <x v="0"/>
    <x v="5"/>
  </r>
  <r>
    <x v="2"/>
    <x v="0"/>
    <x v="0"/>
    <x v="6"/>
  </r>
  <r>
    <x v="3"/>
    <x v="0"/>
    <x v="1"/>
    <x v="7"/>
  </r>
  <r>
    <x v="3"/>
    <x v="0"/>
    <x v="1"/>
    <x v="8"/>
  </r>
  <r>
    <x v="4"/>
    <x v="0"/>
    <x v="1"/>
    <x v="9"/>
  </r>
  <r>
    <x v="4"/>
    <x v="0"/>
    <x v="1"/>
    <x v="10"/>
  </r>
  <r>
    <x v="5"/>
    <x v="0"/>
    <x v="1"/>
    <x v="11"/>
  </r>
  <r>
    <x v="5"/>
    <x v="0"/>
    <x v="1"/>
    <x v="12"/>
  </r>
  <r>
    <x v="6"/>
    <x v="0"/>
    <x v="1"/>
    <x v="13"/>
  </r>
  <r>
    <x v="7"/>
    <x v="0"/>
    <x v="1"/>
    <x v="14"/>
  </r>
  <r>
    <x v="8"/>
    <x v="0"/>
    <x v="1"/>
    <x v="15"/>
  </r>
  <r>
    <x v="8"/>
    <x v="0"/>
    <x v="1"/>
    <x v="16"/>
  </r>
  <r>
    <x v="8"/>
    <x v="0"/>
    <x v="1"/>
    <x v="17"/>
  </r>
  <r>
    <x v="9"/>
    <x v="0"/>
    <x v="2"/>
    <x v="18"/>
  </r>
  <r>
    <x v="9"/>
    <x v="0"/>
    <x v="2"/>
    <x v="19"/>
  </r>
  <r>
    <x v="10"/>
    <x v="0"/>
    <x v="2"/>
    <x v="20"/>
  </r>
  <r>
    <x v="10"/>
    <x v="0"/>
    <x v="2"/>
    <x v="21"/>
  </r>
  <r>
    <x v="11"/>
    <x v="0"/>
    <x v="2"/>
    <x v="22"/>
  </r>
  <r>
    <x v="12"/>
    <x v="0"/>
    <x v="3"/>
    <x v="23"/>
  </r>
  <r>
    <x v="13"/>
    <x v="0"/>
    <x v="3"/>
    <x v="24"/>
  </r>
  <r>
    <x v="14"/>
    <x v="0"/>
    <x v="4"/>
    <x v="25"/>
  </r>
  <r>
    <x v="14"/>
    <x v="0"/>
    <x v="4"/>
    <x v="26"/>
  </r>
  <r>
    <x v="15"/>
    <x v="0"/>
    <x v="5"/>
    <x v="27"/>
  </r>
  <r>
    <x v="15"/>
    <x v="0"/>
    <x v="5"/>
    <x v="28"/>
  </r>
  <r>
    <x v="16"/>
    <x v="0"/>
    <x v="4"/>
    <x v="29"/>
  </r>
  <r>
    <x v="16"/>
    <x v="0"/>
    <x v="4"/>
    <x v="30"/>
  </r>
  <r>
    <x v="17"/>
    <x v="0"/>
    <x v="5"/>
    <x v="31"/>
  </r>
  <r>
    <x v="17"/>
    <x v="0"/>
    <x v="5"/>
    <x v="32"/>
  </r>
  <r>
    <x v="18"/>
    <x v="0"/>
    <x v="6"/>
    <x v="33"/>
  </r>
  <r>
    <x v="18"/>
    <x v="0"/>
    <x v="6"/>
    <x v="34"/>
  </r>
  <r>
    <x v="18"/>
    <x v="0"/>
    <x v="6"/>
    <x v="35"/>
  </r>
  <r>
    <x v="19"/>
    <x v="0"/>
    <x v="2"/>
    <x v="36"/>
  </r>
  <r>
    <x v="19"/>
    <x v="0"/>
    <x v="2"/>
    <x v="37"/>
  </r>
  <r>
    <x v="20"/>
    <x v="0"/>
    <x v="2"/>
    <x v="38"/>
  </r>
  <r>
    <x v="21"/>
    <x v="0"/>
    <x v="0"/>
    <x v="39"/>
  </r>
  <r>
    <x v="22"/>
    <x v="0"/>
    <x v="7"/>
    <x v="40"/>
  </r>
  <r>
    <x v="22"/>
    <x v="0"/>
    <x v="7"/>
    <x v="41"/>
  </r>
  <r>
    <x v="23"/>
    <x v="0"/>
    <x v="0"/>
    <x v="42"/>
  </r>
  <r>
    <x v="23"/>
    <x v="0"/>
    <x v="0"/>
    <x v="43"/>
  </r>
  <r>
    <x v="23"/>
    <x v="0"/>
    <x v="0"/>
    <x v="44"/>
  </r>
  <r>
    <x v="24"/>
    <x v="0"/>
    <x v="1"/>
    <x v="45"/>
  </r>
  <r>
    <x v="24"/>
    <x v="0"/>
    <x v="1"/>
    <x v="46"/>
  </r>
  <r>
    <x v="25"/>
    <x v="0"/>
    <x v="1"/>
    <x v="47"/>
  </r>
  <r>
    <x v="25"/>
    <x v="0"/>
    <x v="1"/>
    <x v="48"/>
  </r>
  <r>
    <x v="26"/>
    <x v="0"/>
    <x v="1"/>
    <x v="49"/>
  </r>
  <r>
    <x v="26"/>
    <x v="0"/>
    <x v="1"/>
    <x v="50"/>
  </r>
  <r>
    <x v="26"/>
    <x v="0"/>
    <x v="1"/>
    <x v="51"/>
  </r>
  <r>
    <x v="27"/>
    <x v="0"/>
    <x v="1"/>
    <x v="52"/>
  </r>
  <r>
    <x v="27"/>
    <x v="0"/>
    <x v="1"/>
    <x v="53"/>
  </r>
  <r>
    <x v="28"/>
    <x v="0"/>
    <x v="1"/>
    <x v="54"/>
  </r>
  <r>
    <x v="28"/>
    <x v="0"/>
    <x v="1"/>
    <x v="55"/>
  </r>
  <r>
    <x v="29"/>
    <x v="0"/>
    <x v="1"/>
    <x v="56"/>
  </r>
  <r>
    <x v="30"/>
    <x v="0"/>
    <x v="1"/>
    <x v="57"/>
  </r>
  <r>
    <x v="31"/>
    <x v="0"/>
    <x v="1"/>
    <x v="58"/>
  </r>
  <r>
    <x v="31"/>
    <x v="0"/>
    <x v="1"/>
    <x v="59"/>
  </r>
  <r>
    <x v="31"/>
    <x v="0"/>
    <x v="1"/>
    <x v="60"/>
  </r>
  <r>
    <x v="32"/>
    <x v="0"/>
    <x v="2"/>
    <x v="61"/>
  </r>
  <r>
    <x v="32"/>
    <x v="0"/>
    <x v="2"/>
    <x v="62"/>
  </r>
  <r>
    <x v="32"/>
    <x v="0"/>
    <x v="2"/>
    <x v="63"/>
  </r>
  <r>
    <x v="33"/>
    <x v="0"/>
    <x v="2"/>
    <x v="64"/>
  </r>
  <r>
    <x v="33"/>
    <x v="0"/>
    <x v="2"/>
    <x v="65"/>
  </r>
  <r>
    <x v="33"/>
    <x v="0"/>
    <x v="2"/>
    <x v="66"/>
  </r>
  <r>
    <x v="34"/>
    <x v="0"/>
    <x v="2"/>
    <x v="67"/>
  </r>
  <r>
    <x v="34"/>
    <x v="0"/>
    <x v="2"/>
    <x v="68"/>
  </r>
  <r>
    <x v="34"/>
    <x v="0"/>
    <x v="2"/>
    <x v="69"/>
  </r>
  <r>
    <x v="35"/>
    <x v="0"/>
    <x v="2"/>
    <x v="70"/>
  </r>
  <r>
    <x v="35"/>
    <x v="0"/>
    <x v="2"/>
    <x v="71"/>
  </r>
  <r>
    <x v="36"/>
    <x v="0"/>
    <x v="2"/>
    <x v="72"/>
  </r>
  <r>
    <x v="36"/>
    <x v="0"/>
    <x v="2"/>
    <x v="73"/>
  </r>
  <r>
    <x v="37"/>
    <x v="0"/>
    <x v="3"/>
    <x v="74"/>
  </r>
  <r>
    <x v="37"/>
    <x v="0"/>
    <x v="3"/>
    <x v="75"/>
  </r>
  <r>
    <x v="37"/>
    <x v="0"/>
    <x v="3"/>
    <x v="76"/>
  </r>
  <r>
    <x v="38"/>
    <x v="0"/>
    <x v="3"/>
    <x v="77"/>
  </r>
  <r>
    <x v="38"/>
    <x v="0"/>
    <x v="3"/>
    <x v="78"/>
  </r>
  <r>
    <x v="38"/>
    <x v="0"/>
    <x v="3"/>
    <x v="79"/>
  </r>
  <r>
    <x v="39"/>
    <x v="0"/>
    <x v="3"/>
    <x v="80"/>
  </r>
  <r>
    <x v="39"/>
    <x v="0"/>
    <x v="3"/>
    <x v="81"/>
  </r>
  <r>
    <x v="39"/>
    <x v="0"/>
    <x v="3"/>
    <x v="82"/>
  </r>
  <r>
    <x v="40"/>
    <x v="0"/>
    <x v="3"/>
    <x v="83"/>
  </r>
  <r>
    <x v="40"/>
    <x v="0"/>
    <x v="3"/>
    <x v="84"/>
  </r>
  <r>
    <x v="41"/>
    <x v="0"/>
    <x v="3"/>
    <x v="85"/>
  </r>
  <r>
    <x v="41"/>
    <x v="0"/>
    <x v="3"/>
    <x v="86"/>
  </r>
  <r>
    <x v="42"/>
    <x v="0"/>
    <x v="4"/>
    <x v="87"/>
  </r>
  <r>
    <x v="42"/>
    <x v="0"/>
    <x v="4"/>
    <x v="88"/>
  </r>
  <r>
    <x v="42"/>
    <x v="0"/>
    <x v="4"/>
    <x v="89"/>
  </r>
  <r>
    <x v="43"/>
    <x v="0"/>
    <x v="5"/>
    <x v="90"/>
  </r>
  <r>
    <x v="43"/>
    <x v="0"/>
    <x v="5"/>
    <x v="91"/>
  </r>
  <r>
    <x v="43"/>
    <x v="0"/>
    <x v="5"/>
    <x v="92"/>
  </r>
  <r>
    <x v="44"/>
    <x v="0"/>
    <x v="6"/>
    <x v="93"/>
  </r>
  <r>
    <x v="44"/>
    <x v="0"/>
    <x v="6"/>
    <x v="94"/>
  </r>
  <r>
    <x v="45"/>
    <x v="0"/>
    <x v="6"/>
    <x v="95"/>
  </r>
  <r>
    <x v="45"/>
    <x v="0"/>
    <x v="6"/>
    <x v="96"/>
  </r>
  <r>
    <x v="46"/>
    <x v="0"/>
    <x v="6"/>
    <x v="97"/>
  </r>
  <r>
    <x v="46"/>
    <x v="0"/>
    <x v="6"/>
    <x v="98"/>
  </r>
  <r>
    <x v="47"/>
    <x v="0"/>
    <x v="8"/>
    <x v="99"/>
  </r>
  <r>
    <x v="47"/>
    <x v="0"/>
    <x v="8"/>
    <x v="100"/>
  </r>
  <r>
    <x v="47"/>
    <x v="0"/>
    <x v="8"/>
    <x v="101"/>
  </r>
  <r>
    <x v="48"/>
    <x v="0"/>
    <x v="2"/>
    <x v="102"/>
  </r>
  <r>
    <x v="48"/>
    <x v="0"/>
    <x v="2"/>
    <x v="103"/>
  </r>
  <r>
    <x v="48"/>
    <x v="0"/>
    <x v="2"/>
    <x v="104"/>
  </r>
  <r>
    <x v="49"/>
    <x v="0"/>
    <x v="2"/>
    <x v="105"/>
  </r>
  <r>
    <x v="49"/>
    <x v="0"/>
    <x v="2"/>
    <x v="106"/>
  </r>
  <r>
    <x v="49"/>
    <x v="0"/>
    <x v="2"/>
    <x v="107"/>
  </r>
  <r>
    <x v="50"/>
    <x v="0"/>
    <x v="9"/>
    <x v="108"/>
  </r>
  <r>
    <x v="51"/>
    <x v="0"/>
    <x v="0"/>
    <x v="109"/>
  </r>
  <r>
    <x v="52"/>
    <x v="0"/>
    <x v="10"/>
    <x v="110"/>
  </r>
  <r>
    <x v="53"/>
    <x v="0"/>
    <x v="11"/>
    <x v="111"/>
  </r>
  <r>
    <x v="54"/>
    <x v="0"/>
    <x v="1"/>
    <x v="112"/>
  </r>
  <r>
    <x v="55"/>
    <x v="0"/>
    <x v="2"/>
    <x v="113"/>
  </r>
  <r>
    <x v="56"/>
    <x v="0"/>
    <x v="2"/>
    <x v="114"/>
  </r>
  <r>
    <x v="57"/>
    <x v="0"/>
    <x v="3"/>
    <x v="115"/>
  </r>
  <r>
    <x v="58"/>
    <x v="0"/>
    <x v="3"/>
    <x v="116"/>
  </r>
  <r>
    <x v="59"/>
    <x v="0"/>
    <x v="3"/>
    <x v="117"/>
  </r>
  <r>
    <x v="60"/>
    <x v="0"/>
    <x v="4"/>
    <x v="118"/>
  </r>
  <r>
    <x v="61"/>
    <x v="0"/>
    <x v="6"/>
    <x v="119"/>
  </r>
  <r>
    <x v="61"/>
    <x v="0"/>
    <x v="6"/>
    <x v="120"/>
  </r>
  <r>
    <x v="62"/>
    <x v="0"/>
    <x v="8"/>
    <x v="121"/>
  </r>
  <r>
    <x v="63"/>
    <x v="0"/>
    <x v="2"/>
    <x v="122"/>
  </r>
  <r>
    <x v="64"/>
    <x v="0"/>
    <x v="2"/>
    <x v="123"/>
  </r>
  <r>
    <x v="65"/>
    <x v="0"/>
    <x v="12"/>
    <x v="124"/>
  </r>
  <r>
    <x v="65"/>
    <x v="0"/>
    <x v="12"/>
    <x v="125"/>
  </r>
  <r>
    <x v="65"/>
    <x v="0"/>
    <x v="12"/>
    <x v="126"/>
  </r>
  <r>
    <x v="66"/>
    <x v="0"/>
    <x v="12"/>
    <x v="127"/>
  </r>
  <r>
    <x v="67"/>
    <x v="0"/>
    <x v="12"/>
    <x v="128"/>
  </r>
  <r>
    <x v="68"/>
    <x v="0"/>
    <x v="12"/>
    <x v="129"/>
  </r>
  <r>
    <x v="69"/>
    <x v="0"/>
    <x v="13"/>
    <x v="130"/>
  </r>
  <r>
    <x v="69"/>
    <x v="0"/>
    <x v="13"/>
    <x v="131"/>
  </r>
  <r>
    <x v="70"/>
    <x v="0"/>
    <x v="13"/>
    <x v="132"/>
  </r>
  <r>
    <x v="70"/>
    <x v="0"/>
    <x v="13"/>
    <x v="133"/>
  </r>
  <r>
    <x v="71"/>
    <x v="0"/>
    <x v="13"/>
    <x v="134"/>
  </r>
  <r>
    <x v="72"/>
    <x v="0"/>
    <x v="13"/>
    <x v="135"/>
  </r>
  <r>
    <x v="72"/>
    <x v="0"/>
    <x v="13"/>
    <x v="136"/>
  </r>
  <r>
    <x v="73"/>
    <x v="0"/>
    <x v="13"/>
    <x v="137"/>
  </r>
  <r>
    <x v="73"/>
    <x v="0"/>
    <x v="13"/>
    <x v="138"/>
  </r>
  <r>
    <x v="74"/>
    <x v="0"/>
    <x v="13"/>
    <x v="139"/>
  </r>
  <r>
    <x v="75"/>
    <x v="0"/>
    <x v="14"/>
    <x v="140"/>
  </r>
  <r>
    <x v="76"/>
    <x v="1"/>
    <x v="15"/>
    <x v="140"/>
  </r>
</pivotCacheRecords>
</file>

<file path=xl/pivotCache/pivotCacheRecords2.xml><?xml version="1.0" encoding="utf-8"?>
<pivotCacheRecords xmlns="http://schemas.openxmlformats.org/spreadsheetml/2006/main" xmlns:r="http://schemas.openxmlformats.org/officeDocument/2006/relationships" count="104">
  <r>
    <x v="0"/>
    <x v="0"/>
    <x v="0"/>
    <x v="0"/>
    <x v="0"/>
    <x v="0"/>
    <x v="0"/>
    <x v="0"/>
  </r>
  <r>
    <x v="0"/>
    <x v="0"/>
    <x v="0"/>
    <x v="0"/>
    <x v="0"/>
    <x v="1"/>
    <x v="1"/>
    <x v="0"/>
  </r>
  <r>
    <x v="0"/>
    <x v="0"/>
    <x v="0"/>
    <x v="1"/>
    <x v="1"/>
    <x v="2"/>
    <x v="2"/>
    <x v="0"/>
  </r>
  <r>
    <x v="0"/>
    <x v="0"/>
    <x v="1"/>
    <x v="2"/>
    <x v="2"/>
    <x v="3"/>
    <x v="3"/>
    <x v="0"/>
  </r>
  <r>
    <x v="0"/>
    <x v="0"/>
    <x v="0"/>
    <x v="3"/>
    <x v="3"/>
    <x v="4"/>
    <x v="2"/>
    <x v="0"/>
  </r>
  <r>
    <x v="0"/>
    <x v="0"/>
    <x v="2"/>
    <x v="4"/>
    <x v="4"/>
    <x v="3"/>
    <x v="4"/>
    <x v="0"/>
  </r>
  <r>
    <x v="0"/>
    <x v="0"/>
    <x v="2"/>
    <x v="4"/>
    <x v="4"/>
    <x v="3"/>
    <x v="5"/>
    <x v="0"/>
  </r>
  <r>
    <x v="0"/>
    <x v="0"/>
    <x v="2"/>
    <x v="4"/>
    <x v="4"/>
    <x v="3"/>
    <x v="6"/>
    <x v="0"/>
  </r>
  <r>
    <x v="0"/>
    <x v="0"/>
    <x v="2"/>
    <x v="4"/>
    <x v="4"/>
    <x v="3"/>
    <x v="7"/>
    <x v="0"/>
  </r>
  <r>
    <x v="0"/>
    <x v="0"/>
    <x v="2"/>
    <x v="4"/>
    <x v="4"/>
    <x v="3"/>
    <x v="8"/>
    <x v="0"/>
  </r>
  <r>
    <x v="0"/>
    <x v="0"/>
    <x v="3"/>
    <x v="5"/>
    <x v="5"/>
    <x v="3"/>
    <x v="9"/>
    <x v="0"/>
  </r>
  <r>
    <x v="0"/>
    <x v="0"/>
    <x v="2"/>
    <x v="6"/>
    <x v="6"/>
    <x v="3"/>
    <x v="10"/>
    <x v="0"/>
  </r>
  <r>
    <x v="0"/>
    <x v="0"/>
    <x v="2"/>
    <x v="6"/>
    <x v="6"/>
    <x v="3"/>
    <x v="11"/>
    <x v="0"/>
  </r>
  <r>
    <x v="0"/>
    <x v="0"/>
    <x v="2"/>
    <x v="6"/>
    <x v="6"/>
    <x v="3"/>
    <x v="8"/>
    <x v="0"/>
  </r>
  <r>
    <x v="0"/>
    <x v="0"/>
    <x v="2"/>
    <x v="6"/>
    <x v="6"/>
    <x v="3"/>
    <x v="12"/>
    <x v="0"/>
  </r>
  <r>
    <x v="0"/>
    <x v="0"/>
    <x v="2"/>
    <x v="6"/>
    <x v="6"/>
    <x v="3"/>
    <x v="13"/>
    <x v="0"/>
  </r>
  <r>
    <x v="0"/>
    <x v="0"/>
    <x v="0"/>
    <x v="7"/>
    <x v="7"/>
    <x v="5"/>
    <x v="2"/>
    <x v="0"/>
  </r>
  <r>
    <x v="0"/>
    <x v="0"/>
    <x v="2"/>
    <x v="8"/>
    <x v="8"/>
    <x v="3"/>
    <x v="14"/>
    <x v="0"/>
  </r>
  <r>
    <x v="0"/>
    <x v="0"/>
    <x v="2"/>
    <x v="8"/>
    <x v="8"/>
    <x v="3"/>
    <x v="4"/>
    <x v="0"/>
  </r>
  <r>
    <x v="0"/>
    <x v="0"/>
    <x v="4"/>
    <x v="9"/>
    <x v="9"/>
    <x v="6"/>
    <x v="15"/>
    <x v="0"/>
  </r>
  <r>
    <x v="0"/>
    <x v="0"/>
    <x v="4"/>
    <x v="9"/>
    <x v="9"/>
    <x v="6"/>
    <x v="16"/>
    <x v="0"/>
  </r>
  <r>
    <x v="0"/>
    <x v="0"/>
    <x v="4"/>
    <x v="9"/>
    <x v="9"/>
    <x v="6"/>
    <x v="17"/>
    <x v="0"/>
  </r>
  <r>
    <x v="0"/>
    <x v="0"/>
    <x v="4"/>
    <x v="9"/>
    <x v="9"/>
    <x v="6"/>
    <x v="18"/>
    <x v="0"/>
  </r>
  <r>
    <x v="0"/>
    <x v="0"/>
    <x v="4"/>
    <x v="9"/>
    <x v="9"/>
    <x v="6"/>
    <x v="19"/>
    <x v="0"/>
  </r>
  <r>
    <x v="0"/>
    <x v="0"/>
    <x v="4"/>
    <x v="10"/>
    <x v="10"/>
    <x v="6"/>
    <x v="15"/>
    <x v="0"/>
  </r>
  <r>
    <x v="0"/>
    <x v="0"/>
    <x v="4"/>
    <x v="10"/>
    <x v="10"/>
    <x v="6"/>
    <x v="16"/>
    <x v="0"/>
  </r>
  <r>
    <x v="0"/>
    <x v="0"/>
    <x v="4"/>
    <x v="10"/>
    <x v="10"/>
    <x v="6"/>
    <x v="17"/>
    <x v="0"/>
  </r>
  <r>
    <x v="0"/>
    <x v="0"/>
    <x v="4"/>
    <x v="10"/>
    <x v="10"/>
    <x v="6"/>
    <x v="20"/>
    <x v="0"/>
  </r>
  <r>
    <x v="0"/>
    <x v="0"/>
    <x v="4"/>
    <x v="10"/>
    <x v="10"/>
    <x v="6"/>
    <x v="21"/>
    <x v="0"/>
  </r>
  <r>
    <x v="0"/>
    <x v="0"/>
    <x v="4"/>
    <x v="10"/>
    <x v="10"/>
    <x v="6"/>
    <x v="22"/>
    <x v="0"/>
  </r>
  <r>
    <x v="0"/>
    <x v="0"/>
    <x v="4"/>
    <x v="10"/>
    <x v="10"/>
    <x v="6"/>
    <x v="23"/>
    <x v="0"/>
  </r>
  <r>
    <x v="0"/>
    <x v="0"/>
    <x v="4"/>
    <x v="10"/>
    <x v="10"/>
    <x v="6"/>
    <x v="0"/>
    <x v="0"/>
  </r>
  <r>
    <x v="0"/>
    <x v="0"/>
    <x v="4"/>
    <x v="10"/>
    <x v="10"/>
    <x v="6"/>
    <x v="18"/>
    <x v="0"/>
  </r>
  <r>
    <x v="0"/>
    <x v="0"/>
    <x v="4"/>
    <x v="10"/>
    <x v="10"/>
    <x v="6"/>
    <x v="24"/>
    <x v="0"/>
  </r>
  <r>
    <x v="0"/>
    <x v="0"/>
    <x v="4"/>
    <x v="10"/>
    <x v="10"/>
    <x v="6"/>
    <x v="19"/>
    <x v="0"/>
  </r>
  <r>
    <x v="0"/>
    <x v="0"/>
    <x v="4"/>
    <x v="10"/>
    <x v="10"/>
    <x v="6"/>
    <x v="25"/>
    <x v="0"/>
  </r>
  <r>
    <x v="0"/>
    <x v="0"/>
    <x v="4"/>
    <x v="10"/>
    <x v="10"/>
    <x v="1"/>
    <x v="1"/>
    <x v="0"/>
  </r>
  <r>
    <x v="0"/>
    <x v="0"/>
    <x v="4"/>
    <x v="11"/>
    <x v="11"/>
    <x v="6"/>
    <x v="15"/>
    <x v="0"/>
  </r>
  <r>
    <x v="0"/>
    <x v="0"/>
    <x v="4"/>
    <x v="11"/>
    <x v="11"/>
    <x v="6"/>
    <x v="16"/>
    <x v="0"/>
  </r>
  <r>
    <x v="0"/>
    <x v="0"/>
    <x v="4"/>
    <x v="11"/>
    <x v="11"/>
    <x v="6"/>
    <x v="17"/>
    <x v="0"/>
  </r>
  <r>
    <x v="0"/>
    <x v="0"/>
    <x v="4"/>
    <x v="11"/>
    <x v="11"/>
    <x v="6"/>
    <x v="20"/>
    <x v="0"/>
  </r>
  <r>
    <x v="0"/>
    <x v="0"/>
    <x v="4"/>
    <x v="11"/>
    <x v="11"/>
    <x v="6"/>
    <x v="21"/>
    <x v="0"/>
  </r>
  <r>
    <x v="0"/>
    <x v="0"/>
    <x v="4"/>
    <x v="11"/>
    <x v="11"/>
    <x v="6"/>
    <x v="22"/>
    <x v="0"/>
  </r>
  <r>
    <x v="0"/>
    <x v="0"/>
    <x v="4"/>
    <x v="11"/>
    <x v="11"/>
    <x v="6"/>
    <x v="23"/>
    <x v="0"/>
  </r>
  <r>
    <x v="0"/>
    <x v="0"/>
    <x v="4"/>
    <x v="11"/>
    <x v="11"/>
    <x v="6"/>
    <x v="0"/>
    <x v="0"/>
  </r>
  <r>
    <x v="0"/>
    <x v="0"/>
    <x v="4"/>
    <x v="11"/>
    <x v="11"/>
    <x v="6"/>
    <x v="18"/>
    <x v="0"/>
  </r>
  <r>
    <x v="0"/>
    <x v="0"/>
    <x v="4"/>
    <x v="11"/>
    <x v="11"/>
    <x v="6"/>
    <x v="24"/>
    <x v="0"/>
  </r>
  <r>
    <x v="0"/>
    <x v="0"/>
    <x v="4"/>
    <x v="11"/>
    <x v="11"/>
    <x v="6"/>
    <x v="19"/>
    <x v="0"/>
  </r>
  <r>
    <x v="0"/>
    <x v="0"/>
    <x v="4"/>
    <x v="11"/>
    <x v="11"/>
    <x v="6"/>
    <x v="25"/>
    <x v="0"/>
  </r>
  <r>
    <x v="0"/>
    <x v="0"/>
    <x v="4"/>
    <x v="11"/>
    <x v="11"/>
    <x v="1"/>
    <x v="1"/>
    <x v="0"/>
  </r>
  <r>
    <x v="0"/>
    <x v="0"/>
    <x v="4"/>
    <x v="11"/>
    <x v="11"/>
    <x v="7"/>
    <x v="26"/>
    <x v="0"/>
  </r>
  <r>
    <x v="0"/>
    <x v="0"/>
    <x v="4"/>
    <x v="12"/>
    <x v="12"/>
    <x v="6"/>
    <x v="15"/>
    <x v="0"/>
  </r>
  <r>
    <x v="0"/>
    <x v="0"/>
    <x v="4"/>
    <x v="12"/>
    <x v="12"/>
    <x v="6"/>
    <x v="16"/>
    <x v="0"/>
  </r>
  <r>
    <x v="0"/>
    <x v="0"/>
    <x v="4"/>
    <x v="12"/>
    <x v="12"/>
    <x v="6"/>
    <x v="17"/>
    <x v="0"/>
  </r>
  <r>
    <x v="0"/>
    <x v="0"/>
    <x v="4"/>
    <x v="12"/>
    <x v="12"/>
    <x v="6"/>
    <x v="20"/>
    <x v="0"/>
  </r>
  <r>
    <x v="0"/>
    <x v="0"/>
    <x v="4"/>
    <x v="12"/>
    <x v="12"/>
    <x v="6"/>
    <x v="21"/>
    <x v="0"/>
  </r>
  <r>
    <x v="0"/>
    <x v="0"/>
    <x v="4"/>
    <x v="12"/>
    <x v="12"/>
    <x v="6"/>
    <x v="22"/>
    <x v="0"/>
  </r>
  <r>
    <x v="0"/>
    <x v="0"/>
    <x v="4"/>
    <x v="12"/>
    <x v="12"/>
    <x v="6"/>
    <x v="23"/>
    <x v="0"/>
  </r>
  <r>
    <x v="0"/>
    <x v="0"/>
    <x v="3"/>
    <x v="12"/>
    <x v="12"/>
    <x v="6"/>
    <x v="9"/>
    <x v="0"/>
  </r>
  <r>
    <x v="0"/>
    <x v="0"/>
    <x v="4"/>
    <x v="12"/>
    <x v="12"/>
    <x v="6"/>
    <x v="0"/>
    <x v="0"/>
  </r>
  <r>
    <x v="0"/>
    <x v="0"/>
    <x v="4"/>
    <x v="12"/>
    <x v="12"/>
    <x v="6"/>
    <x v="18"/>
    <x v="0"/>
  </r>
  <r>
    <x v="0"/>
    <x v="0"/>
    <x v="4"/>
    <x v="12"/>
    <x v="12"/>
    <x v="6"/>
    <x v="24"/>
    <x v="0"/>
  </r>
  <r>
    <x v="0"/>
    <x v="0"/>
    <x v="4"/>
    <x v="12"/>
    <x v="12"/>
    <x v="6"/>
    <x v="19"/>
    <x v="0"/>
  </r>
  <r>
    <x v="0"/>
    <x v="0"/>
    <x v="4"/>
    <x v="12"/>
    <x v="12"/>
    <x v="6"/>
    <x v="25"/>
    <x v="0"/>
  </r>
  <r>
    <x v="0"/>
    <x v="0"/>
    <x v="4"/>
    <x v="12"/>
    <x v="12"/>
    <x v="6"/>
    <x v="5"/>
    <x v="0"/>
  </r>
  <r>
    <x v="0"/>
    <x v="0"/>
    <x v="4"/>
    <x v="12"/>
    <x v="12"/>
    <x v="6"/>
    <x v="6"/>
    <x v="0"/>
  </r>
  <r>
    <x v="0"/>
    <x v="0"/>
    <x v="4"/>
    <x v="12"/>
    <x v="12"/>
    <x v="6"/>
    <x v="7"/>
    <x v="0"/>
  </r>
  <r>
    <x v="0"/>
    <x v="0"/>
    <x v="4"/>
    <x v="12"/>
    <x v="12"/>
    <x v="6"/>
    <x v="10"/>
    <x v="0"/>
  </r>
  <r>
    <x v="0"/>
    <x v="0"/>
    <x v="4"/>
    <x v="12"/>
    <x v="12"/>
    <x v="6"/>
    <x v="11"/>
    <x v="0"/>
  </r>
  <r>
    <x v="0"/>
    <x v="0"/>
    <x v="4"/>
    <x v="12"/>
    <x v="12"/>
    <x v="6"/>
    <x v="8"/>
    <x v="0"/>
  </r>
  <r>
    <x v="0"/>
    <x v="0"/>
    <x v="4"/>
    <x v="12"/>
    <x v="12"/>
    <x v="6"/>
    <x v="8"/>
    <x v="0"/>
  </r>
  <r>
    <x v="0"/>
    <x v="0"/>
    <x v="4"/>
    <x v="12"/>
    <x v="12"/>
    <x v="6"/>
    <x v="12"/>
    <x v="0"/>
  </r>
  <r>
    <x v="0"/>
    <x v="0"/>
    <x v="4"/>
    <x v="12"/>
    <x v="12"/>
    <x v="6"/>
    <x v="13"/>
    <x v="0"/>
  </r>
  <r>
    <x v="0"/>
    <x v="0"/>
    <x v="4"/>
    <x v="12"/>
    <x v="12"/>
    <x v="1"/>
    <x v="1"/>
    <x v="0"/>
  </r>
  <r>
    <x v="0"/>
    <x v="0"/>
    <x v="4"/>
    <x v="12"/>
    <x v="12"/>
    <x v="7"/>
    <x v="26"/>
    <x v="0"/>
  </r>
  <r>
    <x v="0"/>
    <x v="0"/>
    <x v="4"/>
    <x v="12"/>
    <x v="12"/>
    <x v="6"/>
    <x v="4"/>
    <x v="0"/>
  </r>
  <r>
    <x v="0"/>
    <x v="1"/>
    <x v="5"/>
    <x v="13"/>
    <x v="13"/>
    <x v="8"/>
    <x v="27"/>
    <x v="0"/>
  </r>
  <r>
    <x v="0"/>
    <x v="1"/>
    <x v="5"/>
    <x v="13"/>
    <x v="13"/>
    <x v="8"/>
    <x v="28"/>
    <x v="0"/>
  </r>
  <r>
    <x v="0"/>
    <x v="1"/>
    <x v="5"/>
    <x v="13"/>
    <x v="13"/>
    <x v="8"/>
    <x v="8"/>
    <x v="0"/>
  </r>
  <r>
    <x v="0"/>
    <x v="1"/>
    <x v="5"/>
    <x v="13"/>
    <x v="13"/>
    <x v="8"/>
    <x v="12"/>
    <x v="0"/>
  </r>
  <r>
    <x v="0"/>
    <x v="1"/>
    <x v="5"/>
    <x v="13"/>
    <x v="13"/>
    <x v="8"/>
    <x v="4"/>
    <x v="0"/>
  </r>
  <r>
    <x v="0"/>
    <x v="1"/>
    <x v="5"/>
    <x v="14"/>
    <x v="14"/>
    <x v="8"/>
    <x v="14"/>
    <x v="0"/>
  </r>
  <r>
    <x v="0"/>
    <x v="1"/>
    <x v="5"/>
    <x v="14"/>
    <x v="14"/>
    <x v="8"/>
    <x v="4"/>
    <x v="0"/>
  </r>
  <r>
    <x v="0"/>
    <x v="1"/>
    <x v="5"/>
    <x v="15"/>
    <x v="15"/>
    <x v="8"/>
    <x v="6"/>
    <x v="0"/>
  </r>
  <r>
    <x v="0"/>
    <x v="1"/>
    <x v="5"/>
    <x v="15"/>
    <x v="15"/>
    <x v="8"/>
    <x v="28"/>
    <x v="0"/>
  </r>
  <r>
    <x v="0"/>
    <x v="1"/>
    <x v="5"/>
    <x v="15"/>
    <x v="15"/>
    <x v="8"/>
    <x v="8"/>
    <x v="0"/>
  </r>
  <r>
    <x v="0"/>
    <x v="1"/>
    <x v="5"/>
    <x v="15"/>
    <x v="15"/>
    <x v="8"/>
    <x v="12"/>
    <x v="0"/>
  </r>
  <r>
    <x v="0"/>
    <x v="1"/>
    <x v="5"/>
    <x v="15"/>
    <x v="15"/>
    <x v="8"/>
    <x v="4"/>
    <x v="0"/>
  </r>
  <r>
    <x v="0"/>
    <x v="0"/>
    <x v="0"/>
    <x v="16"/>
    <x v="16"/>
    <x v="7"/>
    <x v="26"/>
    <x v="0"/>
  </r>
  <r>
    <x v="0"/>
    <x v="0"/>
    <x v="1"/>
    <x v="17"/>
    <x v="17"/>
    <x v="9"/>
    <x v="21"/>
    <x v="0"/>
  </r>
  <r>
    <x v="0"/>
    <x v="0"/>
    <x v="1"/>
    <x v="17"/>
    <x v="17"/>
    <x v="9"/>
    <x v="24"/>
    <x v="0"/>
  </r>
  <r>
    <x v="0"/>
    <x v="0"/>
    <x v="1"/>
    <x v="17"/>
    <x v="17"/>
    <x v="9"/>
    <x v="25"/>
    <x v="0"/>
  </r>
  <r>
    <x v="0"/>
    <x v="0"/>
    <x v="1"/>
    <x v="18"/>
    <x v="18"/>
    <x v="9"/>
    <x v="22"/>
    <x v="0"/>
  </r>
  <r>
    <x v="0"/>
    <x v="0"/>
    <x v="1"/>
    <x v="17"/>
    <x v="17"/>
    <x v="9"/>
    <x v="23"/>
    <x v="0"/>
  </r>
  <r>
    <x v="0"/>
    <x v="0"/>
    <x v="1"/>
    <x v="17"/>
    <x v="17"/>
    <x v="9"/>
    <x v="20"/>
    <x v="0"/>
  </r>
  <r>
    <x v="1"/>
    <x v="2"/>
    <x v="6"/>
    <x v="19"/>
    <x v="19"/>
    <x v="10"/>
    <x v="29"/>
    <x v="1"/>
  </r>
  <r>
    <x v="1"/>
    <x v="2"/>
    <x v="6"/>
    <x v="19"/>
    <x v="19"/>
    <x v="10"/>
    <x v="29"/>
    <x v="1"/>
  </r>
  <r>
    <x v="1"/>
    <x v="2"/>
    <x v="6"/>
    <x v="19"/>
    <x v="19"/>
    <x v="10"/>
    <x v="29"/>
    <x v="1"/>
  </r>
  <r>
    <x v="1"/>
    <x v="2"/>
    <x v="6"/>
    <x v="19"/>
    <x v="19"/>
    <x v="10"/>
    <x v="29"/>
    <x v="1"/>
  </r>
  <r>
    <x v="1"/>
    <x v="2"/>
    <x v="6"/>
    <x v="19"/>
    <x v="19"/>
    <x v="10"/>
    <x v="29"/>
    <x v="1"/>
  </r>
  <r>
    <x v="1"/>
    <x v="2"/>
    <x v="6"/>
    <x v="19"/>
    <x v="19"/>
    <x v="10"/>
    <x v="29"/>
    <x v="1"/>
  </r>
  <r>
    <x v="1"/>
    <x v="2"/>
    <x v="6"/>
    <x v="19"/>
    <x v="19"/>
    <x v="10"/>
    <x v="29"/>
    <x v="1"/>
  </r>
  <r>
    <x v="1"/>
    <x v="2"/>
    <x v="6"/>
    <x v="19"/>
    <x v="19"/>
    <x v="10"/>
    <x v="29"/>
    <x v="1"/>
  </r>
  <r>
    <x v="1"/>
    <x v="2"/>
    <x v="6"/>
    <x v="19"/>
    <x v="19"/>
    <x v="10"/>
    <x v="29"/>
    <x v="1"/>
  </r>
</pivotCacheRecords>
</file>

<file path=xl/pivotCache/pivotCacheRecords3.xml><?xml version="1.0" encoding="utf-8"?>
<pivotCacheRecords xmlns="http://schemas.openxmlformats.org/spreadsheetml/2006/main" xmlns:r="http://schemas.openxmlformats.org/officeDocument/2006/relationships" count="29">
  <r>
    <x v="0"/>
    <x v="0"/>
    <x v="0"/>
    <x v="0"/>
    <x v="0"/>
    <x v="0"/>
    <x v="0"/>
    <x v="0"/>
    <x v="0"/>
    <x v="0"/>
    <x v="0"/>
    <x v="0"/>
    <x v="0"/>
  </r>
  <r>
    <x v="1"/>
    <x v="1"/>
    <x v="0"/>
    <x v="0"/>
    <x v="0"/>
    <x v="0"/>
    <x v="0"/>
    <x v="1"/>
    <x v="0"/>
    <x v="0"/>
    <x v="1"/>
    <x v="0"/>
    <x v="1"/>
  </r>
  <r>
    <x v="2"/>
    <x v="2"/>
    <x v="1"/>
    <x v="1"/>
    <x v="1"/>
    <x v="1"/>
    <x v="1"/>
    <x v="2"/>
    <x v="1"/>
    <x v="1"/>
    <x v="2"/>
    <x v="0"/>
    <x v="2"/>
  </r>
  <r>
    <x v="3"/>
    <x v="2"/>
    <x v="1"/>
    <x v="1"/>
    <x v="1"/>
    <x v="1"/>
    <x v="1"/>
    <x v="2"/>
    <x v="1"/>
    <x v="1"/>
    <x v="0"/>
    <x v="0"/>
    <x v="3"/>
  </r>
  <r>
    <x v="4"/>
    <x v="3"/>
    <x v="1"/>
    <x v="2"/>
    <x v="2"/>
    <x v="2"/>
    <x v="1"/>
    <x v="2"/>
    <x v="1"/>
    <x v="2"/>
    <x v="1"/>
    <x v="0"/>
    <x v="4"/>
  </r>
  <r>
    <x v="5"/>
    <x v="3"/>
    <x v="1"/>
    <x v="2"/>
    <x v="2"/>
    <x v="2"/>
    <x v="1"/>
    <x v="2"/>
    <x v="1"/>
    <x v="2"/>
    <x v="2"/>
    <x v="0"/>
    <x v="5"/>
  </r>
  <r>
    <x v="6"/>
    <x v="3"/>
    <x v="1"/>
    <x v="2"/>
    <x v="2"/>
    <x v="2"/>
    <x v="1"/>
    <x v="2"/>
    <x v="1"/>
    <x v="2"/>
    <x v="0"/>
    <x v="0"/>
    <x v="6"/>
  </r>
  <r>
    <x v="7"/>
    <x v="4"/>
    <x v="2"/>
    <x v="3"/>
    <x v="3"/>
    <x v="3"/>
    <x v="2"/>
    <x v="2"/>
    <x v="2"/>
    <x v="3"/>
    <x v="3"/>
    <x v="0"/>
    <x v="7"/>
  </r>
  <r>
    <x v="8"/>
    <x v="4"/>
    <x v="2"/>
    <x v="3"/>
    <x v="3"/>
    <x v="3"/>
    <x v="2"/>
    <x v="2"/>
    <x v="2"/>
    <x v="3"/>
    <x v="4"/>
    <x v="0"/>
    <x v="8"/>
  </r>
  <r>
    <x v="9"/>
    <x v="4"/>
    <x v="2"/>
    <x v="3"/>
    <x v="3"/>
    <x v="3"/>
    <x v="2"/>
    <x v="2"/>
    <x v="2"/>
    <x v="3"/>
    <x v="1"/>
    <x v="0"/>
    <x v="9"/>
  </r>
  <r>
    <x v="10"/>
    <x v="4"/>
    <x v="2"/>
    <x v="3"/>
    <x v="3"/>
    <x v="3"/>
    <x v="2"/>
    <x v="2"/>
    <x v="2"/>
    <x v="3"/>
    <x v="0"/>
    <x v="0"/>
    <x v="10"/>
  </r>
  <r>
    <x v="11"/>
    <x v="4"/>
    <x v="2"/>
    <x v="3"/>
    <x v="3"/>
    <x v="3"/>
    <x v="2"/>
    <x v="2"/>
    <x v="2"/>
    <x v="3"/>
    <x v="2"/>
    <x v="0"/>
    <x v="11"/>
  </r>
  <r>
    <x v="12"/>
    <x v="5"/>
    <x v="2"/>
    <x v="4"/>
    <x v="4"/>
    <x v="3"/>
    <x v="2"/>
    <x v="2"/>
    <x v="2"/>
    <x v="3"/>
    <x v="1"/>
    <x v="0"/>
    <x v="12"/>
  </r>
  <r>
    <x v="13"/>
    <x v="5"/>
    <x v="2"/>
    <x v="4"/>
    <x v="4"/>
    <x v="3"/>
    <x v="2"/>
    <x v="2"/>
    <x v="2"/>
    <x v="3"/>
    <x v="0"/>
    <x v="0"/>
    <x v="13"/>
  </r>
  <r>
    <x v="14"/>
    <x v="5"/>
    <x v="2"/>
    <x v="4"/>
    <x v="4"/>
    <x v="3"/>
    <x v="2"/>
    <x v="2"/>
    <x v="2"/>
    <x v="3"/>
    <x v="2"/>
    <x v="0"/>
    <x v="14"/>
  </r>
  <r>
    <x v="15"/>
    <x v="6"/>
    <x v="0"/>
    <x v="5"/>
    <x v="5"/>
    <x v="0"/>
    <x v="0"/>
    <x v="0"/>
    <x v="0"/>
    <x v="0"/>
    <x v="0"/>
    <x v="0"/>
    <x v="15"/>
  </r>
  <r>
    <x v="16"/>
    <x v="7"/>
    <x v="0"/>
    <x v="5"/>
    <x v="5"/>
    <x v="0"/>
    <x v="0"/>
    <x v="1"/>
    <x v="0"/>
    <x v="0"/>
    <x v="1"/>
    <x v="0"/>
    <x v="16"/>
  </r>
  <r>
    <x v="17"/>
    <x v="8"/>
    <x v="0"/>
    <x v="5"/>
    <x v="5"/>
    <x v="0"/>
    <x v="0"/>
    <x v="3"/>
    <x v="0"/>
    <x v="0"/>
    <x v="0"/>
    <x v="0"/>
    <x v="15"/>
  </r>
  <r>
    <x v="18"/>
    <x v="9"/>
    <x v="0"/>
    <x v="6"/>
    <x v="6"/>
    <x v="0"/>
    <x v="0"/>
    <x v="0"/>
    <x v="0"/>
    <x v="0"/>
    <x v="1"/>
    <x v="0"/>
    <x v="15"/>
  </r>
  <r>
    <x v="19"/>
    <x v="9"/>
    <x v="0"/>
    <x v="6"/>
    <x v="6"/>
    <x v="0"/>
    <x v="0"/>
    <x v="0"/>
    <x v="0"/>
    <x v="0"/>
    <x v="0"/>
    <x v="0"/>
    <x v="17"/>
  </r>
  <r>
    <x v="20"/>
    <x v="10"/>
    <x v="0"/>
    <x v="6"/>
    <x v="6"/>
    <x v="0"/>
    <x v="0"/>
    <x v="1"/>
    <x v="0"/>
    <x v="0"/>
    <x v="1"/>
    <x v="0"/>
    <x v="15"/>
  </r>
  <r>
    <x v="21"/>
    <x v="11"/>
    <x v="0"/>
    <x v="6"/>
    <x v="6"/>
    <x v="0"/>
    <x v="0"/>
    <x v="1"/>
    <x v="1"/>
    <x v="4"/>
    <x v="1"/>
    <x v="0"/>
    <x v="18"/>
  </r>
  <r>
    <x v="22"/>
    <x v="12"/>
    <x v="0"/>
    <x v="6"/>
    <x v="6"/>
    <x v="0"/>
    <x v="0"/>
    <x v="3"/>
    <x v="0"/>
    <x v="0"/>
    <x v="0"/>
    <x v="0"/>
    <x v="17"/>
  </r>
  <r>
    <x v="23"/>
    <x v="13"/>
    <x v="0"/>
    <x v="6"/>
    <x v="6"/>
    <x v="0"/>
    <x v="0"/>
    <x v="3"/>
    <x v="1"/>
    <x v="4"/>
    <x v="0"/>
    <x v="0"/>
    <x v="19"/>
  </r>
  <r>
    <x v="24"/>
    <x v="14"/>
    <x v="3"/>
    <x v="7"/>
    <x v="7"/>
    <x v="4"/>
    <x v="3"/>
    <x v="4"/>
    <x v="3"/>
    <x v="5"/>
    <x v="5"/>
    <x v="1"/>
    <x v="20"/>
  </r>
  <r>
    <x v="24"/>
    <x v="14"/>
    <x v="3"/>
    <x v="7"/>
    <x v="7"/>
    <x v="4"/>
    <x v="3"/>
    <x v="4"/>
    <x v="3"/>
    <x v="5"/>
    <x v="5"/>
    <x v="1"/>
    <x v="20"/>
  </r>
  <r>
    <x v="24"/>
    <x v="14"/>
    <x v="3"/>
    <x v="7"/>
    <x v="7"/>
    <x v="4"/>
    <x v="3"/>
    <x v="4"/>
    <x v="3"/>
    <x v="5"/>
    <x v="5"/>
    <x v="1"/>
    <x v="20"/>
  </r>
  <r>
    <x v="24"/>
    <x v="14"/>
    <x v="3"/>
    <x v="7"/>
    <x v="7"/>
    <x v="4"/>
    <x v="3"/>
    <x v="4"/>
    <x v="3"/>
    <x v="5"/>
    <x v="5"/>
    <x v="1"/>
    <x v="20"/>
  </r>
  <r>
    <x v="24"/>
    <x v="14"/>
    <x v="3"/>
    <x v="7"/>
    <x v="7"/>
    <x v="4"/>
    <x v="3"/>
    <x v="4"/>
    <x v="3"/>
    <x v="5"/>
    <x v="5"/>
    <x v="1"/>
    <x v="20"/>
  </r>
</pivotCacheRecords>
</file>

<file path=xl/pivotCache/pivotCacheRecords4.xml><?xml version="1.0" encoding="utf-8"?>
<pivotCacheRecords xmlns="http://schemas.openxmlformats.org/spreadsheetml/2006/main" xmlns:r="http://schemas.openxmlformats.org/officeDocument/2006/relationships" count="1242">
  <r>
    <x v="0"/>
    <x v="0"/>
    <x v="0"/>
    <x v="0"/>
    <x v="0"/>
    <x v="0"/>
    <x v="0"/>
    <x v="0"/>
    <x v="0"/>
    <x v="0"/>
    <x v="0"/>
    <x v="0"/>
    <x v="0"/>
  </r>
  <r>
    <x v="0"/>
    <x v="0"/>
    <x v="1"/>
    <x v="1"/>
    <x v="1"/>
    <x v="1"/>
    <x v="0"/>
    <x v="0"/>
    <x v="0"/>
    <x v="0"/>
    <x v="0"/>
    <x v="0"/>
    <x v="0"/>
  </r>
  <r>
    <x v="0"/>
    <x v="0"/>
    <x v="2"/>
    <x v="2"/>
    <x v="2"/>
    <x v="1"/>
    <x v="0"/>
    <x v="0"/>
    <x v="0"/>
    <x v="0"/>
    <x v="0"/>
    <x v="0"/>
    <x v="0"/>
  </r>
  <r>
    <x v="1"/>
    <x v="1"/>
    <x v="3"/>
    <x v="3"/>
    <x v="3"/>
    <x v="2"/>
    <x v="1"/>
    <x v="1"/>
    <x v="0"/>
    <x v="1"/>
    <x v="1"/>
    <x v="1"/>
    <x v="1"/>
  </r>
  <r>
    <x v="2"/>
    <x v="2"/>
    <x v="3"/>
    <x v="3"/>
    <x v="3"/>
    <x v="2"/>
    <x v="1"/>
    <x v="1"/>
    <x v="0"/>
    <x v="1"/>
    <x v="2"/>
    <x v="1"/>
    <x v="2"/>
  </r>
  <r>
    <x v="3"/>
    <x v="3"/>
    <x v="3"/>
    <x v="3"/>
    <x v="3"/>
    <x v="2"/>
    <x v="1"/>
    <x v="1"/>
    <x v="0"/>
    <x v="1"/>
    <x v="3"/>
    <x v="1"/>
    <x v="3"/>
  </r>
  <r>
    <x v="4"/>
    <x v="4"/>
    <x v="3"/>
    <x v="3"/>
    <x v="3"/>
    <x v="2"/>
    <x v="1"/>
    <x v="1"/>
    <x v="0"/>
    <x v="1"/>
    <x v="4"/>
    <x v="1"/>
    <x v="4"/>
  </r>
  <r>
    <x v="5"/>
    <x v="5"/>
    <x v="3"/>
    <x v="3"/>
    <x v="3"/>
    <x v="2"/>
    <x v="1"/>
    <x v="1"/>
    <x v="0"/>
    <x v="1"/>
    <x v="5"/>
    <x v="1"/>
    <x v="5"/>
  </r>
  <r>
    <x v="6"/>
    <x v="6"/>
    <x v="3"/>
    <x v="3"/>
    <x v="3"/>
    <x v="2"/>
    <x v="1"/>
    <x v="1"/>
    <x v="0"/>
    <x v="1"/>
    <x v="1"/>
    <x v="2"/>
    <x v="6"/>
  </r>
  <r>
    <x v="7"/>
    <x v="7"/>
    <x v="3"/>
    <x v="3"/>
    <x v="3"/>
    <x v="2"/>
    <x v="1"/>
    <x v="1"/>
    <x v="0"/>
    <x v="1"/>
    <x v="2"/>
    <x v="2"/>
    <x v="7"/>
  </r>
  <r>
    <x v="8"/>
    <x v="8"/>
    <x v="3"/>
    <x v="3"/>
    <x v="3"/>
    <x v="2"/>
    <x v="1"/>
    <x v="1"/>
    <x v="0"/>
    <x v="1"/>
    <x v="3"/>
    <x v="2"/>
    <x v="8"/>
  </r>
  <r>
    <x v="9"/>
    <x v="9"/>
    <x v="3"/>
    <x v="3"/>
    <x v="3"/>
    <x v="2"/>
    <x v="1"/>
    <x v="1"/>
    <x v="0"/>
    <x v="1"/>
    <x v="4"/>
    <x v="2"/>
    <x v="3"/>
  </r>
  <r>
    <x v="10"/>
    <x v="10"/>
    <x v="3"/>
    <x v="3"/>
    <x v="3"/>
    <x v="2"/>
    <x v="1"/>
    <x v="1"/>
    <x v="0"/>
    <x v="1"/>
    <x v="5"/>
    <x v="2"/>
    <x v="9"/>
  </r>
  <r>
    <x v="11"/>
    <x v="1"/>
    <x v="3"/>
    <x v="3"/>
    <x v="3"/>
    <x v="2"/>
    <x v="1"/>
    <x v="1"/>
    <x v="1"/>
    <x v="2"/>
    <x v="1"/>
    <x v="1"/>
    <x v="10"/>
  </r>
  <r>
    <x v="12"/>
    <x v="2"/>
    <x v="3"/>
    <x v="3"/>
    <x v="3"/>
    <x v="2"/>
    <x v="1"/>
    <x v="1"/>
    <x v="1"/>
    <x v="2"/>
    <x v="2"/>
    <x v="1"/>
    <x v="6"/>
  </r>
  <r>
    <x v="13"/>
    <x v="3"/>
    <x v="3"/>
    <x v="3"/>
    <x v="3"/>
    <x v="2"/>
    <x v="1"/>
    <x v="1"/>
    <x v="1"/>
    <x v="2"/>
    <x v="3"/>
    <x v="1"/>
    <x v="11"/>
  </r>
  <r>
    <x v="14"/>
    <x v="4"/>
    <x v="3"/>
    <x v="3"/>
    <x v="3"/>
    <x v="2"/>
    <x v="1"/>
    <x v="1"/>
    <x v="1"/>
    <x v="2"/>
    <x v="4"/>
    <x v="1"/>
    <x v="12"/>
  </r>
  <r>
    <x v="15"/>
    <x v="5"/>
    <x v="3"/>
    <x v="3"/>
    <x v="3"/>
    <x v="2"/>
    <x v="1"/>
    <x v="1"/>
    <x v="1"/>
    <x v="2"/>
    <x v="5"/>
    <x v="1"/>
    <x v="13"/>
  </r>
  <r>
    <x v="16"/>
    <x v="6"/>
    <x v="3"/>
    <x v="3"/>
    <x v="3"/>
    <x v="2"/>
    <x v="1"/>
    <x v="1"/>
    <x v="1"/>
    <x v="2"/>
    <x v="1"/>
    <x v="2"/>
    <x v="14"/>
  </r>
  <r>
    <x v="17"/>
    <x v="7"/>
    <x v="3"/>
    <x v="3"/>
    <x v="3"/>
    <x v="2"/>
    <x v="1"/>
    <x v="1"/>
    <x v="1"/>
    <x v="2"/>
    <x v="2"/>
    <x v="2"/>
    <x v="15"/>
  </r>
  <r>
    <x v="18"/>
    <x v="8"/>
    <x v="3"/>
    <x v="3"/>
    <x v="3"/>
    <x v="2"/>
    <x v="1"/>
    <x v="1"/>
    <x v="1"/>
    <x v="2"/>
    <x v="3"/>
    <x v="2"/>
    <x v="16"/>
  </r>
  <r>
    <x v="19"/>
    <x v="9"/>
    <x v="3"/>
    <x v="3"/>
    <x v="3"/>
    <x v="2"/>
    <x v="1"/>
    <x v="1"/>
    <x v="1"/>
    <x v="2"/>
    <x v="4"/>
    <x v="2"/>
    <x v="11"/>
  </r>
  <r>
    <x v="20"/>
    <x v="10"/>
    <x v="3"/>
    <x v="3"/>
    <x v="3"/>
    <x v="2"/>
    <x v="1"/>
    <x v="1"/>
    <x v="1"/>
    <x v="2"/>
    <x v="5"/>
    <x v="2"/>
    <x v="17"/>
  </r>
  <r>
    <x v="21"/>
    <x v="1"/>
    <x v="3"/>
    <x v="3"/>
    <x v="3"/>
    <x v="2"/>
    <x v="1"/>
    <x v="1"/>
    <x v="2"/>
    <x v="3"/>
    <x v="1"/>
    <x v="1"/>
    <x v="18"/>
  </r>
  <r>
    <x v="22"/>
    <x v="2"/>
    <x v="3"/>
    <x v="3"/>
    <x v="3"/>
    <x v="2"/>
    <x v="1"/>
    <x v="1"/>
    <x v="2"/>
    <x v="3"/>
    <x v="2"/>
    <x v="1"/>
    <x v="14"/>
  </r>
  <r>
    <x v="23"/>
    <x v="3"/>
    <x v="3"/>
    <x v="3"/>
    <x v="3"/>
    <x v="2"/>
    <x v="1"/>
    <x v="1"/>
    <x v="2"/>
    <x v="3"/>
    <x v="3"/>
    <x v="1"/>
    <x v="5"/>
  </r>
  <r>
    <x v="24"/>
    <x v="4"/>
    <x v="3"/>
    <x v="3"/>
    <x v="3"/>
    <x v="2"/>
    <x v="1"/>
    <x v="1"/>
    <x v="2"/>
    <x v="3"/>
    <x v="4"/>
    <x v="1"/>
    <x v="19"/>
  </r>
  <r>
    <x v="25"/>
    <x v="5"/>
    <x v="3"/>
    <x v="3"/>
    <x v="3"/>
    <x v="2"/>
    <x v="1"/>
    <x v="1"/>
    <x v="2"/>
    <x v="3"/>
    <x v="5"/>
    <x v="1"/>
    <x v="20"/>
  </r>
  <r>
    <x v="26"/>
    <x v="6"/>
    <x v="3"/>
    <x v="3"/>
    <x v="3"/>
    <x v="2"/>
    <x v="1"/>
    <x v="1"/>
    <x v="2"/>
    <x v="3"/>
    <x v="1"/>
    <x v="2"/>
    <x v="21"/>
  </r>
  <r>
    <x v="27"/>
    <x v="7"/>
    <x v="3"/>
    <x v="3"/>
    <x v="3"/>
    <x v="2"/>
    <x v="1"/>
    <x v="1"/>
    <x v="2"/>
    <x v="3"/>
    <x v="2"/>
    <x v="2"/>
    <x v="22"/>
  </r>
  <r>
    <x v="28"/>
    <x v="8"/>
    <x v="3"/>
    <x v="3"/>
    <x v="3"/>
    <x v="2"/>
    <x v="1"/>
    <x v="1"/>
    <x v="2"/>
    <x v="3"/>
    <x v="3"/>
    <x v="2"/>
    <x v="23"/>
  </r>
  <r>
    <x v="29"/>
    <x v="9"/>
    <x v="3"/>
    <x v="3"/>
    <x v="3"/>
    <x v="2"/>
    <x v="1"/>
    <x v="1"/>
    <x v="2"/>
    <x v="3"/>
    <x v="4"/>
    <x v="2"/>
    <x v="5"/>
  </r>
  <r>
    <x v="30"/>
    <x v="10"/>
    <x v="3"/>
    <x v="3"/>
    <x v="3"/>
    <x v="2"/>
    <x v="1"/>
    <x v="1"/>
    <x v="2"/>
    <x v="3"/>
    <x v="5"/>
    <x v="2"/>
    <x v="24"/>
  </r>
  <r>
    <x v="31"/>
    <x v="1"/>
    <x v="3"/>
    <x v="3"/>
    <x v="3"/>
    <x v="2"/>
    <x v="1"/>
    <x v="1"/>
    <x v="3"/>
    <x v="4"/>
    <x v="1"/>
    <x v="1"/>
    <x v="25"/>
  </r>
  <r>
    <x v="32"/>
    <x v="2"/>
    <x v="3"/>
    <x v="3"/>
    <x v="3"/>
    <x v="2"/>
    <x v="1"/>
    <x v="1"/>
    <x v="3"/>
    <x v="4"/>
    <x v="2"/>
    <x v="1"/>
    <x v="21"/>
  </r>
  <r>
    <x v="33"/>
    <x v="3"/>
    <x v="3"/>
    <x v="3"/>
    <x v="3"/>
    <x v="2"/>
    <x v="1"/>
    <x v="1"/>
    <x v="3"/>
    <x v="4"/>
    <x v="3"/>
    <x v="1"/>
    <x v="26"/>
  </r>
  <r>
    <x v="34"/>
    <x v="4"/>
    <x v="3"/>
    <x v="3"/>
    <x v="3"/>
    <x v="2"/>
    <x v="1"/>
    <x v="1"/>
    <x v="3"/>
    <x v="4"/>
    <x v="4"/>
    <x v="1"/>
    <x v="27"/>
  </r>
  <r>
    <x v="35"/>
    <x v="5"/>
    <x v="3"/>
    <x v="3"/>
    <x v="3"/>
    <x v="2"/>
    <x v="1"/>
    <x v="1"/>
    <x v="3"/>
    <x v="4"/>
    <x v="5"/>
    <x v="1"/>
    <x v="28"/>
  </r>
  <r>
    <x v="36"/>
    <x v="6"/>
    <x v="3"/>
    <x v="3"/>
    <x v="3"/>
    <x v="2"/>
    <x v="1"/>
    <x v="1"/>
    <x v="3"/>
    <x v="4"/>
    <x v="1"/>
    <x v="2"/>
    <x v="7"/>
  </r>
  <r>
    <x v="37"/>
    <x v="7"/>
    <x v="3"/>
    <x v="3"/>
    <x v="3"/>
    <x v="2"/>
    <x v="1"/>
    <x v="1"/>
    <x v="3"/>
    <x v="4"/>
    <x v="2"/>
    <x v="2"/>
    <x v="29"/>
  </r>
  <r>
    <x v="38"/>
    <x v="8"/>
    <x v="3"/>
    <x v="3"/>
    <x v="3"/>
    <x v="2"/>
    <x v="1"/>
    <x v="1"/>
    <x v="3"/>
    <x v="4"/>
    <x v="3"/>
    <x v="2"/>
    <x v="30"/>
  </r>
  <r>
    <x v="39"/>
    <x v="9"/>
    <x v="3"/>
    <x v="3"/>
    <x v="3"/>
    <x v="2"/>
    <x v="1"/>
    <x v="1"/>
    <x v="3"/>
    <x v="4"/>
    <x v="4"/>
    <x v="2"/>
    <x v="26"/>
  </r>
  <r>
    <x v="40"/>
    <x v="10"/>
    <x v="3"/>
    <x v="3"/>
    <x v="3"/>
    <x v="2"/>
    <x v="1"/>
    <x v="1"/>
    <x v="3"/>
    <x v="4"/>
    <x v="5"/>
    <x v="2"/>
    <x v="31"/>
  </r>
  <r>
    <x v="41"/>
    <x v="1"/>
    <x v="3"/>
    <x v="3"/>
    <x v="3"/>
    <x v="2"/>
    <x v="1"/>
    <x v="1"/>
    <x v="4"/>
    <x v="5"/>
    <x v="1"/>
    <x v="1"/>
    <x v="32"/>
  </r>
  <r>
    <x v="42"/>
    <x v="2"/>
    <x v="3"/>
    <x v="3"/>
    <x v="3"/>
    <x v="2"/>
    <x v="1"/>
    <x v="1"/>
    <x v="4"/>
    <x v="5"/>
    <x v="2"/>
    <x v="1"/>
    <x v="7"/>
  </r>
  <r>
    <x v="43"/>
    <x v="3"/>
    <x v="3"/>
    <x v="3"/>
    <x v="3"/>
    <x v="2"/>
    <x v="1"/>
    <x v="1"/>
    <x v="4"/>
    <x v="5"/>
    <x v="3"/>
    <x v="1"/>
    <x v="33"/>
  </r>
  <r>
    <x v="44"/>
    <x v="4"/>
    <x v="3"/>
    <x v="3"/>
    <x v="3"/>
    <x v="2"/>
    <x v="1"/>
    <x v="1"/>
    <x v="4"/>
    <x v="5"/>
    <x v="4"/>
    <x v="1"/>
    <x v="34"/>
  </r>
  <r>
    <x v="45"/>
    <x v="5"/>
    <x v="3"/>
    <x v="3"/>
    <x v="3"/>
    <x v="2"/>
    <x v="1"/>
    <x v="1"/>
    <x v="4"/>
    <x v="5"/>
    <x v="5"/>
    <x v="1"/>
    <x v="35"/>
  </r>
  <r>
    <x v="46"/>
    <x v="6"/>
    <x v="3"/>
    <x v="3"/>
    <x v="3"/>
    <x v="2"/>
    <x v="1"/>
    <x v="1"/>
    <x v="4"/>
    <x v="5"/>
    <x v="1"/>
    <x v="2"/>
    <x v="36"/>
  </r>
  <r>
    <x v="47"/>
    <x v="7"/>
    <x v="3"/>
    <x v="3"/>
    <x v="3"/>
    <x v="2"/>
    <x v="1"/>
    <x v="1"/>
    <x v="4"/>
    <x v="5"/>
    <x v="2"/>
    <x v="2"/>
    <x v="37"/>
  </r>
  <r>
    <x v="48"/>
    <x v="8"/>
    <x v="3"/>
    <x v="3"/>
    <x v="3"/>
    <x v="2"/>
    <x v="1"/>
    <x v="1"/>
    <x v="4"/>
    <x v="5"/>
    <x v="3"/>
    <x v="2"/>
    <x v="38"/>
  </r>
  <r>
    <x v="49"/>
    <x v="9"/>
    <x v="3"/>
    <x v="3"/>
    <x v="3"/>
    <x v="2"/>
    <x v="1"/>
    <x v="1"/>
    <x v="4"/>
    <x v="5"/>
    <x v="4"/>
    <x v="2"/>
    <x v="33"/>
  </r>
  <r>
    <x v="50"/>
    <x v="10"/>
    <x v="3"/>
    <x v="3"/>
    <x v="3"/>
    <x v="2"/>
    <x v="1"/>
    <x v="1"/>
    <x v="4"/>
    <x v="5"/>
    <x v="5"/>
    <x v="2"/>
    <x v="1"/>
  </r>
  <r>
    <x v="51"/>
    <x v="1"/>
    <x v="3"/>
    <x v="3"/>
    <x v="3"/>
    <x v="2"/>
    <x v="1"/>
    <x v="1"/>
    <x v="5"/>
    <x v="6"/>
    <x v="1"/>
    <x v="1"/>
    <x v="39"/>
  </r>
  <r>
    <x v="52"/>
    <x v="2"/>
    <x v="3"/>
    <x v="3"/>
    <x v="3"/>
    <x v="2"/>
    <x v="1"/>
    <x v="1"/>
    <x v="5"/>
    <x v="6"/>
    <x v="2"/>
    <x v="1"/>
    <x v="36"/>
  </r>
  <r>
    <x v="53"/>
    <x v="3"/>
    <x v="3"/>
    <x v="3"/>
    <x v="3"/>
    <x v="2"/>
    <x v="1"/>
    <x v="1"/>
    <x v="5"/>
    <x v="6"/>
    <x v="3"/>
    <x v="1"/>
    <x v="40"/>
  </r>
  <r>
    <x v="54"/>
    <x v="4"/>
    <x v="3"/>
    <x v="3"/>
    <x v="3"/>
    <x v="2"/>
    <x v="1"/>
    <x v="1"/>
    <x v="5"/>
    <x v="6"/>
    <x v="4"/>
    <x v="1"/>
    <x v="41"/>
  </r>
  <r>
    <x v="55"/>
    <x v="5"/>
    <x v="3"/>
    <x v="3"/>
    <x v="3"/>
    <x v="2"/>
    <x v="1"/>
    <x v="1"/>
    <x v="5"/>
    <x v="6"/>
    <x v="5"/>
    <x v="1"/>
    <x v="42"/>
  </r>
  <r>
    <x v="56"/>
    <x v="6"/>
    <x v="3"/>
    <x v="3"/>
    <x v="3"/>
    <x v="2"/>
    <x v="1"/>
    <x v="1"/>
    <x v="5"/>
    <x v="6"/>
    <x v="1"/>
    <x v="2"/>
    <x v="22"/>
  </r>
  <r>
    <x v="57"/>
    <x v="7"/>
    <x v="3"/>
    <x v="3"/>
    <x v="3"/>
    <x v="2"/>
    <x v="1"/>
    <x v="1"/>
    <x v="5"/>
    <x v="6"/>
    <x v="2"/>
    <x v="2"/>
    <x v="43"/>
  </r>
  <r>
    <x v="58"/>
    <x v="8"/>
    <x v="3"/>
    <x v="3"/>
    <x v="3"/>
    <x v="2"/>
    <x v="1"/>
    <x v="1"/>
    <x v="5"/>
    <x v="6"/>
    <x v="3"/>
    <x v="2"/>
    <x v="44"/>
  </r>
  <r>
    <x v="59"/>
    <x v="9"/>
    <x v="3"/>
    <x v="3"/>
    <x v="3"/>
    <x v="2"/>
    <x v="1"/>
    <x v="1"/>
    <x v="5"/>
    <x v="6"/>
    <x v="4"/>
    <x v="2"/>
    <x v="40"/>
  </r>
  <r>
    <x v="60"/>
    <x v="10"/>
    <x v="3"/>
    <x v="3"/>
    <x v="3"/>
    <x v="2"/>
    <x v="1"/>
    <x v="1"/>
    <x v="5"/>
    <x v="6"/>
    <x v="5"/>
    <x v="2"/>
    <x v="45"/>
  </r>
  <r>
    <x v="61"/>
    <x v="1"/>
    <x v="3"/>
    <x v="3"/>
    <x v="3"/>
    <x v="2"/>
    <x v="1"/>
    <x v="1"/>
    <x v="6"/>
    <x v="7"/>
    <x v="1"/>
    <x v="1"/>
    <x v="46"/>
  </r>
  <r>
    <x v="62"/>
    <x v="2"/>
    <x v="3"/>
    <x v="3"/>
    <x v="3"/>
    <x v="2"/>
    <x v="1"/>
    <x v="1"/>
    <x v="6"/>
    <x v="7"/>
    <x v="2"/>
    <x v="1"/>
    <x v="22"/>
  </r>
  <r>
    <x v="63"/>
    <x v="3"/>
    <x v="3"/>
    <x v="3"/>
    <x v="3"/>
    <x v="2"/>
    <x v="1"/>
    <x v="1"/>
    <x v="6"/>
    <x v="7"/>
    <x v="3"/>
    <x v="1"/>
    <x v="47"/>
  </r>
  <r>
    <x v="64"/>
    <x v="4"/>
    <x v="3"/>
    <x v="3"/>
    <x v="3"/>
    <x v="2"/>
    <x v="1"/>
    <x v="1"/>
    <x v="6"/>
    <x v="7"/>
    <x v="4"/>
    <x v="1"/>
    <x v="48"/>
  </r>
  <r>
    <x v="65"/>
    <x v="5"/>
    <x v="3"/>
    <x v="3"/>
    <x v="3"/>
    <x v="2"/>
    <x v="1"/>
    <x v="1"/>
    <x v="6"/>
    <x v="7"/>
    <x v="5"/>
    <x v="1"/>
    <x v="49"/>
  </r>
  <r>
    <x v="66"/>
    <x v="6"/>
    <x v="3"/>
    <x v="3"/>
    <x v="3"/>
    <x v="2"/>
    <x v="1"/>
    <x v="1"/>
    <x v="6"/>
    <x v="7"/>
    <x v="1"/>
    <x v="2"/>
    <x v="29"/>
  </r>
  <r>
    <x v="67"/>
    <x v="7"/>
    <x v="3"/>
    <x v="3"/>
    <x v="3"/>
    <x v="2"/>
    <x v="1"/>
    <x v="1"/>
    <x v="6"/>
    <x v="7"/>
    <x v="2"/>
    <x v="2"/>
    <x v="50"/>
  </r>
  <r>
    <x v="68"/>
    <x v="8"/>
    <x v="3"/>
    <x v="3"/>
    <x v="3"/>
    <x v="2"/>
    <x v="1"/>
    <x v="1"/>
    <x v="6"/>
    <x v="7"/>
    <x v="3"/>
    <x v="2"/>
    <x v="51"/>
  </r>
  <r>
    <x v="69"/>
    <x v="9"/>
    <x v="3"/>
    <x v="3"/>
    <x v="3"/>
    <x v="2"/>
    <x v="1"/>
    <x v="1"/>
    <x v="6"/>
    <x v="7"/>
    <x v="4"/>
    <x v="2"/>
    <x v="47"/>
  </r>
  <r>
    <x v="70"/>
    <x v="10"/>
    <x v="3"/>
    <x v="3"/>
    <x v="3"/>
    <x v="2"/>
    <x v="1"/>
    <x v="1"/>
    <x v="6"/>
    <x v="7"/>
    <x v="5"/>
    <x v="2"/>
    <x v="52"/>
  </r>
  <r>
    <x v="71"/>
    <x v="1"/>
    <x v="3"/>
    <x v="3"/>
    <x v="3"/>
    <x v="2"/>
    <x v="1"/>
    <x v="1"/>
    <x v="7"/>
    <x v="8"/>
    <x v="1"/>
    <x v="1"/>
    <x v="53"/>
  </r>
  <r>
    <x v="72"/>
    <x v="2"/>
    <x v="3"/>
    <x v="3"/>
    <x v="3"/>
    <x v="2"/>
    <x v="1"/>
    <x v="1"/>
    <x v="7"/>
    <x v="8"/>
    <x v="2"/>
    <x v="1"/>
    <x v="29"/>
  </r>
  <r>
    <x v="73"/>
    <x v="3"/>
    <x v="3"/>
    <x v="3"/>
    <x v="3"/>
    <x v="2"/>
    <x v="1"/>
    <x v="1"/>
    <x v="7"/>
    <x v="8"/>
    <x v="3"/>
    <x v="1"/>
    <x v="42"/>
  </r>
  <r>
    <x v="74"/>
    <x v="4"/>
    <x v="3"/>
    <x v="3"/>
    <x v="3"/>
    <x v="2"/>
    <x v="1"/>
    <x v="1"/>
    <x v="7"/>
    <x v="8"/>
    <x v="4"/>
    <x v="1"/>
    <x v="54"/>
  </r>
  <r>
    <x v="75"/>
    <x v="5"/>
    <x v="3"/>
    <x v="3"/>
    <x v="3"/>
    <x v="2"/>
    <x v="1"/>
    <x v="1"/>
    <x v="7"/>
    <x v="8"/>
    <x v="5"/>
    <x v="1"/>
    <x v="55"/>
  </r>
  <r>
    <x v="76"/>
    <x v="6"/>
    <x v="3"/>
    <x v="3"/>
    <x v="3"/>
    <x v="2"/>
    <x v="1"/>
    <x v="1"/>
    <x v="7"/>
    <x v="8"/>
    <x v="1"/>
    <x v="2"/>
    <x v="37"/>
  </r>
  <r>
    <x v="77"/>
    <x v="7"/>
    <x v="3"/>
    <x v="3"/>
    <x v="3"/>
    <x v="2"/>
    <x v="1"/>
    <x v="1"/>
    <x v="7"/>
    <x v="8"/>
    <x v="2"/>
    <x v="2"/>
    <x v="56"/>
  </r>
  <r>
    <x v="78"/>
    <x v="8"/>
    <x v="3"/>
    <x v="3"/>
    <x v="3"/>
    <x v="2"/>
    <x v="1"/>
    <x v="1"/>
    <x v="7"/>
    <x v="8"/>
    <x v="3"/>
    <x v="2"/>
    <x v="10"/>
  </r>
  <r>
    <x v="79"/>
    <x v="9"/>
    <x v="3"/>
    <x v="3"/>
    <x v="3"/>
    <x v="2"/>
    <x v="1"/>
    <x v="1"/>
    <x v="7"/>
    <x v="8"/>
    <x v="4"/>
    <x v="2"/>
    <x v="42"/>
  </r>
  <r>
    <x v="80"/>
    <x v="10"/>
    <x v="3"/>
    <x v="3"/>
    <x v="3"/>
    <x v="2"/>
    <x v="1"/>
    <x v="1"/>
    <x v="7"/>
    <x v="8"/>
    <x v="5"/>
    <x v="2"/>
    <x v="25"/>
  </r>
  <r>
    <x v="81"/>
    <x v="11"/>
    <x v="3"/>
    <x v="4"/>
    <x v="4"/>
    <x v="3"/>
    <x v="2"/>
    <x v="1"/>
    <x v="0"/>
    <x v="9"/>
    <x v="1"/>
    <x v="1"/>
    <x v="14"/>
  </r>
  <r>
    <x v="82"/>
    <x v="12"/>
    <x v="3"/>
    <x v="4"/>
    <x v="4"/>
    <x v="3"/>
    <x v="2"/>
    <x v="1"/>
    <x v="0"/>
    <x v="9"/>
    <x v="2"/>
    <x v="1"/>
    <x v="15"/>
  </r>
  <r>
    <x v="83"/>
    <x v="13"/>
    <x v="3"/>
    <x v="4"/>
    <x v="4"/>
    <x v="3"/>
    <x v="2"/>
    <x v="1"/>
    <x v="0"/>
    <x v="9"/>
    <x v="3"/>
    <x v="1"/>
    <x v="57"/>
  </r>
  <r>
    <x v="84"/>
    <x v="14"/>
    <x v="3"/>
    <x v="4"/>
    <x v="4"/>
    <x v="3"/>
    <x v="2"/>
    <x v="1"/>
    <x v="0"/>
    <x v="9"/>
    <x v="4"/>
    <x v="1"/>
    <x v="58"/>
  </r>
  <r>
    <x v="85"/>
    <x v="15"/>
    <x v="3"/>
    <x v="4"/>
    <x v="4"/>
    <x v="3"/>
    <x v="2"/>
    <x v="1"/>
    <x v="0"/>
    <x v="9"/>
    <x v="5"/>
    <x v="1"/>
    <x v="17"/>
  </r>
  <r>
    <x v="86"/>
    <x v="16"/>
    <x v="3"/>
    <x v="4"/>
    <x v="4"/>
    <x v="3"/>
    <x v="2"/>
    <x v="1"/>
    <x v="0"/>
    <x v="9"/>
    <x v="1"/>
    <x v="2"/>
    <x v="22"/>
  </r>
  <r>
    <x v="87"/>
    <x v="17"/>
    <x v="3"/>
    <x v="4"/>
    <x v="4"/>
    <x v="3"/>
    <x v="2"/>
    <x v="1"/>
    <x v="0"/>
    <x v="9"/>
    <x v="2"/>
    <x v="2"/>
    <x v="50"/>
  </r>
  <r>
    <x v="88"/>
    <x v="18"/>
    <x v="3"/>
    <x v="4"/>
    <x v="4"/>
    <x v="3"/>
    <x v="2"/>
    <x v="1"/>
    <x v="0"/>
    <x v="9"/>
    <x v="3"/>
    <x v="2"/>
    <x v="59"/>
  </r>
  <r>
    <x v="89"/>
    <x v="19"/>
    <x v="3"/>
    <x v="4"/>
    <x v="4"/>
    <x v="3"/>
    <x v="2"/>
    <x v="1"/>
    <x v="0"/>
    <x v="9"/>
    <x v="4"/>
    <x v="2"/>
    <x v="57"/>
  </r>
  <r>
    <x v="90"/>
    <x v="20"/>
    <x v="3"/>
    <x v="4"/>
    <x v="4"/>
    <x v="3"/>
    <x v="2"/>
    <x v="1"/>
    <x v="0"/>
    <x v="9"/>
    <x v="5"/>
    <x v="2"/>
    <x v="10"/>
  </r>
  <r>
    <x v="91"/>
    <x v="11"/>
    <x v="3"/>
    <x v="4"/>
    <x v="4"/>
    <x v="3"/>
    <x v="2"/>
    <x v="1"/>
    <x v="1"/>
    <x v="10"/>
    <x v="1"/>
    <x v="1"/>
    <x v="21"/>
  </r>
  <r>
    <x v="92"/>
    <x v="12"/>
    <x v="3"/>
    <x v="4"/>
    <x v="4"/>
    <x v="3"/>
    <x v="2"/>
    <x v="1"/>
    <x v="1"/>
    <x v="10"/>
    <x v="2"/>
    <x v="1"/>
    <x v="22"/>
  </r>
  <r>
    <x v="93"/>
    <x v="13"/>
    <x v="3"/>
    <x v="4"/>
    <x v="4"/>
    <x v="3"/>
    <x v="2"/>
    <x v="1"/>
    <x v="1"/>
    <x v="10"/>
    <x v="3"/>
    <x v="1"/>
    <x v="60"/>
  </r>
  <r>
    <x v="94"/>
    <x v="14"/>
    <x v="3"/>
    <x v="4"/>
    <x v="4"/>
    <x v="3"/>
    <x v="2"/>
    <x v="1"/>
    <x v="1"/>
    <x v="10"/>
    <x v="4"/>
    <x v="1"/>
    <x v="61"/>
  </r>
  <r>
    <x v="95"/>
    <x v="15"/>
    <x v="3"/>
    <x v="4"/>
    <x v="4"/>
    <x v="3"/>
    <x v="2"/>
    <x v="1"/>
    <x v="1"/>
    <x v="10"/>
    <x v="5"/>
    <x v="1"/>
    <x v="24"/>
  </r>
  <r>
    <x v="96"/>
    <x v="16"/>
    <x v="3"/>
    <x v="4"/>
    <x v="4"/>
    <x v="3"/>
    <x v="2"/>
    <x v="1"/>
    <x v="1"/>
    <x v="10"/>
    <x v="1"/>
    <x v="2"/>
    <x v="29"/>
  </r>
  <r>
    <x v="97"/>
    <x v="17"/>
    <x v="3"/>
    <x v="4"/>
    <x v="4"/>
    <x v="3"/>
    <x v="2"/>
    <x v="1"/>
    <x v="1"/>
    <x v="10"/>
    <x v="2"/>
    <x v="2"/>
    <x v="50"/>
  </r>
  <r>
    <x v="98"/>
    <x v="18"/>
    <x v="3"/>
    <x v="4"/>
    <x v="4"/>
    <x v="3"/>
    <x v="2"/>
    <x v="1"/>
    <x v="1"/>
    <x v="10"/>
    <x v="3"/>
    <x v="2"/>
    <x v="62"/>
  </r>
  <r>
    <x v="99"/>
    <x v="19"/>
    <x v="3"/>
    <x v="4"/>
    <x v="4"/>
    <x v="3"/>
    <x v="2"/>
    <x v="1"/>
    <x v="1"/>
    <x v="10"/>
    <x v="4"/>
    <x v="2"/>
    <x v="60"/>
  </r>
  <r>
    <x v="100"/>
    <x v="20"/>
    <x v="3"/>
    <x v="4"/>
    <x v="4"/>
    <x v="3"/>
    <x v="2"/>
    <x v="1"/>
    <x v="1"/>
    <x v="10"/>
    <x v="5"/>
    <x v="2"/>
    <x v="18"/>
  </r>
  <r>
    <x v="101"/>
    <x v="11"/>
    <x v="3"/>
    <x v="4"/>
    <x v="4"/>
    <x v="3"/>
    <x v="2"/>
    <x v="1"/>
    <x v="2"/>
    <x v="11"/>
    <x v="1"/>
    <x v="1"/>
    <x v="7"/>
  </r>
  <r>
    <x v="102"/>
    <x v="12"/>
    <x v="3"/>
    <x v="4"/>
    <x v="4"/>
    <x v="3"/>
    <x v="2"/>
    <x v="1"/>
    <x v="2"/>
    <x v="11"/>
    <x v="2"/>
    <x v="1"/>
    <x v="29"/>
  </r>
  <r>
    <x v="103"/>
    <x v="13"/>
    <x v="3"/>
    <x v="4"/>
    <x v="4"/>
    <x v="3"/>
    <x v="2"/>
    <x v="1"/>
    <x v="2"/>
    <x v="11"/>
    <x v="3"/>
    <x v="1"/>
    <x v="17"/>
  </r>
  <r>
    <x v="104"/>
    <x v="14"/>
    <x v="3"/>
    <x v="4"/>
    <x v="4"/>
    <x v="3"/>
    <x v="2"/>
    <x v="1"/>
    <x v="2"/>
    <x v="11"/>
    <x v="4"/>
    <x v="1"/>
    <x v="63"/>
  </r>
  <r>
    <x v="105"/>
    <x v="15"/>
    <x v="3"/>
    <x v="4"/>
    <x v="4"/>
    <x v="3"/>
    <x v="2"/>
    <x v="1"/>
    <x v="2"/>
    <x v="11"/>
    <x v="5"/>
    <x v="1"/>
    <x v="64"/>
  </r>
  <r>
    <x v="106"/>
    <x v="16"/>
    <x v="3"/>
    <x v="4"/>
    <x v="4"/>
    <x v="3"/>
    <x v="2"/>
    <x v="1"/>
    <x v="2"/>
    <x v="11"/>
    <x v="1"/>
    <x v="2"/>
    <x v="37"/>
  </r>
  <r>
    <x v="107"/>
    <x v="17"/>
    <x v="3"/>
    <x v="4"/>
    <x v="4"/>
    <x v="3"/>
    <x v="2"/>
    <x v="1"/>
    <x v="2"/>
    <x v="11"/>
    <x v="2"/>
    <x v="2"/>
    <x v="56"/>
  </r>
  <r>
    <x v="108"/>
    <x v="18"/>
    <x v="3"/>
    <x v="4"/>
    <x v="4"/>
    <x v="3"/>
    <x v="2"/>
    <x v="1"/>
    <x v="2"/>
    <x v="11"/>
    <x v="3"/>
    <x v="2"/>
    <x v="65"/>
  </r>
  <r>
    <x v="109"/>
    <x v="19"/>
    <x v="3"/>
    <x v="4"/>
    <x v="4"/>
    <x v="3"/>
    <x v="2"/>
    <x v="1"/>
    <x v="2"/>
    <x v="11"/>
    <x v="4"/>
    <x v="2"/>
    <x v="17"/>
  </r>
  <r>
    <x v="110"/>
    <x v="20"/>
    <x v="3"/>
    <x v="4"/>
    <x v="4"/>
    <x v="3"/>
    <x v="2"/>
    <x v="1"/>
    <x v="2"/>
    <x v="11"/>
    <x v="5"/>
    <x v="2"/>
    <x v="2"/>
  </r>
  <r>
    <x v="111"/>
    <x v="11"/>
    <x v="3"/>
    <x v="4"/>
    <x v="4"/>
    <x v="3"/>
    <x v="2"/>
    <x v="1"/>
    <x v="3"/>
    <x v="12"/>
    <x v="1"/>
    <x v="1"/>
    <x v="36"/>
  </r>
  <r>
    <x v="112"/>
    <x v="12"/>
    <x v="3"/>
    <x v="4"/>
    <x v="4"/>
    <x v="3"/>
    <x v="2"/>
    <x v="1"/>
    <x v="3"/>
    <x v="12"/>
    <x v="2"/>
    <x v="1"/>
    <x v="37"/>
  </r>
  <r>
    <x v="113"/>
    <x v="13"/>
    <x v="3"/>
    <x v="4"/>
    <x v="4"/>
    <x v="3"/>
    <x v="2"/>
    <x v="1"/>
    <x v="3"/>
    <x v="12"/>
    <x v="3"/>
    <x v="1"/>
    <x v="24"/>
  </r>
  <r>
    <x v="114"/>
    <x v="14"/>
    <x v="3"/>
    <x v="4"/>
    <x v="4"/>
    <x v="3"/>
    <x v="2"/>
    <x v="1"/>
    <x v="3"/>
    <x v="12"/>
    <x v="4"/>
    <x v="1"/>
    <x v="66"/>
  </r>
  <r>
    <x v="115"/>
    <x v="15"/>
    <x v="3"/>
    <x v="4"/>
    <x v="4"/>
    <x v="3"/>
    <x v="2"/>
    <x v="1"/>
    <x v="3"/>
    <x v="12"/>
    <x v="5"/>
    <x v="1"/>
    <x v="67"/>
  </r>
  <r>
    <x v="116"/>
    <x v="16"/>
    <x v="3"/>
    <x v="4"/>
    <x v="4"/>
    <x v="3"/>
    <x v="2"/>
    <x v="1"/>
    <x v="3"/>
    <x v="12"/>
    <x v="1"/>
    <x v="2"/>
    <x v="43"/>
  </r>
  <r>
    <x v="117"/>
    <x v="17"/>
    <x v="3"/>
    <x v="4"/>
    <x v="4"/>
    <x v="3"/>
    <x v="2"/>
    <x v="1"/>
    <x v="3"/>
    <x v="12"/>
    <x v="2"/>
    <x v="2"/>
    <x v="68"/>
  </r>
  <r>
    <x v="118"/>
    <x v="18"/>
    <x v="3"/>
    <x v="4"/>
    <x v="4"/>
    <x v="3"/>
    <x v="2"/>
    <x v="1"/>
    <x v="3"/>
    <x v="12"/>
    <x v="3"/>
    <x v="2"/>
    <x v="69"/>
  </r>
  <r>
    <x v="119"/>
    <x v="19"/>
    <x v="3"/>
    <x v="4"/>
    <x v="4"/>
    <x v="3"/>
    <x v="2"/>
    <x v="1"/>
    <x v="3"/>
    <x v="12"/>
    <x v="4"/>
    <x v="2"/>
    <x v="24"/>
  </r>
  <r>
    <x v="120"/>
    <x v="20"/>
    <x v="3"/>
    <x v="4"/>
    <x v="4"/>
    <x v="3"/>
    <x v="2"/>
    <x v="1"/>
    <x v="3"/>
    <x v="12"/>
    <x v="5"/>
    <x v="2"/>
    <x v="32"/>
  </r>
  <r>
    <x v="121"/>
    <x v="11"/>
    <x v="3"/>
    <x v="4"/>
    <x v="4"/>
    <x v="3"/>
    <x v="2"/>
    <x v="1"/>
    <x v="4"/>
    <x v="13"/>
    <x v="1"/>
    <x v="1"/>
    <x v="22"/>
  </r>
  <r>
    <x v="122"/>
    <x v="12"/>
    <x v="3"/>
    <x v="4"/>
    <x v="4"/>
    <x v="3"/>
    <x v="2"/>
    <x v="1"/>
    <x v="4"/>
    <x v="13"/>
    <x v="2"/>
    <x v="1"/>
    <x v="43"/>
  </r>
  <r>
    <x v="123"/>
    <x v="13"/>
    <x v="3"/>
    <x v="4"/>
    <x v="4"/>
    <x v="3"/>
    <x v="2"/>
    <x v="1"/>
    <x v="4"/>
    <x v="13"/>
    <x v="3"/>
    <x v="1"/>
    <x v="64"/>
  </r>
  <r>
    <x v="124"/>
    <x v="14"/>
    <x v="3"/>
    <x v="4"/>
    <x v="4"/>
    <x v="3"/>
    <x v="2"/>
    <x v="1"/>
    <x v="4"/>
    <x v="13"/>
    <x v="4"/>
    <x v="1"/>
    <x v="70"/>
  </r>
  <r>
    <x v="125"/>
    <x v="15"/>
    <x v="3"/>
    <x v="4"/>
    <x v="4"/>
    <x v="3"/>
    <x v="2"/>
    <x v="1"/>
    <x v="4"/>
    <x v="13"/>
    <x v="5"/>
    <x v="1"/>
    <x v="45"/>
  </r>
  <r>
    <x v="126"/>
    <x v="16"/>
    <x v="3"/>
    <x v="4"/>
    <x v="4"/>
    <x v="3"/>
    <x v="2"/>
    <x v="1"/>
    <x v="4"/>
    <x v="13"/>
    <x v="1"/>
    <x v="2"/>
    <x v="50"/>
  </r>
  <r>
    <x v="127"/>
    <x v="17"/>
    <x v="3"/>
    <x v="4"/>
    <x v="4"/>
    <x v="3"/>
    <x v="2"/>
    <x v="1"/>
    <x v="4"/>
    <x v="13"/>
    <x v="2"/>
    <x v="2"/>
    <x v="71"/>
  </r>
  <r>
    <x v="128"/>
    <x v="18"/>
    <x v="3"/>
    <x v="4"/>
    <x v="4"/>
    <x v="3"/>
    <x v="2"/>
    <x v="1"/>
    <x v="4"/>
    <x v="13"/>
    <x v="3"/>
    <x v="2"/>
    <x v="72"/>
  </r>
  <r>
    <x v="129"/>
    <x v="19"/>
    <x v="3"/>
    <x v="4"/>
    <x v="4"/>
    <x v="3"/>
    <x v="2"/>
    <x v="1"/>
    <x v="4"/>
    <x v="13"/>
    <x v="4"/>
    <x v="2"/>
    <x v="64"/>
  </r>
  <r>
    <x v="130"/>
    <x v="20"/>
    <x v="3"/>
    <x v="4"/>
    <x v="4"/>
    <x v="3"/>
    <x v="2"/>
    <x v="1"/>
    <x v="4"/>
    <x v="13"/>
    <x v="5"/>
    <x v="2"/>
    <x v="39"/>
  </r>
  <r>
    <x v="131"/>
    <x v="11"/>
    <x v="3"/>
    <x v="4"/>
    <x v="4"/>
    <x v="3"/>
    <x v="2"/>
    <x v="1"/>
    <x v="5"/>
    <x v="14"/>
    <x v="1"/>
    <x v="1"/>
    <x v="29"/>
  </r>
  <r>
    <x v="132"/>
    <x v="12"/>
    <x v="3"/>
    <x v="4"/>
    <x v="4"/>
    <x v="3"/>
    <x v="2"/>
    <x v="1"/>
    <x v="5"/>
    <x v="14"/>
    <x v="2"/>
    <x v="1"/>
    <x v="50"/>
  </r>
  <r>
    <x v="133"/>
    <x v="13"/>
    <x v="3"/>
    <x v="4"/>
    <x v="4"/>
    <x v="3"/>
    <x v="2"/>
    <x v="1"/>
    <x v="5"/>
    <x v="14"/>
    <x v="3"/>
    <x v="1"/>
    <x v="67"/>
  </r>
  <r>
    <x v="134"/>
    <x v="14"/>
    <x v="3"/>
    <x v="4"/>
    <x v="4"/>
    <x v="3"/>
    <x v="2"/>
    <x v="1"/>
    <x v="5"/>
    <x v="14"/>
    <x v="4"/>
    <x v="1"/>
    <x v="9"/>
  </r>
  <r>
    <x v="135"/>
    <x v="15"/>
    <x v="3"/>
    <x v="4"/>
    <x v="4"/>
    <x v="3"/>
    <x v="2"/>
    <x v="1"/>
    <x v="5"/>
    <x v="14"/>
    <x v="5"/>
    <x v="1"/>
    <x v="52"/>
  </r>
  <r>
    <x v="136"/>
    <x v="16"/>
    <x v="3"/>
    <x v="4"/>
    <x v="4"/>
    <x v="3"/>
    <x v="2"/>
    <x v="1"/>
    <x v="5"/>
    <x v="14"/>
    <x v="1"/>
    <x v="2"/>
    <x v="56"/>
  </r>
  <r>
    <x v="137"/>
    <x v="17"/>
    <x v="3"/>
    <x v="4"/>
    <x v="4"/>
    <x v="3"/>
    <x v="2"/>
    <x v="1"/>
    <x v="5"/>
    <x v="14"/>
    <x v="2"/>
    <x v="2"/>
    <x v="71"/>
  </r>
  <r>
    <x v="138"/>
    <x v="18"/>
    <x v="3"/>
    <x v="4"/>
    <x v="4"/>
    <x v="3"/>
    <x v="2"/>
    <x v="1"/>
    <x v="5"/>
    <x v="14"/>
    <x v="3"/>
    <x v="2"/>
    <x v="6"/>
  </r>
  <r>
    <x v="139"/>
    <x v="19"/>
    <x v="3"/>
    <x v="4"/>
    <x v="4"/>
    <x v="3"/>
    <x v="2"/>
    <x v="1"/>
    <x v="5"/>
    <x v="14"/>
    <x v="4"/>
    <x v="2"/>
    <x v="67"/>
  </r>
  <r>
    <x v="140"/>
    <x v="20"/>
    <x v="3"/>
    <x v="4"/>
    <x v="4"/>
    <x v="3"/>
    <x v="2"/>
    <x v="1"/>
    <x v="5"/>
    <x v="14"/>
    <x v="5"/>
    <x v="2"/>
    <x v="46"/>
  </r>
  <r>
    <x v="141"/>
    <x v="11"/>
    <x v="3"/>
    <x v="4"/>
    <x v="4"/>
    <x v="3"/>
    <x v="2"/>
    <x v="1"/>
    <x v="6"/>
    <x v="15"/>
    <x v="1"/>
    <x v="1"/>
    <x v="37"/>
  </r>
  <r>
    <x v="142"/>
    <x v="12"/>
    <x v="3"/>
    <x v="4"/>
    <x v="4"/>
    <x v="3"/>
    <x v="2"/>
    <x v="1"/>
    <x v="6"/>
    <x v="15"/>
    <x v="2"/>
    <x v="1"/>
    <x v="56"/>
  </r>
  <r>
    <x v="143"/>
    <x v="13"/>
    <x v="3"/>
    <x v="4"/>
    <x v="4"/>
    <x v="3"/>
    <x v="2"/>
    <x v="1"/>
    <x v="6"/>
    <x v="15"/>
    <x v="3"/>
    <x v="1"/>
    <x v="45"/>
  </r>
  <r>
    <x v="144"/>
    <x v="14"/>
    <x v="3"/>
    <x v="4"/>
    <x v="4"/>
    <x v="3"/>
    <x v="2"/>
    <x v="1"/>
    <x v="6"/>
    <x v="15"/>
    <x v="4"/>
    <x v="1"/>
    <x v="73"/>
  </r>
  <r>
    <x v="145"/>
    <x v="15"/>
    <x v="3"/>
    <x v="4"/>
    <x v="4"/>
    <x v="3"/>
    <x v="2"/>
    <x v="1"/>
    <x v="6"/>
    <x v="15"/>
    <x v="5"/>
    <x v="1"/>
    <x v="25"/>
  </r>
  <r>
    <x v="146"/>
    <x v="16"/>
    <x v="3"/>
    <x v="4"/>
    <x v="4"/>
    <x v="3"/>
    <x v="2"/>
    <x v="1"/>
    <x v="6"/>
    <x v="15"/>
    <x v="1"/>
    <x v="2"/>
    <x v="68"/>
  </r>
  <r>
    <x v="147"/>
    <x v="17"/>
    <x v="3"/>
    <x v="4"/>
    <x v="4"/>
    <x v="3"/>
    <x v="2"/>
    <x v="1"/>
    <x v="6"/>
    <x v="15"/>
    <x v="2"/>
    <x v="2"/>
    <x v="74"/>
  </r>
  <r>
    <x v="148"/>
    <x v="18"/>
    <x v="3"/>
    <x v="4"/>
    <x v="4"/>
    <x v="3"/>
    <x v="2"/>
    <x v="1"/>
    <x v="6"/>
    <x v="15"/>
    <x v="3"/>
    <x v="2"/>
    <x v="14"/>
  </r>
  <r>
    <x v="149"/>
    <x v="19"/>
    <x v="3"/>
    <x v="4"/>
    <x v="4"/>
    <x v="3"/>
    <x v="2"/>
    <x v="1"/>
    <x v="6"/>
    <x v="15"/>
    <x v="4"/>
    <x v="2"/>
    <x v="45"/>
  </r>
  <r>
    <x v="150"/>
    <x v="20"/>
    <x v="3"/>
    <x v="4"/>
    <x v="4"/>
    <x v="3"/>
    <x v="2"/>
    <x v="1"/>
    <x v="6"/>
    <x v="15"/>
    <x v="5"/>
    <x v="2"/>
    <x v="53"/>
  </r>
  <r>
    <x v="151"/>
    <x v="11"/>
    <x v="3"/>
    <x v="4"/>
    <x v="4"/>
    <x v="3"/>
    <x v="2"/>
    <x v="1"/>
    <x v="7"/>
    <x v="16"/>
    <x v="1"/>
    <x v="1"/>
    <x v="43"/>
  </r>
  <r>
    <x v="152"/>
    <x v="12"/>
    <x v="3"/>
    <x v="4"/>
    <x v="4"/>
    <x v="3"/>
    <x v="2"/>
    <x v="1"/>
    <x v="7"/>
    <x v="16"/>
    <x v="2"/>
    <x v="1"/>
    <x v="68"/>
  </r>
  <r>
    <x v="153"/>
    <x v="13"/>
    <x v="3"/>
    <x v="4"/>
    <x v="4"/>
    <x v="3"/>
    <x v="2"/>
    <x v="1"/>
    <x v="7"/>
    <x v="16"/>
    <x v="3"/>
    <x v="1"/>
    <x v="52"/>
  </r>
  <r>
    <x v="154"/>
    <x v="14"/>
    <x v="3"/>
    <x v="4"/>
    <x v="4"/>
    <x v="3"/>
    <x v="2"/>
    <x v="1"/>
    <x v="7"/>
    <x v="16"/>
    <x v="4"/>
    <x v="1"/>
    <x v="75"/>
  </r>
  <r>
    <x v="155"/>
    <x v="15"/>
    <x v="3"/>
    <x v="4"/>
    <x v="4"/>
    <x v="3"/>
    <x v="2"/>
    <x v="1"/>
    <x v="7"/>
    <x v="16"/>
    <x v="5"/>
    <x v="1"/>
    <x v="72"/>
  </r>
  <r>
    <x v="156"/>
    <x v="16"/>
    <x v="3"/>
    <x v="4"/>
    <x v="4"/>
    <x v="3"/>
    <x v="2"/>
    <x v="1"/>
    <x v="7"/>
    <x v="16"/>
    <x v="1"/>
    <x v="2"/>
    <x v="68"/>
  </r>
  <r>
    <x v="157"/>
    <x v="17"/>
    <x v="3"/>
    <x v="4"/>
    <x v="4"/>
    <x v="3"/>
    <x v="2"/>
    <x v="1"/>
    <x v="7"/>
    <x v="16"/>
    <x v="2"/>
    <x v="2"/>
    <x v="74"/>
  </r>
  <r>
    <x v="158"/>
    <x v="18"/>
    <x v="3"/>
    <x v="4"/>
    <x v="4"/>
    <x v="3"/>
    <x v="2"/>
    <x v="1"/>
    <x v="7"/>
    <x v="16"/>
    <x v="3"/>
    <x v="2"/>
    <x v="21"/>
  </r>
  <r>
    <x v="159"/>
    <x v="19"/>
    <x v="3"/>
    <x v="4"/>
    <x v="4"/>
    <x v="3"/>
    <x v="2"/>
    <x v="1"/>
    <x v="7"/>
    <x v="16"/>
    <x v="4"/>
    <x v="2"/>
    <x v="52"/>
  </r>
  <r>
    <x v="160"/>
    <x v="20"/>
    <x v="3"/>
    <x v="4"/>
    <x v="4"/>
    <x v="3"/>
    <x v="2"/>
    <x v="1"/>
    <x v="7"/>
    <x v="16"/>
    <x v="5"/>
    <x v="2"/>
    <x v="36"/>
  </r>
  <r>
    <x v="161"/>
    <x v="21"/>
    <x v="4"/>
    <x v="5"/>
    <x v="5"/>
    <x v="4"/>
    <x v="3"/>
    <x v="1"/>
    <x v="0"/>
    <x v="17"/>
    <x v="1"/>
    <x v="1"/>
    <x v="18"/>
  </r>
  <r>
    <x v="162"/>
    <x v="22"/>
    <x v="4"/>
    <x v="5"/>
    <x v="5"/>
    <x v="4"/>
    <x v="3"/>
    <x v="1"/>
    <x v="0"/>
    <x v="17"/>
    <x v="2"/>
    <x v="1"/>
    <x v="14"/>
  </r>
  <r>
    <x v="163"/>
    <x v="23"/>
    <x v="4"/>
    <x v="5"/>
    <x v="5"/>
    <x v="4"/>
    <x v="3"/>
    <x v="1"/>
    <x v="0"/>
    <x v="17"/>
    <x v="3"/>
    <x v="1"/>
    <x v="31"/>
  </r>
  <r>
    <x v="164"/>
    <x v="24"/>
    <x v="4"/>
    <x v="5"/>
    <x v="5"/>
    <x v="4"/>
    <x v="3"/>
    <x v="1"/>
    <x v="0"/>
    <x v="17"/>
    <x v="4"/>
    <x v="1"/>
    <x v="35"/>
  </r>
  <r>
    <x v="165"/>
    <x v="25"/>
    <x v="4"/>
    <x v="5"/>
    <x v="5"/>
    <x v="4"/>
    <x v="3"/>
    <x v="1"/>
    <x v="0"/>
    <x v="17"/>
    <x v="5"/>
    <x v="1"/>
    <x v="31"/>
  </r>
  <r>
    <x v="166"/>
    <x v="26"/>
    <x v="4"/>
    <x v="5"/>
    <x v="5"/>
    <x v="4"/>
    <x v="3"/>
    <x v="1"/>
    <x v="0"/>
    <x v="17"/>
    <x v="1"/>
    <x v="2"/>
    <x v="46"/>
  </r>
  <r>
    <x v="167"/>
    <x v="27"/>
    <x v="4"/>
    <x v="5"/>
    <x v="5"/>
    <x v="4"/>
    <x v="3"/>
    <x v="1"/>
    <x v="0"/>
    <x v="17"/>
    <x v="2"/>
    <x v="2"/>
    <x v="15"/>
  </r>
  <r>
    <x v="168"/>
    <x v="28"/>
    <x v="4"/>
    <x v="5"/>
    <x v="5"/>
    <x v="4"/>
    <x v="3"/>
    <x v="1"/>
    <x v="0"/>
    <x v="17"/>
    <x v="3"/>
    <x v="2"/>
    <x v="69"/>
  </r>
  <r>
    <x v="169"/>
    <x v="29"/>
    <x v="4"/>
    <x v="5"/>
    <x v="5"/>
    <x v="4"/>
    <x v="3"/>
    <x v="1"/>
    <x v="0"/>
    <x v="17"/>
    <x v="4"/>
    <x v="2"/>
    <x v="44"/>
  </r>
  <r>
    <x v="170"/>
    <x v="30"/>
    <x v="4"/>
    <x v="5"/>
    <x v="5"/>
    <x v="4"/>
    <x v="3"/>
    <x v="1"/>
    <x v="0"/>
    <x v="17"/>
    <x v="5"/>
    <x v="2"/>
    <x v="69"/>
  </r>
  <r>
    <x v="171"/>
    <x v="21"/>
    <x v="4"/>
    <x v="5"/>
    <x v="5"/>
    <x v="4"/>
    <x v="3"/>
    <x v="1"/>
    <x v="1"/>
    <x v="18"/>
    <x v="1"/>
    <x v="1"/>
    <x v="25"/>
  </r>
  <r>
    <x v="172"/>
    <x v="22"/>
    <x v="4"/>
    <x v="5"/>
    <x v="5"/>
    <x v="4"/>
    <x v="3"/>
    <x v="1"/>
    <x v="1"/>
    <x v="18"/>
    <x v="2"/>
    <x v="1"/>
    <x v="46"/>
  </r>
  <r>
    <x v="173"/>
    <x v="23"/>
    <x v="4"/>
    <x v="5"/>
    <x v="5"/>
    <x v="4"/>
    <x v="3"/>
    <x v="1"/>
    <x v="1"/>
    <x v="18"/>
    <x v="3"/>
    <x v="1"/>
    <x v="67"/>
  </r>
  <r>
    <x v="174"/>
    <x v="24"/>
    <x v="4"/>
    <x v="5"/>
    <x v="5"/>
    <x v="4"/>
    <x v="3"/>
    <x v="1"/>
    <x v="1"/>
    <x v="18"/>
    <x v="4"/>
    <x v="1"/>
    <x v="42"/>
  </r>
  <r>
    <x v="175"/>
    <x v="25"/>
    <x v="4"/>
    <x v="5"/>
    <x v="5"/>
    <x v="4"/>
    <x v="3"/>
    <x v="1"/>
    <x v="1"/>
    <x v="18"/>
    <x v="5"/>
    <x v="1"/>
    <x v="67"/>
  </r>
  <r>
    <x v="176"/>
    <x v="26"/>
    <x v="4"/>
    <x v="5"/>
    <x v="5"/>
    <x v="4"/>
    <x v="3"/>
    <x v="1"/>
    <x v="1"/>
    <x v="18"/>
    <x v="1"/>
    <x v="2"/>
    <x v="21"/>
  </r>
  <r>
    <x v="177"/>
    <x v="27"/>
    <x v="4"/>
    <x v="5"/>
    <x v="5"/>
    <x v="4"/>
    <x v="3"/>
    <x v="1"/>
    <x v="1"/>
    <x v="18"/>
    <x v="2"/>
    <x v="2"/>
    <x v="22"/>
  </r>
  <r>
    <x v="178"/>
    <x v="28"/>
    <x v="4"/>
    <x v="5"/>
    <x v="5"/>
    <x v="4"/>
    <x v="3"/>
    <x v="1"/>
    <x v="1"/>
    <x v="18"/>
    <x v="3"/>
    <x v="2"/>
    <x v="72"/>
  </r>
  <r>
    <x v="179"/>
    <x v="29"/>
    <x v="4"/>
    <x v="5"/>
    <x v="5"/>
    <x v="4"/>
    <x v="3"/>
    <x v="1"/>
    <x v="1"/>
    <x v="18"/>
    <x v="4"/>
    <x v="2"/>
    <x v="1"/>
  </r>
  <r>
    <x v="180"/>
    <x v="30"/>
    <x v="4"/>
    <x v="5"/>
    <x v="5"/>
    <x v="4"/>
    <x v="3"/>
    <x v="1"/>
    <x v="1"/>
    <x v="18"/>
    <x v="5"/>
    <x v="2"/>
    <x v="72"/>
  </r>
  <r>
    <x v="181"/>
    <x v="21"/>
    <x v="4"/>
    <x v="5"/>
    <x v="5"/>
    <x v="4"/>
    <x v="3"/>
    <x v="1"/>
    <x v="2"/>
    <x v="19"/>
    <x v="1"/>
    <x v="1"/>
    <x v="72"/>
  </r>
  <r>
    <x v="182"/>
    <x v="22"/>
    <x v="4"/>
    <x v="5"/>
    <x v="5"/>
    <x v="4"/>
    <x v="3"/>
    <x v="1"/>
    <x v="2"/>
    <x v="19"/>
    <x v="2"/>
    <x v="1"/>
    <x v="53"/>
  </r>
  <r>
    <x v="183"/>
    <x v="23"/>
    <x v="4"/>
    <x v="5"/>
    <x v="5"/>
    <x v="4"/>
    <x v="3"/>
    <x v="1"/>
    <x v="2"/>
    <x v="19"/>
    <x v="3"/>
    <x v="1"/>
    <x v="62"/>
  </r>
  <r>
    <x v="184"/>
    <x v="24"/>
    <x v="4"/>
    <x v="5"/>
    <x v="5"/>
    <x v="4"/>
    <x v="3"/>
    <x v="1"/>
    <x v="2"/>
    <x v="19"/>
    <x v="4"/>
    <x v="1"/>
    <x v="30"/>
  </r>
  <r>
    <x v="185"/>
    <x v="25"/>
    <x v="4"/>
    <x v="5"/>
    <x v="5"/>
    <x v="4"/>
    <x v="3"/>
    <x v="1"/>
    <x v="2"/>
    <x v="19"/>
    <x v="5"/>
    <x v="1"/>
    <x v="62"/>
  </r>
  <r>
    <x v="186"/>
    <x v="26"/>
    <x v="4"/>
    <x v="5"/>
    <x v="5"/>
    <x v="4"/>
    <x v="3"/>
    <x v="1"/>
    <x v="2"/>
    <x v="19"/>
    <x v="1"/>
    <x v="2"/>
    <x v="7"/>
  </r>
  <r>
    <x v="187"/>
    <x v="27"/>
    <x v="4"/>
    <x v="5"/>
    <x v="5"/>
    <x v="4"/>
    <x v="3"/>
    <x v="1"/>
    <x v="2"/>
    <x v="19"/>
    <x v="2"/>
    <x v="2"/>
    <x v="29"/>
  </r>
  <r>
    <x v="188"/>
    <x v="28"/>
    <x v="4"/>
    <x v="5"/>
    <x v="5"/>
    <x v="4"/>
    <x v="3"/>
    <x v="1"/>
    <x v="2"/>
    <x v="19"/>
    <x v="3"/>
    <x v="2"/>
    <x v="32"/>
  </r>
  <r>
    <x v="189"/>
    <x v="29"/>
    <x v="4"/>
    <x v="5"/>
    <x v="5"/>
    <x v="4"/>
    <x v="3"/>
    <x v="1"/>
    <x v="2"/>
    <x v="19"/>
    <x v="4"/>
    <x v="2"/>
    <x v="45"/>
  </r>
  <r>
    <x v="190"/>
    <x v="30"/>
    <x v="4"/>
    <x v="5"/>
    <x v="5"/>
    <x v="4"/>
    <x v="3"/>
    <x v="1"/>
    <x v="2"/>
    <x v="19"/>
    <x v="5"/>
    <x v="2"/>
    <x v="32"/>
  </r>
  <r>
    <x v="191"/>
    <x v="21"/>
    <x v="4"/>
    <x v="5"/>
    <x v="5"/>
    <x v="4"/>
    <x v="3"/>
    <x v="1"/>
    <x v="3"/>
    <x v="20"/>
    <x v="1"/>
    <x v="1"/>
    <x v="6"/>
  </r>
  <r>
    <x v="192"/>
    <x v="22"/>
    <x v="4"/>
    <x v="5"/>
    <x v="5"/>
    <x v="4"/>
    <x v="3"/>
    <x v="1"/>
    <x v="3"/>
    <x v="20"/>
    <x v="2"/>
    <x v="1"/>
    <x v="7"/>
  </r>
  <r>
    <x v="193"/>
    <x v="23"/>
    <x v="4"/>
    <x v="5"/>
    <x v="5"/>
    <x v="4"/>
    <x v="3"/>
    <x v="1"/>
    <x v="3"/>
    <x v="20"/>
    <x v="3"/>
    <x v="1"/>
    <x v="10"/>
  </r>
  <r>
    <x v="194"/>
    <x v="24"/>
    <x v="4"/>
    <x v="5"/>
    <x v="5"/>
    <x v="4"/>
    <x v="3"/>
    <x v="1"/>
    <x v="3"/>
    <x v="20"/>
    <x v="4"/>
    <x v="1"/>
    <x v="75"/>
  </r>
  <r>
    <x v="195"/>
    <x v="25"/>
    <x v="4"/>
    <x v="5"/>
    <x v="5"/>
    <x v="4"/>
    <x v="3"/>
    <x v="1"/>
    <x v="3"/>
    <x v="20"/>
    <x v="5"/>
    <x v="1"/>
    <x v="10"/>
  </r>
  <r>
    <x v="196"/>
    <x v="26"/>
    <x v="4"/>
    <x v="5"/>
    <x v="5"/>
    <x v="4"/>
    <x v="3"/>
    <x v="1"/>
    <x v="3"/>
    <x v="20"/>
    <x v="1"/>
    <x v="2"/>
    <x v="36"/>
  </r>
  <r>
    <x v="197"/>
    <x v="27"/>
    <x v="4"/>
    <x v="5"/>
    <x v="5"/>
    <x v="4"/>
    <x v="3"/>
    <x v="1"/>
    <x v="3"/>
    <x v="20"/>
    <x v="2"/>
    <x v="2"/>
    <x v="37"/>
  </r>
  <r>
    <x v="198"/>
    <x v="28"/>
    <x v="4"/>
    <x v="5"/>
    <x v="5"/>
    <x v="4"/>
    <x v="3"/>
    <x v="1"/>
    <x v="3"/>
    <x v="20"/>
    <x v="3"/>
    <x v="2"/>
    <x v="39"/>
  </r>
  <r>
    <x v="199"/>
    <x v="29"/>
    <x v="4"/>
    <x v="5"/>
    <x v="5"/>
    <x v="4"/>
    <x v="3"/>
    <x v="1"/>
    <x v="3"/>
    <x v="20"/>
    <x v="4"/>
    <x v="2"/>
    <x v="52"/>
  </r>
  <r>
    <x v="200"/>
    <x v="30"/>
    <x v="4"/>
    <x v="5"/>
    <x v="5"/>
    <x v="4"/>
    <x v="3"/>
    <x v="1"/>
    <x v="3"/>
    <x v="20"/>
    <x v="5"/>
    <x v="2"/>
    <x v="39"/>
  </r>
  <r>
    <x v="201"/>
    <x v="21"/>
    <x v="4"/>
    <x v="5"/>
    <x v="5"/>
    <x v="4"/>
    <x v="3"/>
    <x v="1"/>
    <x v="4"/>
    <x v="21"/>
    <x v="1"/>
    <x v="1"/>
    <x v="14"/>
  </r>
  <r>
    <x v="202"/>
    <x v="22"/>
    <x v="4"/>
    <x v="5"/>
    <x v="5"/>
    <x v="4"/>
    <x v="3"/>
    <x v="1"/>
    <x v="4"/>
    <x v="21"/>
    <x v="2"/>
    <x v="1"/>
    <x v="36"/>
  </r>
  <r>
    <x v="203"/>
    <x v="23"/>
    <x v="4"/>
    <x v="5"/>
    <x v="5"/>
    <x v="4"/>
    <x v="3"/>
    <x v="1"/>
    <x v="4"/>
    <x v="21"/>
    <x v="3"/>
    <x v="1"/>
    <x v="18"/>
  </r>
  <r>
    <x v="204"/>
    <x v="24"/>
    <x v="4"/>
    <x v="5"/>
    <x v="5"/>
    <x v="4"/>
    <x v="3"/>
    <x v="1"/>
    <x v="4"/>
    <x v="21"/>
    <x v="4"/>
    <x v="1"/>
    <x v="64"/>
  </r>
  <r>
    <x v="205"/>
    <x v="25"/>
    <x v="4"/>
    <x v="5"/>
    <x v="5"/>
    <x v="4"/>
    <x v="3"/>
    <x v="1"/>
    <x v="4"/>
    <x v="21"/>
    <x v="5"/>
    <x v="1"/>
    <x v="18"/>
  </r>
  <r>
    <x v="206"/>
    <x v="26"/>
    <x v="4"/>
    <x v="5"/>
    <x v="5"/>
    <x v="4"/>
    <x v="3"/>
    <x v="1"/>
    <x v="4"/>
    <x v="21"/>
    <x v="1"/>
    <x v="2"/>
    <x v="15"/>
  </r>
  <r>
    <x v="207"/>
    <x v="27"/>
    <x v="4"/>
    <x v="5"/>
    <x v="5"/>
    <x v="4"/>
    <x v="3"/>
    <x v="1"/>
    <x v="4"/>
    <x v="21"/>
    <x v="2"/>
    <x v="2"/>
    <x v="43"/>
  </r>
  <r>
    <x v="208"/>
    <x v="28"/>
    <x v="4"/>
    <x v="5"/>
    <x v="5"/>
    <x v="4"/>
    <x v="3"/>
    <x v="1"/>
    <x v="4"/>
    <x v="21"/>
    <x v="3"/>
    <x v="2"/>
    <x v="46"/>
  </r>
  <r>
    <x v="209"/>
    <x v="29"/>
    <x v="4"/>
    <x v="5"/>
    <x v="5"/>
    <x v="4"/>
    <x v="3"/>
    <x v="1"/>
    <x v="4"/>
    <x v="21"/>
    <x v="4"/>
    <x v="2"/>
    <x v="69"/>
  </r>
  <r>
    <x v="210"/>
    <x v="30"/>
    <x v="4"/>
    <x v="5"/>
    <x v="5"/>
    <x v="4"/>
    <x v="3"/>
    <x v="1"/>
    <x v="4"/>
    <x v="21"/>
    <x v="5"/>
    <x v="2"/>
    <x v="46"/>
  </r>
  <r>
    <x v="211"/>
    <x v="21"/>
    <x v="4"/>
    <x v="5"/>
    <x v="5"/>
    <x v="4"/>
    <x v="3"/>
    <x v="1"/>
    <x v="5"/>
    <x v="22"/>
    <x v="1"/>
    <x v="1"/>
    <x v="46"/>
  </r>
  <r>
    <x v="212"/>
    <x v="22"/>
    <x v="4"/>
    <x v="5"/>
    <x v="5"/>
    <x v="4"/>
    <x v="3"/>
    <x v="1"/>
    <x v="5"/>
    <x v="22"/>
    <x v="2"/>
    <x v="1"/>
    <x v="22"/>
  </r>
  <r>
    <x v="213"/>
    <x v="23"/>
    <x v="4"/>
    <x v="5"/>
    <x v="5"/>
    <x v="4"/>
    <x v="3"/>
    <x v="1"/>
    <x v="5"/>
    <x v="22"/>
    <x v="3"/>
    <x v="1"/>
    <x v="25"/>
  </r>
  <r>
    <x v="214"/>
    <x v="24"/>
    <x v="4"/>
    <x v="5"/>
    <x v="5"/>
    <x v="4"/>
    <x v="3"/>
    <x v="1"/>
    <x v="5"/>
    <x v="22"/>
    <x v="4"/>
    <x v="1"/>
    <x v="67"/>
  </r>
  <r>
    <x v="215"/>
    <x v="25"/>
    <x v="4"/>
    <x v="5"/>
    <x v="5"/>
    <x v="4"/>
    <x v="3"/>
    <x v="1"/>
    <x v="5"/>
    <x v="22"/>
    <x v="5"/>
    <x v="1"/>
    <x v="25"/>
  </r>
  <r>
    <x v="216"/>
    <x v="26"/>
    <x v="4"/>
    <x v="5"/>
    <x v="5"/>
    <x v="4"/>
    <x v="3"/>
    <x v="1"/>
    <x v="5"/>
    <x v="22"/>
    <x v="1"/>
    <x v="2"/>
    <x v="22"/>
  </r>
  <r>
    <x v="217"/>
    <x v="27"/>
    <x v="4"/>
    <x v="5"/>
    <x v="5"/>
    <x v="4"/>
    <x v="3"/>
    <x v="1"/>
    <x v="5"/>
    <x v="22"/>
    <x v="2"/>
    <x v="2"/>
    <x v="50"/>
  </r>
  <r>
    <x v="218"/>
    <x v="28"/>
    <x v="4"/>
    <x v="5"/>
    <x v="5"/>
    <x v="4"/>
    <x v="3"/>
    <x v="1"/>
    <x v="5"/>
    <x v="22"/>
    <x v="3"/>
    <x v="2"/>
    <x v="21"/>
  </r>
  <r>
    <x v="219"/>
    <x v="29"/>
    <x v="4"/>
    <x v="5"/>
    <x v="5"/>
    <x v="4"/>
    <x v="3"/>
    <x v="1"/>
    <x v="5"/>
    <x v="22"/>
    <x v="4"/>
    <x v="2"/>
    <x v="2"/>
  </r>
  <r>
    <x v="220"/>
    <x v="30"/>
    <x v="4"/>
    <x v="5"/>
    <x v="5"/>
    <x v="4"/>
    <x v="3"/>
    <x v="1"/>
    <x v="5"/>
    <x v="22"/>
    <x v="5"/>
    <x v="2"/>
    <x v="21"/>
  </r>
  <r>
    <x v="221"/>
    <x v="21"/>
    <x v="4"/>
    <x v="5"/>
    <x v="5"/>
    <x v="4"/>
    <x v="3"/>
    <x v="1"/>
    <x v="6"/>
    <x v="23"/>
    <x v="1"/>
    <x v="1"/>
    <x v="53"/>
  </r>
  <r>
    <x v="222"/>
    <x v="22"/>
    <x v="4"/>
    <x v="5"/>
    <x v="5"/>
    <x v="4"/>
    <x v="3"/>
    <x v="1"/>
    <x v="6"/>
    <x v="23"/>
    <x v="2"/>
    <x v="1"/>
    <x v="29"/>
  </r>
  <r>
    <x v="223"/>
    <x v="23"/>
    <x v="4"/>
    <x v="5"/>
    <x v="5"/>
    <x v="4"/>
    <x v="3"/>
    <x v="1"/>
    <x v="6"/>
    <x v="23"/>
    <x v="3"/>
    <x v="1"/>
    <x v="72"/>
  </r>
  <r>
    <x v="224"/>
    <x v="24"/>
    <x v="4"/>
    <x v="5"/>
    <x v="5"/>
    <x v="4"/>
    <x v="3"/>
    <x v="1"/>
    <x v="6"/>
    <x v="23"/>
    <x v="4"/>
    <x v="1"/>
    <x v="62"/>
  </r>
  <r>
    <x v="225"/>
    <x v="25"/>
    <x v="4"/>
    <x v="5"/>
    <x v="5"/>
    <x v="4"/>
    <x v="3"/>
    <x v="1"/>
    <x v="6"/>
    <x v="23"/>
    <x v="5"/>
    <x v="1"/>
    <x v="72"/>
  </r>
  <r>
    <x v="226"/>
    <x v="26"/>
    <x v="4"/>
    <x v="5"/>
    <x v="5"/>
    <x v="4"/>
    <x v="3"/>
    <x v="1"/>
    <x v="6"/>
    <x v="23"/>
    <x v="1"/>
    <x v="2"/>
    <x v="29"/>
  </r>
  <r>
    <x v="227"/>
    <x v="27"/>
    <x v="4"/>
    <x v="5"/>
    <x v="5"/>
    <x v="4"/>
    <x v="3"/>
    <x v="1"/>
    <x v="6"/>
    <x v="23"/>
    <x v="2"/>
    <x v="2"/>
    <x v="50"/>
  </r>
  <r>
    <x v="228"/>
    <x v="28"/>
    <x v="4"/>
    <x v="5"/>
    <x v="5"/>
    <x v="4"/>
    <x v="3"/>
    <x v="1"/>
    <x v="6"/>
    <x v="23"/>
    <x v="3"/>
    <x v="2"/>
    <x v="7"/>
  </r>
  <r>
    <x v="229"/>
    <x v="29"/>
    <x v="4"/>
    <x v="5"/>
    <x v="5"/>
    <x v="4"/>
    <x v="3"/>
    <x v="1"/>
    <x v="6"/>
    <x v="23"/>
    <x v="4"/>
    <x v="2"/>
    <x v="32"/>
  </r>
  <r>
    <x v="230"/>
    <x v="30"/>
    <x v="4"/>
    <x v="5"/>
    <x v="5"/>
    <x v="4"/>
    <x v="3"/>
    <x v="1"/>
    <x v="6"/>
    <x v="23"/>
    <x v="5"/>
    <x v="2"/>
    <x v="7"/>
  </r>
  <r>
    <x v="231"/>
    <x v="21"/>
    <x v="4"/>
    <x v="5"/>
    <x v="5"/>
    <x v="4"/>
    <x v="3"/>
    <x v="1"/>
    <x v="7"/>
    <x v="24"/>
    <x v="1"/>
    <x v="1"/>
    <x v="7"/>
  </r>
  <r>
    <x v="232"/>
    <x v="22"/>
    <x v="4"/>
    <x v="5"/>
    <x v="5"/>
    <x v="4"/>
    <x v="3"/>
    <x v="1"/>
    <x v="7"/>
    <x v="24"/>
    <x v="2"/>
    <x v="1"/>
    <x v="37"/>
  </r>
  <r>
    <x v="233"/>
    <x v="23"/>
    <x v="4"/>
    <x v="5"/>
    <x v="5"/>
    <x v="4"/>
    <x v="3"/>
    <x v="1"/>
    <x v="7"/>
    <x v="24"/>
    <x v="3"/>
    <x v="1"/>
    <x v="6"/>
  </r>
  <r>
    <x v="234"/>
    <x v="24"/>
    <x v="4"/>
    <x v="5"/>
    <x v="5"/>
    <x v="4"/>
    <x v="3"/>
    <x v="1"/>
    <x v="7"/>
    <x v="24"/>
    <x v="4"/>
    <x v="1"/>
    <x v="10"/>
  </r>
  <r>
    <x v="235"/>
    <x v="25"/>
    <x v="4"/>
    <x v="5"/>
    <x v="5"/>
    <x v="4"/>
    <x v="3"/>
    <x v="1"/>
    <x v="7"/>
    <x v="24"/>
    <x v="5"/>
    <x v="1"/>
    <x v="6"/>
  </r>
  <r>
    <x v="236"/>
    <x v="26"/>
    <x v="4"/>
    <x v="5"/>
    <x v="5"/>
    <x v="4"/>
    <x v="3"/>
    <x v="1"/>
    <x v="7"/>
    <x v="24"/>
    <x v="1"/>
    <x v="2"/>
    <x v="37"/>
  </r>
  <r>
    <x v="237"/>
    <x v="27"/>
    <x v="4"/>
    <x v="5"/>
    <x v="5"/>
    <x v="4"/>
    <x v="3"/>
    <x v="1"/>
    <x v="7"/>
    <x v="24"/>
    <x v="2"/>
    <x v="2"/>
    <x v="56"/>
  </r>
  <r>
    <x v="238"/>
    <x v="28"/>
    <x v="4"/>
    <x v="5"/>
    <x v="5"/>
    <x v="4"/>
    <x v="3"/>
    <x v="1"/>
    <x v="7"/>
    <x v="24"/>
    <x v="3"/>
    <x v="2"/>
    <x v="36"/>
  </r>
  <r>
    <x v="239"/>
    <x v="29"/>
    <x v="4"/>
    <x v="5"/>
    <x v="5"/>
    <x v="4"/>
    <x v="3"/>
    <x v="1"/>
    <x v="7"/>
    <x v="24"/>
    <x v="4"/>
    <x v="2"/>
    <x v="39"/>
  </r>
  <r>
    <x v="240"/>
    <x v="30"/>
    <x v="4"/>
    <x v="5"/>
    <x v="5"/>
    <x v="4"/>
    <x v="3"/>
    <x v="1"/>
    <x v="7"/>
    <x v="24"/>
    <x v="5"/>
    <x v="2"/>
    <x v="36"/>
  </r>
  <r>
    <x v="241"/>
    <x v="31"/>
    <x v="3"/>
    <x v="6"/>
    <x v="6"/>
    <x v="5"/>
    <x v="4"/>
    <x v="1"/>
    <x v="8"/>
    <x v="25"/>
    <x v="1"/>
    <x v="1"/>
    <x v="76"/>
  </r>
  <r>
    <x v="242"/>
    <x v="32"/>
    <x v="3"/>
    <x v="6"/>
    <x v="6"/>
    <x v="5"/>
    <x v="4"/>
    <x v="1"/>
    <x v="8"/>
    <x v="25"/>
    <x v="2"/>
    <x v="1"/>
    <x v="77"/>
  </r>
  <r>
    <x v="243"/>
    <x v="33"/>
    <x v="3"/>
    <x v="6"/>
    <x v="6"/>
    <x v="5"/>
    <x v="4"/>
    <x v="1"/>
    <x v="8"/>
    <x v="25"/>
    <x v="3"/>
    <x v="1"/>
    <x v="78"/>
  </r>
  <r>
    <x v="244"/>
    <x v="34"/>
    <x v="3"/>
    <x v="6"/>
    <x v="6"/>
    <x v="5"/>
    <x v="4"/>
    <x v="1"/>
    <x v="8"/>
    <x v="25"/>
    <x v="4"/>
    <x v="1"/>
    <x v="79"/>
  </r>
  <r>
    <x v="245"/>
    <x v="35"/>
    <x v="3"/>
    <x v="6"/>
    <x v="6"/>
    <x v="5"/>
    <x v="4"/>
    <x v="1"/>
    <x v="8"/>
    <x v="25"/>
    <x v="5"/>
    <x v="1"/>
    <x v="80"/>
  </r>
  <r>
    <x v="246"/>
    <x v="36"/>
    <x v="3"/>
    <x v="6"/>
    <x v="6"/>
    <x v="5"/>
    <x v="4"/>
    <x v="1"/>
    <x v="8"/>
    <x v="25"/>
    <x v="1"/>
    <x v="2"/>
    <x v="49"/>
  </r>
  <r>
    <x v="247"/>
    <x v="37"/>
    <x v="3"/>
    <x v="6"/>
    <x v="6"/>
    <x v="5"/>
    <x v="4"/>
    <x v="1"/>
    <x v="8"/>
    <x v="25"/>
    <x v="2"/>
    <x v="2"/>
    <x v="45"/>
  </r>
  <r>
    <x v="248"/>
    <x v="38"/>
    <x v="3"/>
    <x v="6"/>
    <x v="6"/>
    <x v="5"/>
    <x v="4"/>
    <x v="1"/>
    <x v="8"/>
    <x v="25"/>
    <x v="3"/>
    <x v="2"/>
    <x v="81"/>
  </r>
  <r>
    <x v="249"/>
    <x v="39"/>
    <x v="3"/>
    <x v="6"/>
    <x v="6"/>
    <x v="5"/>
    <x v="4"/>
    <x v="1"/>
    <x v="8"/>
    <x v="25"/>
    <x v="4"/>
    <x v="2"/>
    <x v="78"/>
  </r>
  <r>
    <x v="250"/>
    <x v="40"/>
    <x v="3"/>
    <x v="6"/>
    <x v="6"/>
    <x v="5"/>
    <x v="4"/>
    <x v="1"/>
    <x v="8"/>
    <x v="25"/>
    <x v="5"/>
    <x v="2"/>
    <x v="82"/>
  </r>
  <r>
    <x v="251"/>
    <x v="31"/>
    <x v="3"/>
    <x v="6"/>
    <x v="6"/>
    <x v="5"/>
    <x v="4"/>
    <x v="1"/>
    <x v="9"/>
    <x v="26"/>
    <x v="1"/>
    <x v="1"/>
    <x v="76"/>
  </r>
  <r>
    <x v="252"/>
    <x v="32"/>
    <x v="3"/>
    <x v="6"/>
    <x v="6"/>
    <x v="5"/>
    <x v="4"/>
    <x v="1"/>
    <x v="9"/>
    <x v="26"/>
    <x v="2"/>
    <x v="1"/>
    <x v="77"/>
  </r>
  <r>
    <x v="253"/>
    <x v="33"/>
    <x v="3"/>
    <x v="6"/>
    <x v="6"/>
    <x v="5"/>
    <x v="4"/>
    <x v="1"/>
    <x v="9"/>
    <x v="26"/>
    <x v="3"/>
    <x v="1"/>
    <x v="78"/>
  </r>
  <r>
    <x v="254"/>
    <x v="34"/>
    <x v="3"/>
    <x v="6"/>
    <x v="6"/>
    <x v="5"/>
    <x v="4"/>
    <x v="1"/>
    <x v="9"/>
    <x v="26"/>
    <x v="4"/>
    <x v="1"/>
    <x v="79"/>
  </r>
  <r>
    <x v="255"/>
    <x v="35"/>
    <x v="3"/>
    <x v="6"/>
    <x v="6"/>
    <x v="5"/>
    <x v="4"/>
    <x v="1"/>
    <x v="9"/>
    <x v="26"/>
    <x v="5"/>
    <x v="1"/>
    <x v="80"/>
  </r>
  <r>
    <x v="256"/>
    <x v="36"/>
    <x v="3"/>
    <x v="6"/>
    <x v="6"/>
    <x v="5"/>
    <x v="4"/>
    <x v="1"/>
    <x v="9"/>
    <x v="26"/>
    <x v="1"/>
    <x v="2"/>
    <x v="49"/>
  </r>
  <r>
    <x v="257"/>
    <x v="37"/>
    <x v="3"/>
    <x v="6"/>
    <x v="6"/>
    <x v="5"/>
    <x v="4"/>
    <x v="1"/>
    <x v="9"/>
    <x v="26"/>
    <x v="2"/>
    <x v="2"/>
    <x v="45"/>
  </r>
  <r>
    <x v="258"/>
    <x v="38"/>
    <x v="3"/>
    <x v="6"/>
    <x v="6"/>
    <x v="5"/>
    <x v="4"/>
    <x v="1"/>
    <x v="9"/>
    <x v="26"/>
    <x v="3"/>
    <x v="2"/>
    <x v="81"/>
  </r>
  <r>
    <x v="259"/>
    <x v="39"/>
    <x v="3"/>
    <x v="6"/>
    <x v="6"/>
    <x v="5"/>
    <x v="4"/>
    <x v="1"/>
    <x v="9"/>
    <x v="26"/>
    <x v="4"/>
    <x v="2"/>
    <x v="78"/>
  </r>
  <r>
    <x v="260"/>
    <x v="40"/>
    <x v="3"/>
    <x v="6"/>
    <x v="6"/>
    <x v="5"/>
    <x v="4"/>
    <x v="1"/>
    <x v="9"/>
    <x v="26"/>
    <x v="5"/>
    <x v="2"/>
    <x v="82"/>
  </r>
  <r>
    <x v="261"/>
    <x v="31"/>
    <x v="3"/>
    <x v="6"/>
    <x v="6"/>
    <x v="5"/>
    <x v="4"/>
    <x v="1"/>
    <x v="10"/>
    <x v="27"/>
    <x v="1"/>
    <x v="1"/>
    <x v="76"/>
  </r>
  <r>
    <x v="262"/>
    <x v="32"/>
    <x v="3"/>
    <x v="6"/>
    <x v="6"/>
    <x v="5"/>
    <x v="4"/>
    <x v="1"/>
    <x v="10"/>
    <x v="27"/>
    <x v="2"/>
    <x v="1"/>
    <x v="77"/>
  </r>
  <r>
    <x v="263"/>
    <x v="33"/>
    <x v="3"/>
    <x v="6"/>
    <x v="6"/>
    <x v="5"/>
    <x v="4"/>
    <x v="1"/>
    <x v="10"/>
    <x v="27"/>
    <x v="3"/>
    <x v="1"/>
    <x v="78"/>
  </r>
  <r>
    <x v="264"/>
    <x v="34"/>
    <x v="3"/>
    <x v="6"/>
    <x v="6"/>
    <x v="5"/>
    <x v="4"/>
    <x v="1"/>
    <x v="10"/>
    <x v="27"/>
    <x v="4"/>
    <x v="1"/>
    <x v="79"/>
  </r>
  <r>
    <x v="265"/>
    <x v="35"/>
    <x v="3"/>
    <x v="6"/>
    <x v="6"/>
    <x v="5"/>
    <x v="4"/>
    <x v="1"/>
    <x v="10"/>
    <x v="27"/>
    <x v="5"/>
    <x v="1"/>
    <x v="80"/>
  </r>
  <r>
    <x v="266"/>
    <x v="36"/>
    <x v="3"/>
    <x v="6"/>
    <x v="6"/>
    <x v="5"/>
    <x v="4"/>
    <x v="1"/>
    <x v="10"/>
    <x v="27"/>
    <x v="1"/>
    <x v="2"/>
    <x v="49"/>
  </r>
  <r>
    <x v="267"/>
    <x v="37"/>
    <x v="3"/>
    <x v="6"/>
    <x v="6"/>
    <x v="5"/>
    <x v="4"/>
    <x v="1"/>
    <x v="10"/>
    <x v="27"/>
    <x v="2"/>
    <x v="2"/>
    <x v="45"/>
  </r>
  <r>
    <x v="268"/>
    <x v="38"/>
    <x v="3"/>
    <x v="6"/>
    <x v="6"/>
    <x v="5"/>
    <x v="4"/>
    <x v="1"/>
    <x v="10"/>
    <x v="27"/>
    <x v="3"/>
    <x v="2"/>
    <x v="81"/>
  </r>
  <r>
    <x v="269"/>
    <x v="39"/>
    <x v="3"/>
    <x v="6"/>
    <x v="6"/>
    <x v="5"/>
    <x v="4"/>
    <x v="1"/>
    <x v="10"/>
    <x v="27"/>
    <x v="4"/>
    <x v="2"/>
    <x v="78"/>
  </r>
  <r>
    <x v="270"/>
    <x v="40"/>
    <x v="3"/>
    <x v="6"/>
    <x v="6"/>
    <x v="5"/>
    <x v="4"/>
    <x v="1"/>
    <x v="10"/>
    <x v="27"/>
    <x v="5"/>
    <x v="2"/>
    <x v="82"/>
  </r>
  <r>
    <x v="271"/>
    <x v="31"/>
    <x v="3"/>
    <x v="6"/>
    <x v="6"/>
    <x v="5"/>
    <x v="4"/>
    <x v="1"/>
    <x v="11"/>
    <x v="28"/>
    <x v="1"/>
    <x v="1"/>
    <x v="76"/>
  </r>
  <r>
    <x v="272"/>
    <x v="32"/>
    <x v="3"/>
    <x v="6"/>
    <x v="6"/>
    <x v="5"/>
    <x v="4"/>
    <x v="1"/>
    <x v="11"/>
    <x v="28"/>
    <x v="2"/>
    <x v="1"/>
    <x v="77"/>
  </r>
  <r>
    <x v="273"/>
    <x v="33"/>
    <x v="3"/>
    <x v="6"/>
    <x v="6"/>
    <x v="5"/>
    <x v="4"/>
    <x v="1"/>
    <x v="11"/>
    <x v="28"/>
    <x v="3"/>
    <x v="1"/>
    <x v="78"/>
  </r>
  <r>
    <x v="274"/>
    <x v="34"/>
    <x v="3"/>
    <x v="6"/>
    <x v="6"/>
    <x v="5"/>
    <x v="4"/>
    <x v="1"/>
    <x v="11"/>
    <x v="28"/>
    <x v="4"/>
    <x v="1"/>
    <x v="79"/>
  </r>
  <r>
    <x v="275"/>
    <x v="35"/>
    <x v="3"/>
    <x v="6"/>
    <x v="6"/>
    <x v="5"/>
    <x v="4"/>
    <x v="1"/>
    <x v="11"/>
    <x v="28"/>
    <x v="5"/>
    <x v="1"/>
    <x v="80"/>
  </r>
  <r>
    <x v="276"/>
    <x v="36"/>
    <x v="3"/>
    <x v="6"/>
    <x v="6"/>
    <x v="5"/>
    <x v="4"/>
    <x v="1"/>
    <x v="11"/>
    <x v="28"/>
    <x v="1"/>
    <x v="2"/>
    <x v="49"/>
  </r>
  <r>
    <x v="277"/>
    <x v="37"/>
    <x v="3"/>
    <x v="6"/>
    <x v="6"/>
    <x v="5"/>
    <x v="4"/>
    <x v="1"/>
    <x v="11"/>
    <x v="28"/>
    <x v="2"/>
    <x v="2"/>
    <x v="45"/>
  </r>
  <r>
    <x v="278"/>
    <x v="38"/>
    <x v="3"/>
    <x v="6"/>
    <x v="6"/>
    <x v="5"/>
    <x v="4"/>
    <x v="1"/>
    <x v="11"/>
    <x v="28"/>
    <x v="3"/>
    <x v="2"/>
    <x v="81"/>
  </r>
  <r>
    <x v="279"/>
    <x v="39"/>
    <x v="3"/>
    <x v="6"/>
    <x v="6"/>
    <x v="5"/>
    <x v="4"/>
    <x v="1"/>
    <x v="11"/>
    <x v="28"/>
    <x v="4"/>
    <x v="2"/>
    <x v="78"/>
  </r>
  <r>
    <x v="280"/>
    <x v="40"/>
    <x v="3"/>
    <x v="6"/>
    <x v="6"/>
    <x v="5"/>
    <x v="4"/>
    <x v="1"/>
    <x v="11"/>
    <x v="28"/>
    <x v="5"/>
    <x v="2"/>
    <x v="82"/>
  </r>
  <r>
    <x v="281"/>
    <x v="31"/>
    <x v="3"/>
    <x v="6"/>
    <x v="6"/>
    <x v="5"/>
    <x v="4"/>
    <x v="1"/>
    <x v="12"/>
    <x v="29"/>
    <x v="1"/>
    <x v="1"/>
    <x v="76"/>
  </r>
  <r>
    <x v="282"/>
    <x v="32"/>
    <x v="3"/>
    <x v="6"/>
    <x v="6"/>
    <x v="5"/>
    <x v="4"/>
    <x v="1"/>
    <x v="12"/>
    <x v="29"/>
    <x v="2"/>
    <x v="1"/>
    <x v="77"/>
  </r>
  <r>
    <x v="283"/>
    <x v="33"/>
    <x v="3"/>
    <x v="6"/>
    <x v="6"/>
    <x v="5"/>
    <x v="4"/>
    <x v="1"/>
    <x v="12"/>
    <x v="29"/>
    <x v="3"/>
    <x v="1"/>
    <x v="78"/>
  </r>
  <r>
    <x v="284"/>
    <x v="34"/>
    <x v="3"/>
    <x v="6"/>
    <x v="6"/>
    <x v="5"/>
    <x v="4"/>
    <x v="1"/>
    <x v="12"/>
    <x v="29"/>
    <x v="4"/>
    <x v="1"/>
    <x v="79"/>
  </r>
  <r>
    <x v="285"/>
    <x v="35"/>
    <x v="3"/>
    <x v="6"/>
    <x v="6"/>
    <x v="5"/>
    <x v="4"/>
    <x v="1"/>
    <x v="12"/>
    <x v="29"/>
    <x v="5"/>
    <x v="1"/>
    <x v="80"/>
  </r>
  <r>
    <x v="286"/>
    <x v="36"/>
    <x v="3"/>
    <x v="6"/>
    <x v="6"/>
    <x v="5"/>
    <x v="4"/>
    <x v="1"/>
    <x v="12"/>
    <x v="29"/>
    <x v="1"/>
    <x v="2"/>
    <x v="49"/>
  </r>
  <r>
    <x v="287"/>
    <x v="37"/>
    <x v="3"/>
    <x v="6"/>
    <x v="6"/>
    <x v="5"/>
    <x v="4"/>
    <x v="1"/>
    <x v="12"/>
    <x v="29"/>
    <x v="2"/>
    <x v="2"/>
    <x v="45"/>
  </r>
  <r>
    <x v="288"/>
    <x v="38"/>
    <x v="3"/>
    <x v="6"/>
    <x v="6"/>
    <x v="5"/>
    <x v="4"/>
    <x v="1"/>
    <x v="12"/>
    <x v="29"/>
    <x v="3"/>
    <x v="2"/>
    <x v="81"/>
  </r>
  <r>
    <x v="289"/>
    <x v="39"/>
    <x v="3"/>
    <x v="6"/>
    <x v="6"/>
    <x v="5"/>
    <x v="4"/>
    <x v="1"/>
    <x v="12"/>
    <x v="29"/>
    <x v="4"/>
    <x v="2"/>
    <x v="78"/>
  </r>
  <r>
    <x v="290"/>
    <x v="40"/>
    <x v="3"/>
    <x v="6"/>
    <x v="6"/>
    <x v="5"/>
    <x v="4"/>
    <x v="1"/>
    <x v="12"/>
    <x v="29"/>
    <x v="5"/>
    <x v="2"/>
    <x v="82"/>
  </r>
  <r>
    <x v="291"/>
    <x v="31"/>
    <x v="3"/>
    <x v="6"/>
    <x v="6"/>
    <x v="5"/>
    <x v="4"/>
    <x v="1"/>
    <x v="0"/>
    <x v="30"/>
    <x v="1"/>
    <x v="1"/>
    <x v="76"/>
  </r>
  <r>
    <x v="292"/>
    <x v="32"/>
    <x v="3"/>
    <x v="6"/>
    <x v="6"/>
    <x v="5"/>
    <x v="4"/>
    <x v="1"/>
    <x v="0"/>
    <x v="30"/>
    <x v="2"/>
    <x v="1"/>
    <x v="77"/>
  </r>
  <r>
    <x v="293"/>
    <x v="33"/>
    <x v="3"/>
    <x v="6"/>
    <x v="6"/>
    <x v="5"/>
    <x v="4"/>
    <x v="1"/>
    <x v="0"/>
    <x v="30"/>
    <x v="3"/>
    <x v="1"/>
    <x v="78"/>
  </r>
  <r>
    <x v="294"/>
    <x v="34"/>
    <x v="3"/>
    <x v="6"/>
    <x v="6"/>
    <x v="5"/>
    <x v="4"/>
    <x v="1"/>
    <x v="0"/>
    <x v="30"/>
    <x v="4"/>
    <x v="1"/>
    <x v="79"/>
  </r>
  <r>
    <x v="295"/>
    <x v="35"/>
    <x v="3"/>
    <x v="6"/>
    <x v="6"/>
    <x v="5"/>
    <x v="4"/>
    <x v="1"/>
    <x v="0"/>
    <x v="30"/>
    <x v="5"/>
    <x v="1"/>
    <x v="80"/>
  </r>
  <r>
    <x v="296"/>
    <x v="36"/>
    <x v="3"/>
    <x v="6"/>
    <x v="6"/>
    <x v="5"/>
    <x v="4"/>
    <x v="1"/>
    <x v="0"/>
    <x v="30"/>
    <x v="1"/>
    <x v="2"/>
    <x v="49"/>
  </r>
  <r>
    <x v="297"/>
    <x v="37"/>
    <x v="3"/>
    <x v="6"/>
    <x v="6"/>
    <x v="5"/>
    <x v="4"/>
    <x v="1"/>
    <x v="0"/>
    <x v="30"/>
    <x v="2"/>
    <x v="2"/>
    <x v="45"/>
  </r>
  <r>
    <x v="298"/>
    <x v="38"/>
    <x v="3"/>
    <x v="6"/>
    <x v="6"/>
    <x v="5"/>
    <x v="4"/>
    <x v="1"/>
    <x v="0"/>
    <x v="30"/>
    <x v="3"/>
    <x v="2"/>
    <x v="81"/>
  </r>
  <r>
    <x v="299"/>
    <x v="39"/>
    <x v="3"/>
    <x v="6"/>
    <x v="6"/>
    <x v="5"/>
    <x v="4"/>
    <x v="1"/>
    <x v="0"/>
    <x v="30"/>
    <x v="4"/>
    <x v="2"/>
    <x v="78"/>
  </r>
  <r>
    <x v="300"/>
    <x v="40"/>
    <x v="3"/>
    <x v="6"/>
    <x v="6"/>
    <x v="5"/>
    <x v="4"/>
    <x v="1"/>
    <x v="0"/>
    <x v="30"/>
    <x v="5"/>
    <x v="2"/>
    <x v="82"/>
  </r>
  <r>
    <x v="301"/>
    <x v="31"/>
    <x v="3"/>
    <x v="6"/>
    <x v="6"/>
    <x v="5"/>
    <x v="4"/>
    <x v="1"/>
    <x v="1"/>
    <x v="31"/>
    <x v="1"/>
    <x v="1"/>
    <x v="83"/>
  </r>
  <r>
    <x v="302"/>
    <x v="32"/>
    <x v="3"/>
    <x v="6"/>
    <x v="6"/>
    <x v="5"/>
    <x v="4"/>
    <x v="1"/>
    <x v="1"/>
    <x v="31"/>
    <x v="2"/>
    <x v="1"/>
    <x v="49"/>
  </r>
  <r>
    <x v="303"/>
    <x v="33"/>
    <x v="3"/>
    <x v="6"/>
    <x v="6"/>
    <x v="5"/>
    <x v="4"/>
    <x v="1"/>
    <x v="1"/>
    <x v="31"/>
    <x v="3"/>
    <x v="1"/>
    <x v="84"/>
  </r>
  <r>
    <x v="304"/>
    <x v="34"/>
    <x v="3"/>
    <x v="6"/>
    <x v="6"/>
    <x v="5"/>
    <x v="4"/>
    <x v="1"/>
    <x v="1"/>
    <x v="31"/>
    <x v="4"/>
    <x v="1"/>
    <x v="85"/>
  </r>
  <r>
    <x v="305"/>
    <x v="35"/>
    <x v="3"/>
    <x v="6"/>
    <x v="6"/>
    <x v="5"/>
    <x v="4"/>
    <x v="1"/>
    <x v="1"/>
    <x v="31"/>
    <x v="5"/>
    <x v="1"/>
    <x v="86"/>
  </r>
  <r>
    <x v="306"/>
    <x v="36"/>
    <x v="3"/>
    <x v="6"/>
    <x v="6"/>
    <x v="5"/>
    <x v="4"/>
    <x v="1"/>
    <x v="1"/>
    <x v="31"/>
    <x v="1"/>
    <x v="2"/>
    <x v="55"/>
  </r>
  <r>
    <x v="307"/>
    <x v="37"/>
    <x v="3"/>
    <x v="6"/>
    <x v="6"/>
    <x v="5"/>
    <x v="4"/>
    <x v="1"/>
    <x v="1"/>
    <x v="31"/>
    <x v="2"/>
    <x v="2"/>
    <x v="52"/>
  </r>
  <r>
    <x v="308"/>
    <x v="38"/>
    <x v="3"/>
    <x v="6"/>
    <x v="6"/>
    <x v="5"/>
    <x v="4"/>
    <x v="1"/>
    <x v="1"/>
    <x v="31"/>
    <x v="3"/>
    <x v="2"/>
    <x v="87"/>
  </r>
  <r>
    <x v="309"/>
    <x v="39"/>
    <x v="3"/>
    <x v="6"/>
    <x v="6"/>
    <x v="5"/>
    <x v="4"/>
    <x v="1"/>
    <x v="1"/>
    <x v="31"/>
    <x v="4"/>
    <x v="2"/>
    <x v="84"/>
  </r>
  <r>
    <x v="310"/>
    <x v="40"/>
    <x v="3"/>
    <x v="6"/>
    <x v="6"/>
    <x v="5"/>
    <x v="4"/>
    <x v="1"/>
    <x v="1"/>
    <x v="31"/>
    <x v="5"/>
    <x v="2"/>
    <x v="88"/>
  </r>
  <r>
    <x v="311"/>
    <x v="31"/>
    <x v="3"/>
    <x v="6"/>
    <x v="6"/>
    <x v="5"/>
    <x v="4"/>
    <x v="1"/>
    <x v="2"/>
    <x v="32"/>
    <x v="1"/>
    <x v="1"/>
    <x v="16"/>
  </r>
  <r>
    <x v="312"/>
    <x v="32"/>
    <x v="3"/>
    <x v="6"/>
    <x v="6"/>
    <x v="5"/>
    <x v="4"/>
    <x v="1"/>
    <x v="2"/>
    <x v="32"/>
    <x v="2"/>
    <x v="1"/>
    <x v="55"/>
  </r>
  <r>
    <x v="313"/>
    <x v="33"/>
    <x v="3"/>
    <x v="6"/>
    <x v="6"/>
    <x v="5"/>
    <x v="4"/>
    <x v="1"/>
    <x v="2"/>
    <x v="32"/>
    <x v="3"/>
    <x v="1"/>
    <x v="89"/>
  </r>
  <r>
    <x v="314"/>
    <x v="34"/>
    <x v="3"/>
    <x v="6"/>
    <x v="6"/>
    <x v="5"/>
    <x v="4"/>
    <x v="1"/>
    <x v="2"/>
    <x v="32"/>
    <x v="4"/>
    <x v="1"/>
    <x v="90"/>
  </r>
  <r>
    <x v="315"/>
    <x v="35"/>
    <x v="3"/>
    <x v="6"/>
    <x v="6"/>
    <x v="5"/>
    <x v="4"/>
    <x v="1"/>
    <x v="2"/>
    <x v="32"/>
    <x v="5"/>
    <x v="1"/>
    <x v="91"/>
  </r>
  <r>
    <x v="316"/>
    <x v="36"/>
    <x v="3"/>
    <x v="6"/>
    <x v="6"/>
    <x v="5"/>
    <x v="4"/>
    <x v="1"/>
    <x v="2"/>
    <x v="32"/>
    <x v="1"/>
    <x v="2"/>
    <x v="67"/>
  </r>
  <r>
    <x v="317"/>
    <x v="37"/>
    <x v="3"/>
    <x v="6"/>
    <x v="6"/>
    <x v="5"/>
    <x v="4"/>
    <x v="1"/>
    <x v="2"/>
    <x v="32"/>
    <x v="2"/>
    <x v="2"/>
    <x v="25"/>
  </r>
  <r>
    <x v="318"/>
    <x v="38"/>
    <x v="3"/>
    <x v="6"/>
    <x v="6"/>
    <x v="5"/>
    <x v="4"/>
    <x v="1"/>
    <x v="2"/>
    <x v="32"/>
    <x v="3"/>
    <x v="2"/>
    <x v="3"/>
  </r>
  <r>
    <x v="319"/>
    <x v="39"/>
    <x v="3"/>
    <x v="6"/>
    <x v="6"/>
    <x v="5"/>
    <x v="4"/>
    <x v="1"/>
    <x v="2"/>
    <x v="32"/>
    <x v="4"/>
    <x v="2"/>
    <x v="89"/>
  </r>
  <r>
    <x v="320"/>
    <x v="40"/>
    <x v="3"/>
    <x v="6"/>
    <x v="6"/>
    <x v="5"/>
    <x v="4"/>
    <x v="1"/>
    <x v="2"/>
    <x v="32"/>
    <x v="5"/>
    <x v="2"/>
    <x v="92"/>
  </r>
  <r>
    <x v="321"/>
    <x v="31"/>
    <x v="3"/>
    <x v="6"/>
    <x v="6"/>
    <x v="5"/>
    <x v="4"/>
    <x v="1"/>
    <x v="3"/>
    <x v="33"/>
    <x v="1"/>
    <x v="1"/>
    <x v="23"/>
  </r>
  <r>
    <x v="322"/>
    <x v="32"/>
    <x v="3"/>
    <x v="6"/>
    <x v="6"/>
    <x v="5"/>
    <x v="4"/>
    <x v="1"/>
    <x v="3"/>
    <x v="33"/>
    <x v="2"/>
    <x v="1"/>
    <x v="59"/>
  </r>
  <r>
    <x v="323"/>
    <x v="33"/>
    <x v="3"/>
    <x v="6"/>
    <x v="6"/>
    <x v="5"/>
    <x v="4"/>
    <x v="1"/>
    <x v="3"/>
    <x v="33"/>
    <x v="3"/>
    <x v="1"/>
    <x v="4"/>
  </r>
  <r>
    <x v="324"/>
    <x v="34"/>
    <x v="3"/>
    <x v="6"/>
    <x v="6"/>
    <x v="5"/>
    <x v="4"/>
    <x v="1"/>
    <x v="3"/>
    <x v="33"/>
    <x v="4"/>
    <x v="1"/>
    <x v="93"/>
  </r>
  <r>
    <x v="325"/>
    <x v="35"/>
    <x v="3"/>
    <x v="6"/>
    <x v="6"/>
    <x v="5"/>
    <x v="4"/>
    <x v="1"/>
    <x v="3"/>
    <x v="33"/>
    <x v="5"/>
    <x v="1"/>
    <x v="94"/>
  </r>
  <r>
    <x v="326"/>
    <x v="36"/>
    <x v="3"/>
    <x v="6"/>
    <x v="6"/>
    <x v="5"/>
    <x v="4"/>
    <x v="1"/>
    <x v="3"/>
    <x v="33"/>
    <x v="1"/>
    <x v="2"/>
    <x v="62"/>
  </r>
  <r>
    <x v="327"/>
    <x v="37"/>
    <x v="3"/>
    <x v="6"/>
    <x v="6"/>
    <x v="5"/>
    <x v="4"/>
    <x v="1"/>
    <x v="3"/>
    <x v="33"/>
    <x v="2"/>
    <x v="2"/>
    <x v="32"/>
  </r>
  <r>
    <x v="328"/>
    <x v="38"/>
    <x v="3"/>
    <x v="6"/>
    <x v="6"/>
    <x v="5"/>
    <x v="4"/>
    <x v="1"/>
    <x v="3"/>
    <x v="33"/>
    <x v="3"/>
    <x v="2"/>
    <x v="11"/>
  </r>
  <r>
    <x v="329"/>
    <x v="39"/>
    <x v="3"/>
    <x v="6"/>
    <x v="6"/>
    <x v="5"/>
    <x v="4"/>
    <x v="1"/>
    <x v="3"/>
    <x v="33"/>
    <x v="4"/>
    <x v="2"/>
    <x v="4"/>
  </r>
  <r>
    <x v="330"/>
    <x v="40"/>
    <x v="3"/>
    <x v="6"/>
    <x v="6"/>
    <x v="5"/>
    <x v="4"/>
    <x v="1"/>
    <x v="3"/>
    <x v="33"/>
    <x v="5"/>
    <x v="2"/>
    <x v="95"/>
  </r>
  <r>
    <x v="331"/>
    <x v="31"/>
    <x v="3"/>
    <x v="6"/>
    <x v="6"/>
    <x v="5"/>
    <x v="4"/>
    <x v="1"/>
    <x v="4"/>
    <x v="34"/>
    <x v="1"/>
    <x v="1"/>
    <x v="30"/>
  </r>
  <r>
    <x v="332"/>
    <x v="32"/>
    <x v="3"/>
    <x v="6"/>
    <x v="6"/>
    <x v="5"/>
    <x v="4"/>
    <x v="1"/>
    <x v="4"/>
    <x v="34"/>
    <x v="2"/>
    <x v="1"/>
    <x v="62"/>
  </r>
  <r>
    <x v="333"/>
    <x v="33"/>
    <x v="3"/>
    <x v="6"/>
    <x v="6"/>
    <x v="5"/>
    <x v="4"/>
    <x v="1"/>
    <x v="4"/>
    <x v="34"/>
    <x v="3"/>
    <x v="1"/>
    <x v="12"/>
  </r>
  <r>
    <x v="334"/>
    <x v="34"/>
    <x v="3"/>
    <x v="6"/>
    <x v="6"/>
    <x v="5"/>
    <x v="4"/>
    <x v="1"/>
    <x v="4"/>
    <x v="34"/>
    <x v="4"/>
    <x v="1"/>
    <x v="96"/>
  </r>
  <r>
    <x v="335"/>
    <x v="35"/>
    <x v="3"/>
    <x v="6"/>
    <x v="6"/>
    <x v="5"/>
    <x v="4"/>
    <x v="1"/>
    <x v="4"/>
    <x v="34"/>
    <x v="5"/>
    <x v="1"/>
    <x v="97"/>
  </r>
  <r>
    <x v="336"/>
    <x v="36"/>
    <x v="3"/>
    <x v="6"/>
    <x v="6"/>
    <x v="5"/>
    <x v="4"/>
    <x v="1"/>
    <x v="4"/>
    <x v="34"/>
    <x v="1"/>
    <x v="2"/>
    <x v="65"/>
  </r>
  <r>
    <x v="337"/>
    <x v="37"/>
    <x v="3"/>
    <x v="6"/>
    <x v="6"/>
    <x v="5"/>
    <x v="4"/>
    <x v="1"/>
    <x v="4"/>
    <x v="34"/>
    <x v="2"/>
    <x v="2"/>
    <x v="39"/>
  </r>
  <r>
    <x v="338"/>
    <x v="38"/>
    <x v="3"/>
    <x v="6"/>
    <x v="6"/>
    <x v="5"/>
    <x v="4"/>
    <x v="1"/>
    <x v="4"/>
    <x v="34"/>
    <x v="3"/>
    <x v="2"/>
    <x v="98"/>
  </r>
  <r>
    <x v="339"/>
    <x v="39"/>
    <x v="3"/>
    <x v="6"/>
    <x v="6"/>
    <x v="5"/>
    <x v="4"/>
    <x v="1"/>
    <x v="4"/>
    <x v="34"/>
    <x v="4"/>
    <x v="2"/>
    <x v="12"/>
  </r>
  <r>
    <x v="340"/>
    <x v="40"/>
    <x v="3"/>
    <x v="6"/>
    <x v="6"/>
    <x v="5"/>
    <x v="4"/>
    <x v="1"/>
    <x v="4"/>
    <x v="34"/>
    <x v="5"/>
    <x v="2"/>
    <x v="99"/>
  </r>
  <r>
    <x v="341"/>
    <x v="31"/>
    <x v="3"/>
    <x v="6"/>
    <x v="6"/>
    <x v="5"/>
    <x v="4"/>
    <x v="1"/>
    <x v="5"/>
    <x v="35"/>
    <x v="1"/>
    <x v="1"/>
    <x v="38"/>
  </r>
  <r>
    <x v="342"/>
    <x v="32"/>
    <x v="3"/>
    <x v="6"/>
    <x v="6"/>
    <x v="5"/>
    <x v="4"/>
    <x v="1"/>
    <x v="5"/>
    <x v="35"/>
    <x v="2"/>
    <x v="1"/>
    <x v="65"/>
  </r>
  <r>
    <x v="343"/>
    <x v="33"/>
    <x v="3"/>
    <x v="6"/>
    <x v="6"/>
    <x v="5"/>
    <x v="4"/>
    <x v="1"/>
    <x v="5"/>
    <x v="35"/>
    <x v="3"/>
    <x v="1"/>
    <x v="19"/>
  </r>
  <r>
    <x v="344"/>
    <x v="34"/>
    <x v="3"/>
    <x v="6"/>
    <x v="6"/>
    <x v="5"/>
    <x v="4"/>
    <x v="1"/>
    <x v="5"/>
    <x v="35"/>
    <x v="4"/>
    <x v="1"/>
    <x v="100"/>
  </r>
  <r>
    <x v="345"/>
    <x v="35"/>
    <x v="3"/>
    <x v="6"/>
    <x v="6"/>
    <x v="5"/>
    <x v="4"/>
    <x v="1"/>
    <x v="5"/>
    <x v="35"/>
    <x v="5"/>
    <x v="1"/>
    <x v="101"/>
  </r>
  <r>
    <x v="346"/>
    <x v="36"/>
    <x v="3"/>
    <x v="6"/>
    <x v="6"/>
    <x v="5"/>
    <x v="4"/>
    <x v="1"/>
    <x v="5"/>
    <x v="35"/>
    <x v="1"/>
    <x v="2"/>
    <x v="69"/>
  </r>
  <r>
    <x v="347"/>
    <x v="37"/>
    <x v="3"/>
    <x v="6"/>
    <x v="6"/>
    <x v="5"/>
    <x v="4"/>
    <x v="1"/>
    <x v="5"/>
    <x v="35"/>
    <x v="2"/>
    <x v="2"/>
    <x v="46"/>
  </r>
  <r>
    <x v="348"/>
    <x v="38"/>
    <x v="3"/>
    <x v="6"/>
    <x v="6"/>
    <x v="5"/>
    <x v="4"/>
    <x v="1"/>
    <x v="5"/>
    <x v="35"/>
    <x v="3"/>
    <x v="2"/>
    <x v="26"/>
  </r>
  <r>
    <x v="349"/>
    <x v="39"/>
    <x v="3"/>
    <x v="6"/>
    <x v="6"/>
    <x v="5"/>
    <x v="4"/>
    <x v="1"/>
    <x v="5"/>
    <x v="35"/>
    <x v="4"/>
    <x v="2"/>
    <x v="19"/>
  </r>
  <r>
    <x v="350"/>
    <x v="40"/>
    <x v="3"/>
    <x v="6"/>
    <x v="6"/>
    <x v="5"/>
    <x v="4"/>
    <x v="1"/>
    <x v="5"/>
    <x v="35"/>
    <x v="5"/>
    <x v="2"/>
    <x v="8"/>
  </r>
  <r>
    <x v="351"/>
    <x v="31"/>
    <x v="3"/>
    <x v="6"/>
    <x v="6"/>
    <x v="5"/>
    <x v="4"/>
    <x v="1"/>
    <x v="6"/>
    <x v="36"/>
    <x v="1"/>
    <x v="1"/>
    <x v="44"/>
  </r>
  <r>
    <x v="352"/>
    <x v="32"/>
    <x v="3"/>
    <x v="6"/>
    <x v="6"/>
    <x v="5"/>
    <x v="4"/>
    <x v="1"/>
    <x v="6"/>
    <x v="36"/>
    <x v="2"/>
    <x v="1"/>
    <x v="69"/>
  </r>
  <r>
    <x v="353"/>
    <x v="33"/>
    <x v="3"/>
    <x v="6"/>
    <x v="6"/>
    <x v="5"/>
    <x v="4"/>
    <x v="1"/>
    <x v="6"/>
    <x v="36"/>
    <x v="3"/>
    <x v="1"/>
    <x v="27"/>
  </r>
  <r>
    <x v="354"/>
    <x v="34"/>
    <x v="3"/>
    <x v="6"/>
    <x v="6"/>
    <x v="5"/>
    <x v="4"/>
    <x v="1"/>
    <x v="6"/>
    <x v="36"/>
    <x v="4"/>
    <x v="1"/>
    <x v="102"/>
  </r>
  <r>
    <x v="355"/>
    <x v="35"/>
    <x v="3"/>
    <x v="6"/>
    <x v="6"/>
    <x v="5"/>
    <x v="4"/>
    <x v="1"/>
    <x v="6"/>
    <x v="36"/>
    <x v="5"/>
    <x v="1"/>
    <x v="103"/>
  </r>
  <r>
    <x v="356"/>
    <x v="36"/>
    <x v="3"/>
    <x v="6"/>
    <x v="6"/>
    <x v="5"/>
    <x v="4"/>
    <x v="1"/>
    <x v="6"/>
    <x v="36"/>
    <x v="1"/>
    <x v="2"/>
    <x v="72"/>
  </r>
  <r>
    <x v="357"/>
    <x v="37"/>
    <x v="3"/>
    <x v="6"/>
    <x v="6"/>
    <x v="5"/>
    <x v="4"/>
    <x v="1"/>
    <x v="6"/>
    <x v="36"/>
    <x v="2"/>
    <x v="2"/>
    <x v="53"/>
  </r>
  <r>
    <x v="358"/>
    <x v="38"/>
    <x v="3"/>
    <x v="6"/>
    <x v="6"/>
    <x v="5"/>
    <x v="4"/>
    <x v="1"/>
    <x v="6"/>
    <x v="36"/>
    <x v="3"/>
    <x v="2"/>
    <x v="33"/>
  </r>
  <r>
    <x v="359"/>
    <x v="39"/>
    <x v="3"/>
    <x v="6"/>
    <x v="6"/>
    <x v="5"/>
    <x v="4"/>
    <x v="1"/>
    <x v="6"/>
    <x v="36"/>
    <x v="4"/>
    <x v="2"/>
    <x v="27"/>
  </r>
  <r>
    <x v="360"/>
    <x v="40"/>
    <x v="3"/>
    <x v="6"/>
    <x v="6"/>
    <x v="5"/>
    <x v="4"/>
    <x v="1"/>
    <x v="6"/>
    <x v="36"/>
    <x v="5"/>
    <x v="2"/>
    <x v="104"/>
  </r>
  <r>
    <x v="361"/>
    <x v="31"/>
    <x v="3"/>
    <x v="6"/>
    <x v="6"/>
    <x v="5"/>
    <x v="4"/>
    <x v="1"/>
    <x v="7"/>
    <x v="37"/>
    <x v="1"/>
    <x v="1"/>
    <x v="51"/>
  </r>
  <r>
    <x v="362"/>
    <x v="32"/>
    <x v="3"/>
    <x v="6"/>
    <x v="6"/>
    <x v="5"/>
    <x v="4"/>
    <x v="1"/>
    <x v="7"/>
    <x v="37"/>
    <x v="2"/>
    <x v="1"/>
    <x v="72"/>
  </r>
  <r>
    <x v="363"/>
    <x v="33"/>
    <x v="3"/>
    <x v="6"/>
    <x v="6"/>
    <x v="5"/>
    <x v="4"/>
    <x v="1"/>
    <x v="7"/>
    <x v="37"/>
    <x v="3"/>
    <x v="1"/>
    <x v="105"/>
  </r>
  <r>
    <x v="364"/>
    <x v="34"/>
    <x v="3"/>
    <x v="6"/>
    <x v="6"/>
    <x v="5"/>
    <x v="4"/>
    <x v="1"/>
    <x v="7"/>
    <x v="37"/>
    <x v="4"/>
    <x v="1"/>
    <x v="106"/>
  </r>
  <r>
    <x v="365"/>
    <x v="35"/>
    <x v="3"/>
    <x v="6"/>
    <x v="6"/>
    <x v="5"/>
    <x v="4"/>
    <x v="1"/>
    <x v="7"/>
    <x v="37"/>
    <x v="5"/>
    <x v="1"/>
    <x v="48"/>
  </r>
  <r>
    <x v="366"/>
    <x v="36"/>
    <x v="3"/>
    <x v="6"/>
    <x v="6"/>
    <x v="5"/>
    <x v="4"/>
    <x v="1"/>
    <x v="7"/>
    <x v="37"/>
    <x v="1"/>
    <x v="2"/>
    <x v="6"/>
  </r>
  <r>
    <x v="367"/>
    <x v="37"/>
    <x v="3"/>
    <x v="6"/>
    <x v="6"/>
    <x v="5"/>
    <x v="4"/>
    <x v="1"/>
    <x v="7"/>
    <x v="37"/>
    <x v="2"/>
    <x v="2"/>
    <x v="7"/>
  </r>
  <r>
    <x v="368"/>
    <x v="38"/>
    <x v="3"/>
    <x v="6"/>
    <x v="6"/>
    <x v="5"/>
    <x v="4"/>
    <x v="1"/>
    <x v="7"/>
    <x v="37"/>
    <x v="3"/>
    <x v="2"/>
    <x v="40"/>
  </r>
  <r>
    <x v="369"/>
    <x v="39"/>
    <x v="3"/>
    <x v="6"/>
    <x v="6"/>
    <x v="5"/>
    <x v="4"/>
    <x v="1"/>
    <x v="7"/>
    <x v="37"/>
    <x v="4"/>
    <x v="2"/>
    <x v="105"/>
  </r>
  <r>
    <x v="370"/>
    <x v="40"/>
    <x v="3"/>
    <x v="6"/>
    <x v="6"/>
    <x v="5"/>
    <x v="4"/>
    <x v="1"/>
    <x v="7"/>
    <x v="37"/>
    <x v="5"/>
    <x v="2"/>
    <x v="107"/>
  </r>
  <r>
    <x v="371"/>
    <x v="41"/>
    <x v="5"/>
    <x v="7"/>
    <x v="7"/>
    <x v="4"/>
    <x v="3"/>
    <x v="1"/>
    <x v="0"/>
    <x v="17"/>
    <x v="1"/>
    <x v="1"/>
    <x v="65"/>
  </r>
  <r>
    <x v="372"/>
    <x v="42"/>
    <x v="5"/>
    <x v="7"/>
    <x v="7"/>
    <x v="4"/>
    <x v="3"/>
    <x v="1"/>
    <x v="0"/>
    <x v="17"/>
    <x v="2"/>
    <x v="1"/>
    <x v="6"/>
  </r>
  <r>
    <x v="373"/>
    <x v="43"/>
    <x v="5"/>
    <x v="7"/>
    <x v="7"/>
    <x v="4"/>
    <x v="3"/>
    <x v="1"/>
    <x v="0"/>
    <x v="17"/>
    <x v="3"/>
    <x v="1"/>
    <x v="103"/>
  </r>
  <r>
    <x v="374"/>
    <x v="44"/>
    <x v="5"/>
    <x v="7"/>
    <x v="7"/>
    <x v="4"/>
    <x v="3"/>
    <x v="1"/>
    <x v="0"/>
    <x v="17"/>
    <x v="4"/>
    <x v="1"/>
    <x v="108"/>
  </r>
  <r>
    <x v="375"/>
    <x v="45"/>
    <x v="5"/>
    <x v="7"/>
    <x v="7"/>
    <x v="4"/>
    <x v="3"/>
    <x v="1"/>
    <x v="0"/>
    <x v="17"/>
    <x v="5"/>
    <x v="1"/>
    <x v="109"/>
  </r>
  <r>
    <x v="376"/>
    <x v="46"/>
    <x v="5"/>
    <x v="7"/>
    <x v="7"/>
    <x v="4"/>
    <x v="3"/>
    <x v="1"/>
    <x v="0"/>
    <x v="17"/>
    <x v="1"/>
    <x v="2"/>
    <x v="46"/>
  </r>
  <r>
    <x v="377"/>
    <x v="47"/>
    <x v="5"/>
    <x v="7"/>
    <x v="7"/>
    <x v="4"/>
    <x v="3"/>
    <x v="1"/>
    <x v="0"/>
    <x v="17"/>
    <x v="2"/>
    <x v="2"/>
    <x v="15"/>
  </r>
  <r>
    <x v="378"/>
    <x v="48"/>
    <x v="5"/>
    <x v="7"/>
    <x v="7"/>
    <x v="4"/>
    <x v="3"/>
    <x v="1"/>
    <x v="0"/>
    <x v="17"/>
    <x v="3"/>
    <x v="2"/>
    <x v="35"/>
  </r>
  <r>
    <x v="379"/>
    <x v="49"/>
    <x v="5"/>
    <x v="7"/>
    <x v="7"/>
    <x v="4"/>
    <x v="3"/>
    <x v="1"/>
    <x v="0"/>
    <x v="17"/>
    <x v="4"/>
    <x v="2"/>
    <x v="103"/>
  </r>
  <r>
    <x v="380"/>
    <x v="50"/>
    <x v="5"/>
    <x v="7"/>
    <x v="7"/>
    <x v="4"/>
    <x v="3"/>
    <x v="1"/>
    <x v="0"/>
    <x v="17"/>
    <x v="5"/>
    <x v="2"/>
    <x v="30"/>
  </r>
  <r>
    <x v="381"/>
    <x v="41"/>
    <x v="5"/>
    <x v="7"/>
    <x v="7"/>
    <x v="4"/>
    <x v="3"/>
    <x v="1"/>
    <x v="1"/>
    <x v="18"/>
    <x v="1"/>
    <x v="1"/>
    <x v="18"/>
  </r>
  <r>
    <x v="382"/>
    <x v="42"/>
    <x v="5"/>
    <x v="7"/>
    <x v="7"/>
    <x v="4"/>
    <x v="3"/>
    <x v="1"/>
    <x v="1"/>
    <x v="18"/>
    <x v="2"/>
    <x v="1"/>
    <x v="14"/>
  </r>
  <r>
    <x v="383"/>
    <x v="43"/>
    <x v="5"/>
    <x v="7"/>
    <x v="7"/>
    <x v="4"/>
    <x v="3"/>
    <x v="1"/>
    <x v="1"/>
    <x v="18"/>
    <x v="3"/>
    <x v="1"/>
    <x v="48"/>
  </r>
  <r>
    <x v="384"/>
    <x v="44"/>
    <x v="5"/>
    <x v="7"/>
    <x v="7"/>
    <x v="4"/>
    <x v="3"/>
    <x v="1"/>
    <x v="1"/>
    <x v="18"/>
    <x v="4"/>
    <x v="1"/>
    <x v="110"/>
  </r>
  <r>
    <x v="385"/>
    <x v="45"/>
    <x v="5"/>
    <x v="7"/>
    <x v="7"/>
    <x v="4"/>
    <x v="3"/>
    <x v="1"/>
    <x v="1"/>
    <x v="18"/>
    <x v="5"/>
    <x v="1"/>
    <x v="111"/>
  </r>
  <r>
    <x v="386"/>
    <x v="46"/>
    <x v="5"/>
    <x v="7"/>
    <x v="7"/>
    <x v="4"/>
    <x v="3"/>
    <x v="1"/>
    <x v="1"/>
    <x v="18"/>
    <x v="1"/>
    <x v="2"/>
    <x v="21"/>
  </r>
  <r>
    <x v="387"/>
    <x v="47"/>
    <x v="5"/>
    <x v="7"/>
    <x v="7"/>
    <x v="4"/>
    <x v="3"/>
    <x v="1"/>
    <x v="1"/>
    <x v="18"/>
    <x v="2"/>
    <x v="2"/>
    <x v="22"/>
  </r>
  <r>
    <x v="388"/>
    <x v="48"/>
    <x v="5"/>
    <x v="7"/>
    <x v="7"/>
    <x v="4"/>
    <x v="3"/>
    <x v="1"/>
    <x v="1"/>
    <x v="18"/>
    <x v="3"/>
    <x v="2"/>
    <x v="42"/>
  </r>
  <r>
    <x v="389"/>
    <x v="49"/>
    <x v="5"/>
    <x v="7"/>
    <x v="7"/>
    <x v="4"/>
    <x v="3"/>
    <x v="1"/>
    <x v="1"/>
    <x v="18"/>
    <x v="4"/>
    <x v="2"/>
    <x v="48"/>
  </r>
  <r>
    <x v="390"/>
    <x v="50"/>
    <x v="5"/>
    <x v="7"/>
    <x v="7"/>
    <x v="4"/>
    <x v="3"/>
    <x v="1"/>
    <x v="1"/>
    <x v="18"/>
    <x v="5"/>
    <x v="2"/>
    <x v="75"/>
  </r>
  <r>
    <x v="391"/>
    <x v="41"/>
    <x v="5"/>
    <x v="7"/>
    <x v="7"/>
    <x v="4"/>
    <x v="3"/>
    <x v="1"/>
    <x v="2"/>
    <x v="19"/>
    <x v="1"/>
    <x v="1"/>
    <x v="2"/>
  </r>
  <r>
    <x v="392"/>
    <x v="42"/>
    <x v="5"/>
    <x v="7"/>
    <x v="7"/>
    <x v="4"/>
    <x v="3"/>
    <x v="1"/>
    <x v="2"/>
    <x v="19"/>
    <x v="2"/>
    <x v="1"/>
    <x v="21"/>
  </r>
  <r>
    <x v="393"/>
    <x v="43"/>
    <x v="5"/>
    <x v="7"/>
    <x v="7"/>
    <x v="4"/>
    <x v="3"/>
    <x v="1"/>
    <x v="2"/>
    <x v="19"/>
    <x v="3"/>
    <x v="1"/>
    <x v="54"/>
  </r>
  <r>
    <x v="394"/>
    <x v="44"/>
    <x v="5"/>
    <x v="7"/>
    <x v="7"/>
    <x v="4"/>
    <x v="3"/>
    <x v="1"/>
    <x v="2"/>
    <x v="19"/>
    <x v="4"/>
    <x v="1"/>
    <x v="112"/>
  </r>
  <r>
    <x v="395"/>
    <x v="45"/>
    <x v="5"/>
    <x v="7"/>
    <x v="7"/>
    <x v="4"/>
    <x v="3"/>
    <x v="1"/>
    <x v="2"/>
    <x v="19"/>
    <x v="5"/>
    <x v="1"/>
    <x v="57"/>
  </r>
  <r>
    <x v="396"/>
    <x v="46"/>
    <x v="5"/>
    <x v="7"/>
    <x v="7"/>
    <x v="4"/>
    <x v="3"/>
    <x v="1"/>
    <x v="2"/>
    <x v="19"/>
    <x v="1"/>
    <x v="2"/>
    <x v="7"/>
  </r>
  <r>
    <x v="397"/>
    <x v="47"/>
    <x v="5"/>
    <x v="7"/>
    <x v="7"/>
    <x v="4"/>
    <x v="3"/>
    <x v="1"/>
    <x v="2"/>
    <x v="19"/>
    <x v="2"/>
    <x v="2"/>
    <x v="29"/>
  </r>
  <r>
    <x v="398"/>
    <x v="48"/>
    <x v="5"/>
    <x v="7"/>
    <x v="7"/>
    <x v="4"/>
    <x v="3"/>
    <x v="1"/>
    <x v="2"/>
    <x v="19"/>
    <x v="3"/>
    <x v="2"/>
    <x v="113"/>
  </r>
  <r>
    <x v="399"/>
    <x v="49"/>
    <x v="5"/>
    <x v="7"/>
    <x v="7"/>
    <x v="4"/>
    <x v="3"/>
    <x v="1"/>
    <x v="2"/>
    <x v="19"/>
    <x v="4"/>
    <x v="2"/>
    <x v="54"/>
  </r>
  <r>
    <x v="400"/>
    <x v="50"/>
    <x v="5"/>
    <x v="7"/>
    <x v="7"/>
    <x v="4"/>
    <x v="3"/>
    <x v="1"/>
    <x v="2"/>
    <x v="19"/>
    <x v="5"/>
    <x v="2"/>
    <x v="31"/>
  </r>
  <r>
    <x v="401"/>
    <x v="41"/>
    <x v="5"/>
    <x v="7"/>
    <x v="7"/>
    <x v="4"/>
    <x v="3"/>
    <x v="1"/>
    <x v="3"/>
    <x v="20"/>
    <x v="1"/>
    <x v="1"/>
    <x v="32"/>
  </r>
  <r>
    <x v="402"/>
    <x v="42"/>
    <x v="5"/>
    <x v="7"/>
    <x v="7"/>
    <x v="4"/>
    <x v="3"/>
    <x v="1"/>
    <x v="3"/>
    <x v="20"/>
    <x v="2"/>
    <x v="1"/>
    <x v="7"/>
  </r>
  <r>
    <x v="403"/>
    <x v="43"/>
    <x v="5"/>
    <x v="7"/>
    <x v="7"/>
    <x v="4"/>
    <x v="3"/>
    <x v="1"/>
    <x v="3"/>
    <x v="20"/>
    <x v="3"/>
    <x v="1"/>
    <x v="20"/>
  </r>
  <r>
    <x v="404"/>
    <x v="44"/>
    <x v="5"/>
    <x v="7"/>
    <x v="7"/>
    <x v="4"/>
    <x v="3"/>
    <x v="1"/>
    <x v="3"/>
    <x v="20"/>
    <x v="4"/>
    <x v="1"/>
    <x v="101"/>
  </r>
  <r>
    <x v="405"/>
    <x v="45"/>
    <x v="5"/>
    <x v="7"/>
    <x v="7"/>
    <x v="4"/>
    <x v="3"/>
    <x v="1"/>
    <x v="3"/>
    <x v="20"/>
    <x v="5"/>
    <x v="1"/>
    <x v="60"/>
  </r>
  <r>
    <x v="406"/>
    <x v="46"/>
    <x v="5"/>
    <x v="7"/>
    <x v="7"/>
    <x v="4"/>
    <x v="3"/>
    <x v="1"/>
    <x v="3"/>
    <x v="20"/>
    <x v="1"/>
    <x v="2"/>
    <x v="36"/>
  </r>
  <r>
    <x v="407"/>
    <x v="47"/>
    <x v="5"/>
    <x v="7"/>
    <x v="7"/>
    <x v="4"/>
    <x v="3"/>
    <x v="1"/>
    <x v="3"/>
    <x v="20"/>
    <x v="2"/>
    <x v="2"/>
    <x v="37"/>
  </r>
  <r>
    <x v="408"/>
    <x v="48"/>
    <x v="5"/>
    <x v="7"/>
    <x v="7"/>
    <x v="4"/>
    <x v="3"/>
    <x v="1"/>
    <x v="3"/>
    <x v="20"/>
    <x v="3"/>
    <x v="2"/>
    <x v="38"/>
  </r>
  <r>
    <x v="409"/>
    <x v="49"/>
    <x v="5"/>
    <x v="7"/>
    <x v="7"/>
    <x v="4"/>
    <x v="3"/>
    <x v="1"/>
    <x v="3"/>
    <x v="20"/>
    <x v="4"/>
    <x v="2"/>
    <x v="20"/>
  </r>
  <r>
    <x v="410"/>
    <x v="50"/>
    <x v="5"/>
    <x v="7"/>
    <x v="7"/>
    <x v="4"/>
    <x v="3"/>
    <x v="1"/>
    <x v="3"/>
    <x v="20"/>
    <x v="5"/>
    <x v="2"/>
    <x v="1"/>
  </r>
  <r>
    <x v="411"/>
    <x v="41"/>
    <x v="5"/>
    <x v="7"/>
    <x v="7"/>
    <x v="4"/>
    <x v="3"/>
    <x v="1"/>
    <x v="4"/>
    <x v="21"/>
    <x v="1"/>
    <x v="1"/>
    <x v="39"/>
  </r>
  <r>
    <x v="412"/>
    <x v="42"/>
    <x v="5"/>
    <x v="7"/>
    <x v="7"/>
    <x v="4"/>
    <x v="3"/>
    <x v="1"/>
    <x v="4"/>
    <x v="21"/>
    <x v="2"/>
    <x v="1"/>
    <x v="36"/>
  </r>
  <r>
    <x v="413"/>
    <x v="43"/>
    <x v="5"/>
    <x v="7"/>
    <x v="7"/>
    <x v="4"/>
    <x v="3"/>
    <x v="1"/>
    <x v="4"/>
    <x v="21"/>
    <x v="3"/>
    <x v="1"/>
    <x v="40"/>
  </r>
  <r>
    <x v="414"/>
    <x v="44"/>
    <x v="5"/>
    <x v="7"/>
    <x v="7"/>
    <x v="4"/>
    <x v="3"/>
    <x v="1"/>
    <x v="4"/>
    <x v="21"/>
    <x v="4"/>
    <x v="1"/>
    <x v="103"/>
  </r>
  <r>
    <x v="415"/>
    <x v="45"/>
    <x v="5"/>
    <x v="7"/>
    <x v="7"/>
    <x v="4"/>
    <x v="3"/>
    <x v="1"/>
    <x v="4"/>
    <x v="21"/>
    <x v="5"/>
    <x v="1"/>
    <x v="77"/>
  </r>
  <r>
    <x v="416"/>
    <x v="46"/>
    <x v="5"/>
    <x v="7"/>
    <x v="7"/>
    <x v="4"/>
    <x v="3"/>
    <x v="1"/>
    <x v="4"/>
    <x v="21"/>
    <x v="1"/>
    <x v="2"/>
    <x v="22"/>
  </r>
  <r>
    <x v="417"/>
    <x v="47"/>
    <x v="5"/>
    <x v="7"/>
    <x v="7"/>
    <x v="4"/>
    <x v="3"/>
    <x v="1"/>
    <x v="4"/>
    <x v="21"/>
    <x v="2"/>
    <x v="2"/>
    <x v="43"/>
  </r>
  <r>
    <x v="418"/>
    <x v="48"/>
    <x v="5"/>
    <x v="7"/>
    <x v="7"/>
    <x v="4"/>
    <x v="3"/>
    <x v="1"/>
    <x v="4"/>
    <x v="21"/>
    <x v="3"/>
    <x v="2"/>
    <x v="44"/>
  </r>
  <r>
    <x v="419"/>
    <x v="49"/>
    <x v="5"/>
    <x v="7"/>
    <x v="7"/>
    <x v="4"/>
    <x v="3"/>
    <x v="1"/>
    <x v="4"/>
    <x v="21"/>
    <x v="4"/>
    <x v="2"/>
    <x v="40"/>
  </r>
  <r>
    <x v="420"/>
    <x v="50"/>
    <x v="5"/>
    <x v="7"/>
    <x v="7"/>
    <x v="4"/>
    <x v="3"/>
    <x v="1"/>
    <x v="4"/>
    <x v="21"/>
    <x v="5"/>
    <x v="2"/>
    <x v="45"/>
  </r>
  <r>
    <x v="421"/>
    <x v="41"/>
    <x v="5"/>
    <x v="7"/>
    <x v="7"/>
    <x v="4"/>
    <x v="3"/>
    <x v="1"/>
    <x v="5"/>
    <x v="22"/>
    <x v="1"/>
    <x v="1"/>
    <x v="46"/>
  </r>
  <r>
    <x v="422"/>
    <x v="42"/>
    <x v="5"/>
    <x v="7"/>
    <x v="7"/>
    <x v="4"/>
    <x v="3"/>
    <x v="1"/>
    <x v="5"/>
    <x v="22"/>
    <x v="2"/>
    <x v="1"/>
    <x v="22"/>
  </r>
  <r>
    <x v="423"/>
    <x v="43"/>
    <x v="5"/>
    <x v="7"/>
    <x v="7"/>
    <x v="4"/>
    <x v="3"/>
    <x v="1"/>
    <x v="5"/>
    <x v="22"/>
    <x v="3"/>
    <x v="1"/>
    <x v="47"/>
  </r>
  <r>
    <x v="424"/>
    <x v="44"/>
    <x v="5"/>
    <x v="7"/>
    <x v="7"/>
    <x v="4"/>
    <x v="3"/>
    <x v="1"/>
    <x v="5"/>
    <x v="22"/>
    <x v="4"/>
    <x v="1"/>
    <x v="114"/>
  </r>
  <r>
    <x v="425"/>
    <x v="45"/>
    <x v="5"/>
    <x v="7"/>
    <x v="7"/>
    <x v="4"/>
    <x v="3"/>
    <x v="1"/>
    <x v="5"/>
    <x v="22"/>
    <x v="5"/>
    <x v="1"/>
    <x v="113"/>
  </r>
  <r>
    <x v="426"/>
    <x v="46"/>
    <x v="5"/>
    <x v="7"/>
    <x v="7"/>
    <x v="4"/>
    <x v="3"/>
    <x v="1"/>
    <x v="5"/>
    <x v="22"/>
    <x v="1"/>
    <x v="2"/>
    <x v="29"/>
  </r>
  <r>
    <x v="427"/>
    <x v="47"/>
    <x v="5"/>
    <x v="7"/>
    <x v="7"/>
    <x v="4"/>
    <x v="3"/>
    <x v="1"/>
    <x v="5"/>
    <x v="22"/>
    <x v="2"/>
    <x v="2"/>
    <x v="50"/>
  </r>
  <r>
    <x v="428"/>
    <x v="48"/>
    <x v="5"/>
    <x v="7"/>
    <x v="7"/>
    <x v="4"/>
    <x v="3"/>
    <x v="1"/>
    <x v="5"/>
    <x v="22"/>
    <x v="3"/>
    <x v="2"/>
    <x v="51"/>
  </r>
  <r>
    <x v="429"/>
    <x v="49"/>
    <x v="5"/>
    <x v="7"/>
    <x v="7"/>
    <x v="4"/>
    <x v="3"/>
    <x v="1"/>
    <x v="5"/>
    <x v="22"/>
    <x v="4"/>
    <x v="2"/>
    <x v="47"/>
  </r>
  <r>
    <x v="430"/>
    <x v="50"/>
    <x v="5"/>
    <x v="7"/>
    <x v="7"/>
    <x v="4"/>
    <x v="3"/>
    <x v="1"/>
    <x v="5"/>
    <x v="22"/>
    <x v="5"/>
    <x v="2"/>
    <x v="52"/>
  </r>
  <r>
    <x v="431"/>
    <x v="41"/>
    <x v="5"/>
    <x v="7"/>
    <x v="7"/>
    <x v="4"/>
    <x v="3"/>
    <x v="1"/>
    <x v="6"/>
    <x v="23"/>
    <x v="1"/>
    <x v="1"/>
    <x v="53"/>
  </r>
  <r>
    <x v="432"/>
    <x v="42"/>
    <x v="5"/>
    <x v="7"/>
    <x v="7"/>
    <x v="4"/>
    <x v="3"/>
    <x v="1"/>
    <x v="6"/>
    <x v="23"/>
    <x v="2"/>
    <x v="1"/>
    <x v="29"/>
  </r>
  <r>
    <x v="433"/>
    <x v="43"/>
    <x v="5"/>
    <x v="7"/>
    <x v="7"/>
    <x v="4"/>
    <x v="3"/>
    <x v="1"/>
    <x v="6"/>
    <x v="23"/>
    <x v="3"/>
    <x v="1"/>
    <x v="42"/>
  </r>
  <r>
    <x v="434"/>
    <x v="44"/>
    <x v="5"/>
    <x v="7"/>
    <x v="7"/>
    <x v="4"/>
    <x v="3"/>
    <x v="1"/>
    <x v="6"/>
    <x v="23"/>
    <x v="4"/>
    <x v="1"/>
    <x v="13"/>
  </r>
  <r>
    <x v="435"/>
    <x v="45"/>
    <x v="5"/>
    <x v="7"/>
    <x v="7"/>
    <x v="4"/>
    <x v="3"/>
    <x v="1"/>
    <x v="6"/>
    <x v="23"/>
    <x v="5"/>
    <x v="1"/>
    <x v="55"/>
  </r>
  <r>
    <x v="436"/>
    <x v="46"/>
    <x v="5"/>
    <x v="7"/>
    <x v="7"/>
    <x v="4"/>
    <x v="3"/>
    <x v="1"/>
    <x v="6"/>
    <x v="23"/>
    <x v="1"/>
    <x v="2"/>
    <x v="37"/>
  </r>
  <r>
    <x v="437"/>
    <x v="47"/>
    <x v="5"/>
    <x v="7"/>
    <x v="7"/>
    <x v="4"/>
    <x v="3"/>
    <x v="1"/>
    <x v="6"/>
    <x v="23"/>
    <x v="2"/>
    <x v="2"/>
    <x v="56"/>
  </r>
  <r>
    <x v="438"/>
    <x v="48"/>
    <x v="5"/>
    <x v="7"/>
    <x v="7"/>
    <x v="4"/>
    <x v="3"/>
    <x v="1"/>
    <x v="6"/>
    <x v="23"/>
    <x v="3"/>
    <x v="2"/>
    <x v="10"/>
  </r>
  <r>
    <x v="439"/>
    <x v="49"/>
    <x v="5"/>
    <x v="7"/>
    <x v="7"/>
    <x v="4"/>
    <x v="3"/>
    <x v="1"/>
    <x v="6"/>
    <x v="23"/>
    <x v="4"/>
    <x v="2"/>
    <x v="42"/>
  </r>
  <r>
    <x v="440"/>
    <x v="50"/>
    <x v="5"/>
    <x v="7"/>
    <x v="7"/>
    <x v="4"/>
    <x v="3"/>
    <x v="1"/>
    <x v="6"/>
    <x v="23"/>
    <x v="5"/>
    <x v="2"/>
    <x v="25"/>
  </r>
  <r>
    <x v="441"/>
    <x v="41"/>
    <x v="5"/>
    <x v="7"/>
    <x v="7"/>
    <x v="4"/>
    <x v="3"/>
    <x v="1"/>
    <x v="7"/>
    <x v="24"/>
    <x v="1"/>
    <x v="1"/>
    <x v="7"/>
  </r>
  <r>
    <x v="442"/>
    <x v="42"/>
    <x v="5"/>
    <x v="7"/>
    <x v="7"/>
    <x v="4"/>
    <x v="3"/>
    <x v="1"/>
    <x v="7"/>
    <x v="24"/>
    <x v="2"/>
    <x v="1"/>
    <x v="37"/>
  </r>
  <r>
    <x v="443"/>
    <x v="43"/>
    <x v="5"/>
    <x v="7"/>
    <x v="7"/>
    <x v="4"/>
    <x v="3"/>
    <x v="1"/>
    <x v="7"/>
    <x v="24"/>
    <x v="3"/>
    <x v="1"/>
    <x v="30"/>
  </r>
  <r>
    <x v="444"/>
    <x v="44"/>
    <x v="5"/>
    <x v="7"/>
    <x v="7"/>
    <x v="4"/>
    <x v="3"/>
    <x v="1"/>
    <x v="7"/>
    <x v="24"/>
    <x v="4"/>
    <x v="1"/>
    <x v="20"/>
  </r>
  <r>
    <x v="445"/>
    <x v="45"/>
    <x v="5"/>
    <x v="7"/>
    <x v="7"/>
    <x v="4"/>
    <x v="3"/>
    <x v="1"/>
    <x v="7"/>
    <x v="24"/>
    <x v="5"/>
    <x v="1"/>
    <x v="59"/>
  </r>
  <r>
    <x v="446"/>
    <x v="46"/>
    <x v="5"/>
    <x v="7"/>
    <x v="7"/>
    <x v="4"/>
    <x v="3"/>
    <x v="1"/>
    <x v="7"/>
    <x v="24"/>
    <x v="1"/>
    <x v="2"/>
    <x v="43"/>
  </r>
  <r>
    <x v="447"/>
    <x v="47"/>
    <x v="5"/>
    <x v="7"/>
    <x v="7"/>
    <x v="4"/>
    <x v="3"/>
    <x v="1"/>
    <x v="7"/>
    <x v="24"/>
    <x v="2"/>
    <x v="2"/>
    <x v="68"/>
  </r>
  <r>
    <x v="448"/>
    <x v="48"/>
    <x v="5"/>
    <x v="7"/>
    <x v="7"/>
    <x v="4"/>
    <x v="3"/>
    <x v="1"/>
    <x v="7"/>
    <x v="24"/>
    <x v="3"/>
    <x v="2"/>
    <x v="18"/>
  </r>
  <r>
    <x v="449"/>
    <x v="49"/>
    <x v="5"/>
    <x v="7"/>
    <x v="7"/>
    <x v="4"/>
    <x v="3"/>
    <x v="1"/>
    <x v="7"/>
    <x v="24"/>
    <x v="4"/>
    <x v="2"/>
    <x v="30"/>
  </r>
  <r>
    <x v="450"/>
    <x v="50"/>
    <x v="5"/>
    <x v="7"/>
    <x v="7"/>
    <x v="4"/>
    <x v="3"/>
    <x v="1"/>
    <x v="7"/>
    <x v="24"/>
    <x v="5"/>
    <x v="2"/>
    <x v="72"/>
  </r>
  <r>
    <x v="451"/>
    <x v="51"/>
    <x v="5"/>
    <x v="8"/>
    <x v="8"/>
    <x v="4"/>
    <x v="3"/>
    <x v="1"/>
    <x v="0"/>
    <x v="17"/>
    <x v="1"/>
    <x v="1"/>
    <x v="69"/>
  </r>
  <r>
    <x v="452"/>
    <x v="52"/>
    <x v="5"/>
    <x v="8"/>
    <x v="8"/>
    <x v="4"/>
    <x v="3"/>
    <x v="1"/>
    <x v="0"/>
    <x v="17"/>
    <x v="2"/>
    <x v="1"/>
    <x v="46"/>
  </r>
  <r>
    <x v="453"/>
    <x v="53"/>
    <x v="5"/>
    <x v="8"/>
    <x v="8"/>
    <x v="4"/>
    <x v="3"/>
    <x v="1"/>
    <x v="0"/>
    <x v="17"/>
    <x v="3"/>
    <x v="1"/>
    <x v="95"/>
  </r>
  <r>
    <x v="454"/>
    <x v="54"/>
    <x v="5"/>
    <x v="8"/>
    <x v="8"/>
    <x v="4"/>
    <x v="3"/>
    <x v="1"/>
    <x v="0"/>
    <x v="17"/>
    <x v="4"/>
    <x v="1"/>
    <x v="115"/>
  </r>
  <r>
    <x v="455"/>
    <x v="55"/>
    <x v="5"/>
    <x v="8"/>
    <x v="8"/>
    <x v="4"/>
    <x v="3"/>
    <x v="1"/>
    <x v="0"/>
    <x v="17"/>
    <x v="5"/>
    <x v="1"/>
    <x v="8"/>
  </r>
  <r>
    <x v="456"/>
    <x v="56"/>
    <x v="5"/>
    <x v="8"/>
    <x v="8"/>
    <x v="4"/>
    <x v="3"/>
    <x v="1"/>
    <x v="0"/>
    <x v="17"/>
    <x v="1"/>
    <x v="2"/>
    <x v="53"/>
  </r>
  <r>
    <x v="457"/>
    <x v="57"/>
    <x v="5"/>
    <x v="8"/>
    <x v="8"/>
    <x v="4"/>
    <x v="3"/>
    <x v="1"/>
    <x v="0"/>
    <x v="17"/>
    <x v="2"/>
    <x v="2"/>
    <x v="29"/>
  </r>
  <r>
    <x v="458"/>
    <x v="58"/>
    <x v="5"/>
    <x v="8"/>
    <x v="8"/>
    <x v="4"/>
    <x v="3"/>
    <x v="1"/>
    <x v="0"/>
    <x v="17"/>
    <x v="3"/>
    <x v="2"/>
    <x v="17"/>
  </r>
  <r>
    <x v="459"/>
    <x v="59"/>
    <x v="5"/>
    <x v="8"/>
    <x v="8"/>
    <x v="4"/>
    <x v="3"/>
    <x v="1"/>
    <x v="0"/>
    <x v="17"/>
    <x v="4"/>
    <x v="2"/>
    <x v="95"/>
  </r>
  <r>
    <x v="460"/>
    <x v="60"/>
    <x v="5"/>
    <x v="8"/>
    <x v="8"/>
    <x v="4"/>
    <x v="3"/>
    <x v="1"/>
    <x v="0"/>
    <x v="17"/>
    <x v="5"/>
    <x v="2"/>
    <x v="55"/>
  </r>
  <r>
    <x v="461"/>
    <x v="51"/>
    <x v="5"/>
    <x v="8"/>
    <x v="8"/>
    <x v="4"/>
    <x v="3"/>
    <x v="1"/>
    <x v="1"/>
    <x v="18"/>
    <x v="1"/>
    <x v="1"/>
    <x v="72"/>
  </r>
  <r>
    <x v="462"/>
    <x v="52"/>
    <x v="5"/>
    <x v="8"/>
    <x v="8"/>
    <x v="4"/>
    <x v="3"/>
    <x v="1"/>
    <x v="1"/>
    <x v="18"/>
    <x v="2"/>
    <x v="1"/>
    <x v="53"/>
  </r>
  <r>
    <x v="463"/>
    <x v="53"/>
    <x v="5"/>
    <x v="8"/>
    <x v="8"/>
    <x v="4"/>
    <x v="3"/>
    <x v="1"/>
    <x v="1"/>
    <x v="18"/>
    <x v="3"/>
    <x v="1"/>
    <x v="99"/>
  </r>
  <r>
    <x v="464"/>
    <x v="54"/>
    <x v="5"/>
    <x v="8"/>
    <x v="8"/>
    <x v="4"/>
    <x v="3"/>
    <x v="1"/>
    <x v="1"/>
    <x v="18"/>
    <x v="4"/>
    <x v="1"/>
    <x v="116"/>
  </r>
  <r>
    <x v="465"/>
    <x v="55"/>
    <x v="5"/>
    <x v="8"/>
    <x v="8"/>
    <x v="4"/>
    <x v="3"/>
    <x v="1"/>
    <x v="1"/>
    <x v="18"/>
    <x v="5"/>
    <x v="1"/>
    <x v="16"/>
  </r>
  <r>
    <x v="466"/>
    <x v="56"/>
    <x v="5"/>
    <x v="8"/>
    <x v="8"/>
    <x v="4"/>
    <x v="3"/>
    <x v="1"/>
    <x v="1"/>
    <x v="18"/>
    <x v="1"/>
    <x v="2"/>
    <x v="36"/>
  </r>
  <r>
    <x v="467"/>
    <x v="57"/>
    <x v="5"/>
    <x v="8"/>
    <x v="8"/>
    <x v="4"/>
    <x v="3"/>
    <x v="1"/>
    <x v="1"/>
    <x v="18"/>
    <x v="2"/>
    <x v="2"/>
    <x v="37"/>
  </r>
  <r>
    <x v="468"/>
    <x v="58"/>
    <x v="5"/>
    <x v="8"/>
    <x v="8"/>
    <x v="4"/>
    <x v="3"/>
    <x v="1"/>
    <x v="1"/>
    <x v="18"/>
    <x v="3"/>
    <x v="2"/>
    <x v="24"/>
  </r>
  <r>
    <x v="469"/>
    <x v="59"/>
    <x v="5"/>
    <x v="8"/>
    <x v="8"/>
    <x v="4"/>
    <x v="3"/>
    <x v="1"/>
    <x v="1"/>
    <x v="18"/>
    <x v="4"/>
    <x v="2"/>
    <x v="99"/>
  </r>
  <r>
    <x v="470"/>
    <x v="60"/>
    <x v="5"/>
    <x v="8"/>
    <x v="8"/>
    <x v="4"/>
    <x v="3"/>
    <x v="1"/>
    <x v="1"/>
    <x v="18"/>
    <x v="5"/>
    <x v="2"/>
    <x v="59"/>
  </r>
  <r>
    <x v="471"/>
    <x v="51"/>
    <x v="5"/>
    <x v="8"/>
    <x v="8"/>
    <x v="4"/>
    <x v="3"/>
    <x v="1"/>
    <x v="2"/>
    <x v="19"/>
    <x v="1"/>
    <x v="1"/>
    <x v="6"/>
  </r>
  <r>
    <x v="472"/>
    <x v="52"/>
    <x v="5"/>
    <x v="8"/>
    <x v="8"/>
    <x v="4"/>
    <x v="3"/>
    <x v="1"/>
    <x v="2"/>
    <x v="19"/>
    <x v="2"/>
    <x v="1"/>
    <x v="36"/>
  </r>
  <r>
    <x v="473"/>
    <x v="53"/>
    <x v="5"/>
    <x v="8"/>
    <x v="8"/>
    <x v="4"/>
    <x v="3"/>
    <x v="1"/>
    <x v="2"/>
    <x v="19"/>
    <x v="3"/>
    <x v="1"/>
    <x v="66"/>
  </r>
  <r>
    <x v="474"/>
    <x v="54"/>
    <x v="5"/>
    <x v="8"/>
    <x v="8"/>
    <x v="4"/>
    <x v="3"/>
    <x v="1"/>
    <x v="2"/>
    <x v="19"/>
    <x v="4"/>
    <x v="1"/>
    <x v="117"/>
  </r>
  <r>
    <x v="475"/>
    <x v="55"/>
    <x v="5"/>
    <x v="8"/>
    <x v="8"/>
    <x v="4"/>
    <x v="3"/>
    <x v="1"/>
    <x v="2"/>
    <x v="19"/>
    <x v="5"/>
    <x v="1"/>
    <x v="107"/>
  </r>
  <r>
    <x v="476"/>
    <x v="56"/>
    <x v="5"/>
    <x v="8"/>
    <x v="8"/>
    <x v="4"/>
    <x v="3"/>
    <x v="1"/>
    <x v="2"/>
    <x v="19"/>
    <x v="1"/>
    <x v="2"/>
    <x v="15"/>
  </r>
  <r>
    <x v="477"/>
    <x v="57"/>
    <x v="5"/>
    <x v="8"/>
    <x v="8"/>
    <x v="4"/>
    <x v="3"/>
    <x v="1"/>
    <x v="2"/>
    <x v="19"/>
    <x v="2"/>
    <x v="2"/>
    <x v="43"/>
  </r>
  <r>
    <x v="478"/>
    <x v="58"/>
    <x v="5"/>
    <x v="8"/>
    <x v="8"/>
    <x v="4"/>
    <x v="3"/>
    <x v="1"/>
    <x v="2"/>
    <x v="19"/>
    <x v="3"/>
    <x v="2"/>
    <x v="64"/>
  </r>
  <r>
    <x v="479"/>
    <x v="59"/>
    <x v="5"/>
    <x v="8"/>
    <x v="8"/>
    <x v="4"/>
    <x v="3"/>
    <x v="1"/>
    <x v="2"/>
    <x v="19"/>
    <x v="4"/>
    <x v="2"/>
    <x v="66"/>
  </r>
  <r>
    <x v="480"/>
    <x v="60"/>
    <x v="5"/>
    <x v="8"/>
    <x v="8"/>
    <x v="4"/>
    <x v="3"/>
    <x v="1"/>
    <x v="2"/>
    <x v="19"/>
    <x v="5"/>
    <x v="2"/>
    <x v="62"/>
  </r>
  <r>
    <x v="481"/>
    <x v="51"/>
    <x v="5"/>
    <x v="8"/>
    <x v="8"/>
    <x v="4"/>
    <x v="3"/>
    <x v="1"/>
    <x v="3"/>
    <x v="20"/>
    <x v="1"/>
    <x v="1"/>
    <x v="14"/>
  </r>
  <r>
    <x v="482"/>
    <x v="52"/>
    <x v="5"/>
    <x v="8"/>
    <x v="8"/>
    <x v="4"/>
    <x v="3"/>
    <x v="1"/>
    <x v="3"/>
    <x v="20"/>
    <x v="2"/>
    <x v="1"/>
    <x v="15"/>
  </r>
  <r>
    <x v="483"/>
    <x v="53"/>
    <x v="5"/>
    <x v="8"/>
    <x v="8"/>
    <x v="4"/>
    <x v="3"/>
    <x v="1"/>
    <x v="3"/>
    <x v="20"/>
    <x v="3"/>
    <x v="1"/>
    <x v="104"/>
  </r>
  <r>
    <x v="484"/>
    <x v="54"/>
    <x v="5"/>
    <x v="8"/>
    <x v="8"/>
    <x v="4"/>
    <x v="3"/>
    <x v="1"/>
    <x v="3"/>
    <x v="20"/>
    <x v="4"/>
    <x v="1"/>
    <x v="118"/>
  </r>
  <r>
    <x v="485"/>
    <x v="55"/>
    <x v="5"/>
    <x v="8"/>
    <x v="8"/>
    <x v="4"/>
    <x v="3"/>
    <x v="1"/>
    <x v="3"/>
    <x v="20"/>
    <x v="5"/>
    <x v="1"/>
    <x v="30"/>
  </r>
  <r>
    <x v="486"/>
    <x v="56"/>
    <x v="5"/>
    <x v="8"/>
    <x v="8"/>
    <x v="4"/>
    <x v="3"/>
    <x v="1"/>
    <x v="3"/>
    <x v="20"/>
    <x v="1"/>
    <x v="2"/>
    <x v="22"/>
  </r>
  <r>
    <x v="487"/>
    <x v="57"/>
    <x v="5"/>
    <x v="8"/>
    <x v="8"/>
    <x v="4"/>
    <x v="3"/>
    <x v="1"/>
    <x v="3"/>
    <x v="20"/>
    <x v="2"/>
    <x v="2"/>
    <x v="50"/>
  </r>
  <r>
    <x v="488"/>
    <x v="58"/>
    <x v="5"/>
    <x v="8"/>
    <x v="8"/>
    <x v="4"/>
    <x v="3"/>
    <x v="1"/>
    <x v="3"/>
    <x v="20"/>
    <x v="3"/>
    <x v="2"/>
    <x v="67"/>
  </r>
  <r>
    <x v="489"/>
    <x v="59"/>
    <x v="5"/>
    <x v="8"/>
    <x v="8"/>
    <x v="4"/>
    <x v="3"/>
    <x v="1"/>
    <x v="3"/>
    <x v="20"/>
    <x v="4"/>
    <x v="2"/>
    <x v="104"/>
  </r>
  <r>
    <x v="490"/>
    <x v="60"/>
    <x v="5"/>
    <x v="8"/>
    <x v="8"/>
    <x v="4"/>
    <x v="3"/>
    <x v="1"/>
    <x v="3"/>
    <x v="20"/>
    <x v="5"/>
    <x v="2"/>
    <x v="65"/>
  </r>
  <r>
    <x v="491"/>
    <x v="51"/>
    <x v="5"/>
    <x v="8"/>
    <x v="8"/>
    <x v="4"/>
    <x v="3"/>
    <x v="1"/>
    <x v="4"/>
    <x v="21"/>
    <x v="1"/>
    <x v="1"/>
    <x v="21"/>
  </r>
  <r>
    <x v="492"/>
    <x v="52"/>
    <x v="5"/>
    <x v="8"/>
    <x v="8"/>
    <x v="4"/>
    <x v="3"/>
    <x v="1"/>
    <x v="4"/>
    <x v="21"/>
    <x v="2"/>
    <x v="1"/>
    <x v="22"/>
  </r>
  <r>
    <x v="493"/>
    <x v="53"/>
    <x v="5"/>
    <x v="8"/>
    <x v="8"/>
    <x v="4"/>
    <x v="3"/>
    <x v="1"/>
    <x v="4"/>
    <x v="21"/>
    <x v="3"/>
    <x v="1"/>
    <x v="107"/>
  </r>
  <r>
    <x v="494"/>
    <x v="54"/>
    <x v="5"/>
    <x v="8"/>
    <x v="8"/>
    <x v="4"/>
    <x v="3"/>
    <x v="1"/>
    <x v="4"/>
    <x v="21"/>
    <x v="4"/>
    <x v="1"/>
    <x v="119"/>
  </r>
  <r>
    <x v="495"/>
    <x v="55"/>
    <x v="5"/>
    <x v="8"/>
    <x v="8"/>
    <x v="4"/>
    <x v="3"/>
    <x v="1"/>
    <x v="4"/>
    <x v="21"/>
    <x v="5"/>
    <x v="1"/>
    <x v="75"/>
  </r>
  <r>
    <x v="496"/>
    <x v="56"/>
    <x v="5"/>
    <x v="8"/>
    <x v="8"/>
    <x v="4"/>
    <x v="3"/>
    <x v="1"/>
    <x v="4"/>
    <x v="21"/>
    <x v="1"/>
    <x v="2"/>
    <x v="37"/>
  </r>
  <r>
    <x v="497"/>
    <x v="57"/>
    <x v="5"/>
    <x v="8"/>
    <x v="8"/>
    <x v="4"/>
    <x v="3"/>
    <x v="1"/>
    <x v="4"/>
    <x v="21"/>
    <x v="2"/>
    <x v="2"/>
    <x v="56"/>
  </r>
  <r>
    <x v="498"/>
    <x v="58"/>
    <x v="5"/>
    <x v="8"/>
    <x v="8"/>
    <x v="4"/>
    <x v="3"/>
    <x v="1"/>
    <x v="4"/>
    <x v="21"/>
    <x v="3"/>
    <x v="2"/>
    <x v="45"/>
  </r>
  <r>
    <x v="499"/>
    <x v="59"/>
    <x v="5"/>
    <x v="8"/>
    <x v="8"/>
    <x v="4"/>
    <x v="3"/>
    <x v="1"/>
    <x v="4"/>
    <x v="21"/>
    <x v="4"/>
    <x v="2"/>
    <x v="107"/>
  </r>
  <r>
    <x v="500"/>
    <x v="60"/>
    <x v="5"/>
    <x v="8"/>
    <x v="8"/>
    <x v="4"/>
    <x v="3"/>
    <x v="1"/>
    <x v="4"/>
    <x v="21"/>
    <x v="5"/>
    <x v="2"/>
    <x v="69"/>
  </r>
  <r>
    <x v="501"/>
    <x v="51"/>
    <x v="5"/>
    <x v="8"/>
    <x v="8"/>
    <x v="4"/>
    <x v="3"/>
    <x v="1"/>
    <x v="5"/>
    <x v="22"/>
    <x v="1"/>
    <x v="1"/>
    <x v="7"/>
  </r>
  <r>
    <x v="502"/>
    <x v="52"/>
    <x v="5"/>
    <x v="8"/>
    <x v="8"/>
    <x v="4"/>
    <x v="3"/>
    <x v="1"/>
    <x v="5"/>
    <x v="22"/>
    <x v="2"/>
    <x v="1"/>
    <x v="37"/>
  </r>
  <r>
    <x v="503"/>
    <x v="53"/>
    <x v="5"/>
    <x v="8"/>
    <x v="8"/>
    <x v="4"/>
    <x v="3"/>
    <x v="1"/>
    <x v="5"/>
    <x v="22"/>
    <x v="3"/>
    <x v="1"/>
    <x v="73"/>
  </r>
  <r>
    <x v="504"/>
    <x v="54"/>
    <x v="5"/>
    <x v="8"/>
    <x v="8"/>
    <x v="4"/>
    <x v="3"/>
    <x v="1"/>
    <x v="5"/>
    <x v="22"/>
    <x v="4"/>
    <x v="1"/>
    <x v="76"/>
  </r>
  <r>
    <x v="505"/>
    <x v="55"/>
    <x v="5"/>
    <x v="8"/>
    <x v="8"/>
    <x v="4"/>
    <x v="3"/>
    <x v="1"/>
    <x v="5"/>
    <x v="22"/>
    <x v="5"/>
    <x v="1"/>
    <x v="44"/>
  </r>
  <r>
    <x v="506"/>
    <x v="56"/>
    <x v="5"/>
    <x v="8"/>
    <x v="8"/>
    <x v="4"/>
    <x v="3"/>
    <x v="1"/>
    <x v="5"/>
    <x v="22"/>
    <x v="1"/>
    <x v="2"/>
    <x v="43"/>
  </r>
  <r>
    <x v="507"/>
    <x v="57"/>
    <x v="5"/>
    <x v="8"/>
    <x v="8"/>
    <x v="4"/>
    <x v="3"/>
    <x v="1"/>
    <x v="5"/>
    <x v="22"/>
    <x v="2"/>
    <x v="2"/>
    <x v="56"/>
  </r>
  <r>
    <x v="508"/>
    <x v="58"/>
    <x v="5"/>
    <x v="8"/>
    <x v="8"/>
    <x v="4"/>
    <x v="3"/>
    <x v="1"/>
    <x v="5"/>
    <x v="22"/>
    <x v="3"/>
    <x v="2"/>
    <x v="52"/>
  </r>
  <r>
    <x v="509"/>
    <x v="59"/>
    <x v="5"/>
    <x v="8"/>
    <x v="8"/>
    <x v="4"/>
    <x v="3"/>
    <x v="1"/>
    <x v="5"/>
    <x v="22"/>
    <x v="4"/>
    <x v="2"/>
    <x v="73"/>
  </r>
  <r>
    <x v="510"/>
    <x v="60"/>
    <x v="5"/>
    <x v="8"/>
    <x v="8"/>
    <x v="4"/>
    <x v="3"/>
    <x v="1"/>
    <x v="5"/>
    <x v="22"/>
    <x v="5"/>
    <x v="2"/>
    <x v="72"/>
  </r>
  <r>
    <x v="511"/>
    <x v="51"/>
    <x v="5"/>
    <x v="8"/>
    <x v="8"/>
    <x v="4"/>
    <x v="3"/>
    <x v="1"/>
    <x v="6"/>
    <x v="23"/>
    <x v="1"/>
    <x v="1"/>
    <x v="15"/>
  </r>
  <r>
    <x v="512"/>
    <x v="52"/>
    <x v="5"/>
    <x v="8"/>
    <x v="8"/>
    <x v="4"/>
    <x v="3"/>
    <x v="1"/>
    <x v="6"/>
    <x v="23"/>
    <x v="2"/>
    <x v="1"/>
    <x v="43"/>
  </r>
  <r>
    <x v="513"/>
    <x v="53"/>
    <x v="5"/>
    <x v="8"/>
    <x v="8"/>
    <x v="4"/>
    <x v="3"/>
    <x v="1"/>
    <x v="6"/>
    <x v="23"/>
    <x v="3"/>
    <x v="1"/>
    <x v="75"/>
  </r>
  <r>
    <x v="514"/>
    <x v="54"/>
    <x v="5"/>
    <x v="8"/>
    <x v="8"/>
    <x v="4"/>
    <x v="3"/>
    <x v="1"/>
    <x v="6"/>
    <x v="23"/>
    <x v="4"/>
    <x v="1"/>
    <x v="83"/>
  </r>
  <r>
    <x v="515"/>
    <x v="55"/>
    <x v="5"/>
    <x v="8"/>
    <x v="8"/>
    <x v="4"/>
    <x v="3"/>
    <x v="1"/>
    <x v="6"/>
    <x v="23"/>
    <x v="5"/>
    <x v="1"/>
    <x v="1"/>
  </r>
  <r>
    <x v="516"/>
    <x v="56"/>
    <x v="5"/>
    <x v="8"/>
    <x v="8"/>
    <x v="4"/>
    <x v="3"/>
    <x v="1"/>
    <x v="6"/>
    <x v="23"/>
    <x v="1"/>
    <x v="2"/>
    <x v="50"/>
  </r>
  <r>
    <x v="517"/>
    <x v="57"/>
    <x v="5"/>
    <x v="8"/>
    <x v="8"/>
    <x v="4"/>
    <x v="3"/>
    <x v="1"/>
    <x v="6"/>
    <x v="23"/>
    <x v="2"/>
    <x v="2"/>
    <x v="68"/>
  </r>
  <r>
    <x v="518"/>
    <x v="58"/>
    <x v="5"/>
    <x v="8"/>
    <x v="8"/>
    <x v="4"/>
    <x v="3"/>
    <x v="1"/>
    <x v="6"/>
    <x v="23"/>
    <x v="3"/>
    <x v="2"/>
    <x v="25"/>
  </r>
  <r>
    <x v="519"/>
    <x v="59"/>
    <x v="5"/>
    <x v="8"/>
    <x v="8"/>
    <x v="4"/>
    <x v="3"/>
    <x v="1"/>
    <x v="6"/>
    <x v="23"/>
    <x v="4"/>
    <x v="2"/>
    <x v="75"/>
  </r>
  <r>
    <x v="520"/>
    <x v="60"/>
    <x v="5"/>
    <x v="8"/>
    <x v="8"/>
    <x v="4"/>
    <x v="3"/>
    <x v="1"/>
    <x v="6"/>
    <x v="23"/>
    <x v="5"/>
    <x v="2"/>
    <x v="6"/>
  </r>
  <r>
    <x v="521"/>
    <x v="51"/>
    <x v="5"/>
    <x v="8"/>
    <x v="8"/>
    <x v="4"/>
    <x v="3"/>
    <x v="1"/>
    <x v="7"/>
    <x v="24"/>
    <x v="1"/>
    <x v="1"/>
    <x v="22"/>
  </r>
  <r>
    <x v="522"/>
    <x v="52"/>
    <x v="5"/>
    <x v="8"/>
    <x v="8"/>
    <x v="4"/>
    <x v="3"/>
    <x v="1"/>
    <x v="7"/>
    <x v="24"/>
    <x v="2"/>
    <x v="1"/>
    <x v="50"/>
  </r>
  <r>
    <x v="523"/>
    <x v="53"/>
    <x v="5"/>
    <x v="8"/>
    <x v="8"/>
    <x v="4"/>
    <x v="3"/>
    <x v="1"/>
    <x v="7"/>
    <x v="24"/>
    <x v="3"/>
    <x v="1"/>
    <x v="31"/>
  </r>
  <r>
    <x v="524"/>
    <x v="54"/>
    <x v="5"/>
    <x v="8"/>
    <x v="8"/>
    <x v="4"/>
    <x v="3"/>
    <x v="1"/>
    <x v="7"/>
    <x v="24"/>
    <x v="4"/>
    <x v="1"/>
    <x v="16"/>
  </r>
  <r>
    <x v="525"/>
    <x v="55"/>
    <x v="5"/>
    <x v="8"/>
    <x v="8"/>
    <x v="4"/>
    <x v="3"/>
    <x v="1"/>
    <x v="7"/>
    <x v="24"/>
    <x v="5"/>
    <x v="1"/>
    <x v="10"/>
  </r>
  <r>
    <x v="526"/>
    <x v="56"/>
    <x v="5"/>
    <x v="8"/>
    <x v="8"/>
    <x v="4"/>
    <x v="3"/>
    <x v="1"/>
    <x v="7"/>
    <x v="24"/>
    <x v="1"/>
    <x v="2"/>
    <x v="50"/>
  </r>
  <r>
    <x v="527"/>
    <x v="57"/>
    <x v="5"/>
    <x v="8"/>
    <x v="8"/>
    <x v="4"/>
    <x v="3"/>
    <x v="1"/>
    <x v="7"/>
    <x v="24"/>
    <x v="2"/>
    <x v="2"/>
    <x v="71"/>
  </r>
  <r>
    <x v="528"/>
    <x v="58"/>
    <x v="5"/>
    <x v="8"/>
    <x v="8"/>
    <x v="4"/>
    <x v="3"/>
    <x v="1"/>
    <x v="7"/>
    <x v="24"/>
    <x v="3"/>
    <x v="2"/>
    <x v="72"/>
  </r>
  <r>
    <x v="529"/>
    <x v="59"/>
    <x v="5"/>
    <x v="8"/>
    <x v="8"/>
    <x v="4"/>
    <x v="3"/>
    <x v="1"/>
    <x v="7"/>
    <x v="24"/>
    <x v="4"/>
    <x v="2"/>
    <x v="31"/>
  </r>
  <r>
    <x v="530"/>
    <x v="60"/>
    <x v="5"/>
    <x v="8"/>
    <x v="8"/>
    <x v="4"/>
    <x v="3"/>
    <x v="1"/>
    <x v="7"/>
    <x v="24"/>
    <x v="5"/>
    <x v="2"/>
    <x v="14"/>
  </r>
  <r>
    <x v="531"/>
    <x v="61"/>
    <x v="5"/>
    <x v="9"/>
    <x v="9"/>
    <x v="6"/>
    <x v="3"/>
    <x v="1"/>
    <x v="0"/>
    <x v="38"/>
    <x v="1"/>
    <x v="1"/>
    <x v="53"/>
  </r>
  <r>
    <x v="532"/>
    <x v="62"/>
    <x v="5"/>
    <x v="9"/>
    <x v="9"/>
    <x v="6"/>
    <x v="3"/>
    <x v="1"/>
    <x v="0"/>
    <x v="38"/>
    <x v="2"/>
    <x v="1"/>
    <x v="29"/>
  </r>
  <r>
    <x v="533"/>
    <x v="63"/>
    <x v="5"/>
    <x v="9"/>
    <x v="9"/>
    <x v="6"/>
    <x v="3"/>
    <x v="1"/>
    <x v="0"/>
    <x v="38"/>
    <x v="3"/>
    <x v="1"/>
    <x v="42"/>
  </r>
  <r>
    <x v="534"/>
    <x v="64"/>
    <x v="5"/>
    <x v="9"/>
    <x v="9"/>
    <x v="6"/>
    <x v="3"/>
    <x v="1"/>
    <x v="0"/>
    <x v="38"/>
    <x v="4"/>
    <x v="1"/>
    <x v="54"/>
  </r>
  <r>
    <x v="535"/>
    <x v="65"/>
    <x v="5"/>
    <x v="9"/>
    <x v="9"/>
    <x v="6"/>
    <x v="3"/>
    <x v="1"/>
    <x v="0"/>
    <x v="38"/>
    <x v="5"/>
    <x v="1"/>
    <x v="55"/>
  </r>
  <r>
    <x v="536"/>
    <x v="66"/>
    <x v="5"/>
    <x v="9"/>
    <x v="9"/>
    <x v="6"/>
    <x v="3"/>
    <x v="1"/>
    <x v="0"/>
    <x v="38"/>
    <x v="1"/>
    <x v="2"/>
    <x v="37"/>
  </r>
  <r>
    <x v="537"/>
    <x v="67"/>
    <x v="5"/>
    <x v="9"/>
    <x v="9"/>
    <x v="6"/>
    <x v="3"/>
    <x v="1"/>
    <x v="0"/>
    <x v="38"/>
    <x v="2"/>
    <x v="2"/>
    <x v="56"/>
  </r>
  <r>
    <x v="538"/>
    <x v="68"/>
    <x v="5"/>
    <x v="9"/>
    <x v="9"/>
    <x v="6"/>
    <x v="3"/>
    <x v="1"/>
    <x v="0"/>
    <x v="38"/>
    <x v="3"/>
    <x v="2"/>
    <x v="10"/>
  </r>
  <r>
    <x v="539"/>
    <x v="69"/>
    <x v="5"/>
    <x v="9"/>
    <x v="9"/>
    <x v="6"/>
    <x v="3"/>
    <x v="1"/>
    <x v="0"/>
    <x v="38"/>
    <x v="4"/>
    <x v="2"/>
    <x v="42"/>
  </r>
  <r>
    <x v="540"/>
    <x v="70"/>
    <x v="5"/>
    <x v="9"/>
    <x v="9"/>
    <x v="6"/>
    <x v="3"/>
    <x v="1"/>
    <x v="0"/>
    <x v="38"/>
    <x v="5"/>
    <x v="2"/>
    <x v="25"/>
  </r>
  <r>
    <x v="541"/>
    <x v="61"/>
    <x v="5"/>
    <x v="9"/>
    <x v="9"/>
    <x v="6"/>
    <x v="3"/>
    <x v="1"/>
    <x v="1"/>
    <x v="39"/>
    <x v="1"/>
    <x v="1"/>
    <x v="7"/>
  </r>
  <r>
    <x v="542"/>
    <x v="62"/>
    <x v="5"/>
    <x v="9"/>
    <x v="9"/>
    <x v="6"/>
    <x v="3"/>
    <x v="1"/>
    <x v="1"/>
    <x v="39"/>
    <x v="2"/>
    <x v="1"/>
    <x v="37"/>
  </r>
  <r>
    <x v="543"/>
    <x v="63"/>
    <x v="5"/>
    <x v="9"/>
    <x v="9"/>
    <x v="6"/>
    <x v="3"/>
    <x v="1"/>
    <x v="1"/>
    <x v="39"/>
    <x v="3"/>
    <x v="1"/>
    <x v="73"/>
  </r>
  <r>
    <x v="544"/>
    <x v="64"/>
    <x v="5"/>
    <x v="9"/>
    <x v="9"/>
    <x v="6"/>
    <x v="3"/>
    <x v="1"/>
    <x v="1"/>
    <x v="39"/>
    <x v="4"/>
    <x v="1"/>
    <x v="76"/>
  </r>
  <r>
    <x v="545"/>
    <x v="65"/>
    <x v="5"/>
    <x v="9"/>
    <x v="9"/>
    <x v="6"/>
    <x v="3"/>
    <x v="1"/>
    <x v="1"/>
    <x v="39"/>
    <x v="5"/>
    <x v="1"/>
    <x v="44"/>
  </r>
  <r>
    <x v="546"/>
    <x v="66"/>
    <x v="5"/>
    <x v="9"/>
    <x v="9"/>
    <x v="6"/>
    <x v="3"/>
    <x v="1"/>
    <x v="1"/>
    <x v="39"/>
    <x v="1"/>
    <x v="2"/>
    <x v="43"/>
  </r>
  <r>
    <x v="547"/>
    <x v="67"/>
    <x v="5"/>
    <x v="9"/>
    <x v="9"/>
    <x v="6"/>
    <x v="3"/>
    <x v="1"/>
    <x v="1"/>
    <x v="39"/>
    <x v="2"/>
    <x v="2"/>
    <x v="56"/>
  </r>
  <r>
    <x v="548"/>
    <x v="68"/>
    <x v="5"/>
    <x v="9"/>
    <x v="9"/>
    <x v="6"/>
    <x v="3"/>
    <x v="1"/>
    <x v="1"/>
    <x v="39"/>
    <x v="3"/>
    <x v="2"/>
    <x v="52"/>
  </r>
  <r>
    <x v="549"/>
    <x v="69"/>
    <x v="5"/>
    <x v="9"/>
    <x v="9"/>
    <x v="6"/>
    <x v="3"/>
    <x v="1"/>
    <x v="1"/>
    <x v="39"/>
    <x v="4"/>
    <x v="2"/>
    <x v="73"/>
  </r>
  <r>
    <x v="550"/>
    <x v="70"/>
    <x v="5"/>
    <x v="9"/>
    <x v="9"/>
    <x v="6"/>
    <x v="3"/>
    <x v="1"/>
    <x v="1"/>
    <x v="39"/>
    <x v="5"/>
    <x v="2"/>
    <x v="72"/>
  </r>
  <r>
    <x v="551"/>
    <x v="61"/>
    <x v="5"/>
    <x v="9"/>
    <x v="9"/>
    <x v="6"/>
    <x v="3"/>
    <x v="1"/>
    <x v="2"/>
    <x v="40"/>
    <x v="1"/>
    <x v="1"/>
    <x v="36"/>
  </r>
  <r>
    <x v="552"/>
    <x v="62"/>
    <x v="5"/>
    <x v="9"/>
    <x v="9"/>
    <x v="6"/>
    <x v="3"/>
    <x v="1"/>
    <x v="2"/>
    <x v="40"/>
    <x v="2"/>
    <x v="1"/>
    <x v="37"/>
  </r>
  <r>
    <x v="553"/>
    <x v="63"/>
    <x v="5"/>
    <x v="9"/>
    <x v="9"/>
    <x v="6"/>
    <x v="3"/>
    <x v="1"/>
    <x v="2"/>
    <x v="40"/>
    <x v="3"/>
    <x v="1"/>
    <x v="49"/>
  </r>
  <r>
    <x v="554"/>
    <x v="64"/>
    <x v="5"/>
    <x v="9"/>
    <x v="9"/>
    <x v="6"/>
    <x v="3"/>
    <x v="1"/>
    <x v="2"/>
    <x v="40"/>
    <x v="4"/>
    <x v="1"/>
    <x v="120"/>
  </r>
  <r>
    <x v="555"/>
    <x v="65"/>
    <x v="5"/>
    <x v="9"/>
    <x v="9"/>
    <x v="6"/>
    <x v="3"/>
    <x v="1"/>
    <x v="2"/>
    <x v="40"/>
    <x v="5"/>
    <x v="1"/>
    <x v="67"/>
  </r>
  <r>
    <x v="556"/>
    <x v="66"/>
    <x v="5"/>
    <x v="9"/>
    <x v="9"/>
    <x v="6"/>
    <x v="3"/>
    <x v="1"/>
    <x v="2"/>
    <x v="40"/>
    <x v="1"/>
    <x v="2"/>
    <x v="43"/>
  </r>
  <r>
    <x v="557"/>
    <x v="67"/>
    <x v="5"/>
    <x v="9"/>
    <x v="9"/>
    <x v="6"/>
    <x v="3"/>
    <x v="1"/>
    <x v="2"/>
    <x v="40"/>
    <x v="2"/>
    <x v="2"/>
    <x v="68"/>
  </r>
  <r>
    <x v="558"/>
    <x v="68"/>
    <x v="5"/>
    <x v="9"/>
    <x v="9"/>
    <x v="6"/>
    <x v="3"/>
    <x v="1"/>
    <x v="2"/>
    <x v="40"/>
    <x v="3"/>
    <x v="2"/>
    <x v="69"/>
  </r>
  <r>
    <x v="559"/>
    <x v="69"/>
    <x v="5"/>
    <x v="9"/>
    <x v="9"/>
    <x v="6"/>
    <x v="3"/>
    <x v="1"/>
    <x v="2"/>
    <x v="40"/>
    <x v="4"/>
    <x v="2"/>
    <x v="49"/>
  </r>
  <r>
    <x v="560"/>
    <x v="70"/>
    <x v="5"/>
    <x v="9"/>
    <x v="9"/>
    <x v="6"/>
    <x v="3"/>
    <x v="1"/>
    <x v="2"/>
    <x v="40"/>
    <x v="5"/>
    <x v="2"/>
    <x v="32"/>
  </r>
  <r>
    <x v="561"/>
    <x v="61"/>
    <x v="5"/>
    <x v="9"/>
    <x v="9"/>
    <x v="6"/>
    <x v="3"/>
    <x v="1"/>
    <x v="3"/>
    <x v="41"/>
    <x v="1"/>
    <x v="1"/>
    <x v="15"/>
  </r>
  <r>
    <x v="562"/>
    <x v="62"/>
    <x v="5"/>
    <x v="9"/>
    <x v="9"/>
    <x v="6"/>
    <x v="3"/>
    <x v="1"/>
    <x v="3"/>
    <x v="41"/>
    <x v="2"/>
    <x v="1"/>
    <x v="43"/>
  </r>
  <r>
    <x v="563"/>
    <x v="63"/>
    <x v="5"/>
    <x v="9"/>
    <x v="9"/>
    <x v="6"/>
    <x v="3"/>
    <x v="1"/>
    <x v="3"/>
    <x v="41"/>
    <x v="3"/>
    <x v="1"/>
    <x v="38"/>
  </r>
  <r>
    <x v="564"/>
    <x v="64"/>
    <x v="5"/>
    <x v="9"/>
    <x v="9"/>
    <x v="6"/>
    <x v="3"/>
    <x v="1"/>
    <x v="3"/>
    <x v="41"/>
    <x v="4"/>
    <x v="1"/>
    <x v="28"/>
  </r>
  <r>
    <x v="565"/>
    <x v="65"/>
    <x v="5"/>
    <x v="9"/>
    <x v="9"/>
    <x v="6"/>
    <x v="3"/>
    <x v="1"/>
    <x v="3"/>
    <x v="41"/>
    <x v="5"/>
    <x v="1"/>
    <x v="51"/>
  </r>
  <r>
    <x v="566"/>
    <x v="66"/>
    <x v="5"/>
    <x v="9"/>
    <x v="9"/>
    <x v="6"/>
    <x v="3"/>
    <x v="1"/>
    <x v="3"/>
    <x v="41"/>
    <x v="1"/>
    <x v="2"/>
    <x v="50"/>
  </r>
  <r>
    <x v="567"/>
    <x v="67"/>
    <x v="5"/>
    <x v="9"/>
    <x v="9"/>
    <x v="6"/>
    <x v="3"/>
    <x v="1"/>
    <x v="3"/>
    <x v="41"/>
    <x v="2"/>
    <x v="2"/>
    <x v="68"/>
  </r>
  <r>
    <x v="568"/>
    <x v="68"/>
    <x v="5"/>
    <x v="9"/>
    <x v="9"/>
    <x v="6"/>
    <x v="3"/>
    <x v="1"/>
    <x v="3"/>
    <x v="41"/>
    <x v="3"/>
    <x v="2"/>
    <x v="25"/>
  </r>
  <r>
    <x v="569"/>
    <x v="69"/>
    <x v="5"/>
    <x v="9"/>
    <x v="9"/>
    <x v="6"/>
    <x v="3"/>
    <x v="1"/>
    <x v="3"/>
    <x v="41"/>
    <x v="4"/>
    <x v="2"/>
    <x v="38"/>
  </r>
  <r>
    <x v="570"/>
    <x v="70"/>
    <x v="5"/>
    <x v="9"/>
    <x v="9"/>
    <x v="6"/>
    <x v="3"/>
    <x v="1"/>
    <x v="3"/>
    <x v="41"/>
    <x v="5"/>
    <x v="2"/>
    <x v="39"/>
  </r>
  <r>
    <x v="571"/>
    <x v="61"/>
    <x v="5"/>
    <x v="9"/>
    <x v="9"/>
    <x v="6"/>
    <x v="3"/>
    <x v="1"/>
    <x v="4"/>
    <x v="42"/>
    <x v="1"/>
    <x v="1"/>
    <x v="22"/>
  </r>
  <r>
    <x v="572"/>
    <x v="62"/>
    <x v="5"/>
    <x v="9"/>
    <x v="9"/>
    <x v="6"/>
    <x v="3"/>
    <x v="1"/>
    <x v="4"/>
    <x v="42"/>
    <x v="2"/>
    <x v="1"/>
    <x v="43"/>
  </r>
  <r>
    <x v="573"/>
    <x v="63"/>
    <x v="5"/>
    <x v="9"/>
    <x v="9"/>
    <x v="6"/>
    <x v="3"/>
    <x v="1"/>
    <x v="4"/>
    <x v="42"/>
    <x v="3"/>
    <x v="1"/>
    <x v="31"/>
  </r>
  <r>
    <x v="574"/>
    <x v="64"/>
    <x v="5"/>
    <x v="9"/>
    <x v="9"/>
    <x v="6"/>
    <x v="3"/>
    <x v="1"/>
    <x v="4"/>
    <x v="42"/>
    <x v="4"/>
    <x v="1"/>
    <x v="16"/>
  </r>
  <r>
    <x v="575"/>
    <x v="65"/>
    <x v="5"/>
    <x v="9"/>
    <x v="9"/>
    <x v="6"/>
    <x v="3"/>
    <x v="1"/>
    <x v="4"/>
    <x v="42"/>
    <x v="5"/>
    <x v="1"/>
    <x v="45"/>
  </r>
  <r>
    <x v="576"/>
    <x v="66"/>
    <x v="5"/>
    <x v="9"/>
    <x v="9"/>
    <x v="6"/>
    <x v="3"/>
    <x v="1"/>
    <x v="4"/>
    <x v="42"/>
    <x v="1"/>
    <x v="2"/>
    <x v="50"/>
  </r>
  <r>
    <x v="577"/>
    <x v="67"/>
    <x v="5"/>
    <x v="9"/>
    <x v="9"/>
    <x v="6"/>
    <x v="3"/>
    <x v="1"/>
    <x v="4"/>
    <x v="42"/>
    <x v="2"/>
    <x v="2"/>
    <x v="71"/>
  </r>
  <r>
    <x v="578"/>
    <x v="68"/>
    <x v="5"/>
    <x v="9"/>
    <x v="9"/>
    <x v="6"/>
    <x v="3"/>
    <x v="1"/>
    <x v="4"/>
    <x v="42"/>
    <x v="3"/>
    <x v="2"/>
    <x v="72"/>
  </r>
  <r>
    <x v="579"/>
    <x v="69"/>
    <x v="5"/>
    <x v="9"/>
    <x v="9"/>
    <x v="6"/>
    <x v="3"/>
    <x v="1"/>
    <x v="4"/>
    <x v="42"/>
    <x v="4"/>
    <x v="2"/>
    <x v="31"/>
  </r>
  <r>
    <x v="580"/>
    <x v="70"/>
    <x v="5"/>
    <x v="9"/>
    <x v="9"/>
    <x v="6"/>
    <x v="3"/>
    <x v="1"/>
    <x v="4"/>
    <x v="42"/>
    <x v="5"/>
    <x v="2"/>
    <x v="14"/>
  </r>
  <r>
    <x v="581"/>
    <x v="61"/>
    <x v="5"/>
    <x v="9"/>
    <x v="9"/>
    <x v="6"/>
    <x v="3"/>
    <x v="1"/>
    <x v="5"/>
    <x v="43"/>
    <x v="1"/>
    <x v="1"/>
    <x v="29"/>
  </r>
  <r>
    <x v="582"/>
    <x v="62"/>
    <x v="5"/>
    <x v="9"/>
    <x v="9"/>
    <x v="6"/>
    <x v="3"/>
    <x v="1"/>
    <x v="5"/>
    <x v="43"/>
    <x v="2"/>
    <x v="1"/>
    <x v="50"/>
  </r>
  <r>
    <x v="583"/>
    <x v="63"/>
    <x v="5"/>
    <x v="9"/>
    <x v="9"/>
    <x v="6"/>
    <x v="3"/>
    <x v="1"/>
    <x v="5"/>
    <x v="43"/>
    <x v="3"/>
    <x v="1"/>
    <x v="59"/>
  </r>
  <r>
    <x v="584"/>
    <x v="64"/>
    <x v="5"/>
    <x v="9"/>
    <x v="9"/>
    <x v="6"/>
    <x v="3"/>
    <x v="1"/>
    <x v="5"/>
    <x v="43"/>
    <x v="4"/>
    <x v="1"/>
    <x v="60"/>
  </r>
  <r>
    <x v="585"/>
    <x v="65"/>
    <x v="5"/>
    <x v="9"/>
    <x v="9"/>
    <x v="6"/>
    <x v="3"/>
    <x v="1"/>
    <x v="5"/>
    <x v="43"/>
    <x v="5"/>
    <x v="1"/>
    <x v="65"/>
  </r>
  <r>
    <x v="586"/>
    <x v="66"/>
    <x v="5"/>
    <x v="9"/>
    <x v="9"/>
    <x v="6"/>
    <x v="3"/>
    <x v="1"/>
    <x v="5"/>
    <x v="43"/>
    <x v="1"/>
    <x v="2"/>
    <x v="56"/>
  </r>
  <r>
    <x v="587"/>
    <x v="67"/>
    <x v="5"/>
    <x v="9"/>
    <x v="9"/>
    <x v="6"/>
    <x v="3"/>
    <x v="1"/>
    <x v="5"/>
    <x v="43"/>
    <x v="2"/>
    <x v="2"/>
    <x v="71"/>
  </r>
  <r>
    <x v="588"/>
    <x v="68"/>
    <x v="5"/>
    <x v="9"/>
    <x v="9"/>
    <x v="6"/>
    <x v="3"/>
    <x v="1"/>
    <x v="5"/>
    <x v="43"/>
    <x v="3"/>
    <x v="2"/>
    <x v="32"/>
  </r>
  <r>
    <x v="589"/>
    <x v="69"/>
    <x v="5"/>
    <x v="9"/>
    <x v="9"/>
    <x v="6"/>
    <x v="3"/>
    <x v="1"/>
    <x v="5"/>
    <x v="43"/>
    <x v="4"/>
    <x v="2"/>
    <x v="59"/>
  </r>
  <r>
    <x v="590"/>
    <x v="70"/>
    <x v="5"/>
    <x v="9"/>
    <x v="9"/>
    <x v="6"/>
    <x v="3"/>
    <x v="1"/>
    <x v="5"/>
    <x v="43"/>
    <x v="5"/>
    <x v="2"/>
    <x v="46"/>
  </r>
  <r>
    <x v="591"/>
    <x v="61"/>
    <x v="5"/>
    <x v="9"/>
    <x v="9"/>
    <x v="6"/>
    <x v="3"/>
    <x v="1"/>
    <x v="6"/>
    <x v="44"/>
    <x v="1"/>
    <x v="1"/>
    <x v="29"/>
  </r>
  <r>
    <x v="592"/>
    <x v="62"/>
    <x v="5"/>
    <x v="9"/>
    <x v="9"/>
    <x v="6"/>
    <x v="3"/>
    <x v="1"/>
    <x v="6"/>
    <x v="44"/>
    <x v="2"/>
    <x v="1"/>
    <x v="50"/>
  </r>
  <r>
    <x v="593"/>
    <x v="63"/>
    <x v="5"/>
    <x v="9"/>
    <x v="9"/>
    <x v="6"/>
    <x v="3"/>
    <x v="1"/>
    <x v="6"/>
    <x v="44"/>
    <x v="3"/>
    <x v="1"/>
    <x v="1"/>
  </r>
  <r>
    <x v="594"/>
    <x v="64"/>
    <x v="5"/>
    <x v="9"/>
    <x v="9"/>
    <x v="6"/>
    <x v="3"/>
    <x v="1"/>
    <x v="6"/>
    <x v="44"/>
    <x v="4"/>
    <x v="1"/>
    <x v="42"/>
  </r>
  <r>
    <x v="595"/>
    <x v="65"/>
    <x v="5"/>
    <x v="9"/>
    <x v="9"/>
    <x v="6"/>
    <x v="3"/>
    <x v="1"/>
    <x v="6"/>
    <x v="44"/>
    <x v="5"/>
    <x v="1"/>
    <x v="18"/>
  </r>
  <r>
    <x v="596"/>
    <x v="66"/>
    <x v="5"/>
    <x v="9"/>
    <x v="9"/>
    <x v="6"/>
    <x v="3"/>
    <x v="1"/>
    <x v="6"/>
    <x v="44"/>
    <x v="1"/>
    <x v="2"/>
    <x v="56"/>
  </r>
  <r>
    <x v="597"/>
    <x v="67"/>
    <x v="5"/>
    <x v="9"/>
    <x v="9"/>
    <x v="6"/>
    <x v="3"/>
    <x v="1"/>
    <x v="6"/>
    <x v="44"/>
    <x v="2"/>
    <x v="2"/>
    <x v="71"/>
  </r>
  <r>
    <x v="598"/>
    <x v="68"/>
    <x v="5"/>
    <x v="9"/>
    <x v="9"/>
    <x v="6"/>
    <x v="3"/>
    <x v="1"/>
    <x v="6"/>
    <x v="44"/>
    <x v="3"/>
    <x v="2"/>
    <x v="39"/>
  </r>
  <r>
    <x v="599"/>
    <x v="69"/>
    <x v="5"/>
    <x v="9"/>
    <x v="9"/>
    <x v="6"/>
    <x v="3"/>
    <x v="1"/>
    <x v="6"/>
    <x v="44"/>
    <x v="4"/>
    <x v="2"/>
    <x v="1"/>
  </r>
  <r>
    <x v="600"/>
    <x v="70"/>
    <x v="5"/>
    <x v="9"/>
    <x v="9"/>
    <x v="6"/>
    <x v="3"/>
    <x v="1"/>
    <x v="6"/>
    <x v="44"/>
    <x v="5"/>
    <x v="2"/>
    <x v="21"/>
  </r>
  <r>
    <x v="601"/>
    <x v="61"/>
    <x v="5"/>
    <x v="9"/>
    <x v="9"/>
    <x v="6"/>
    <x v="3"/>
    <x v="1"/>
    <x v="7"/>
    <x v="45"/>
    <x v="1"/>
    <x v="1"/>
    <x v="37"/>
  </r>
  <r>
    <x v="602"/>
    <x v="62"/>
    <x v="5"/>
    <x v="9"/>
    <x v="9"/>
    <x v="6"/>
    <x v="3"/>
    <x v="1"/>
    <x v="7"/>
    <x v="45"/>
    <x v="2"/>
    <x v="1"/>
    <x v="56"/>
  </r>
  <r>
    <x v="603"/>
    <x v="63"/>
    <x v="5"/>
    <x v="9"/>
    <x v="9"/>
    <x v="6"/>
    <x v="3"/>
    <x v="1"/>
    <x v="7"/>
    <x v="45"/>
    <x v="3"/>
    <x v="1"/>
    <x v="45"/>
  </r>
  <r>
    <x v="604"/>
    <x v="64"/>
    <x v="5"/>
    <x v="9"/>
    <x v="9"/>
    <x v="6"/>
    <x v="3"/>
    <x v="1"/>
    <x v="7"/>
    <x v="45"/>
    <x v="4"/>
    <x v="1"/>
    <x v="73"/>
  </r>
  <r>
    <x v="605"/>
    <x v="65"/>
    <x v="5"/>
    <x v="9"/>
    <x v="9"/>
    <x v="6"/>
    <x v="3"/>
    <x v="1"/>
    <x v="7"/>
    <x v="45"/>
    <x v="5"/>
    <x v="1"/>
    <x v="25"/>
  </r>
  <r>
    <x v="606"/>
    <x v="66"/>
    <x v="5"/>
    <x v="9"/>
    <x v="9"/>
    <x v="6"/>
    <x v="3"/>
    <x v="1"/>
    <x v="7"/>
    <x v="45"/>
    <x v="1"/>
    <x v="2"/>
    <x v="68"/>
  </r>
  <r>
    <x v="607"/>
    <x v="67"/>
    <x v="5"/>
    <x v="9"/>
    <x v="9"/>
    <x v="6"/>
    <x v="3"/>
    <x v="1"/>
    <x v="7"/>
    <x v="45"/>
    <x v="2"/>
    <x v="2"/>
    <x v="74"/>
  </r>
  <r>
    <x v="608"/>
    <x v="68"/>
    <x v="5"/>
    <x v="9"/>
    <x v="9"/>
    <x v="6"/>
    <x v="3"/>
    <x v="1"/>
    <x v="7"/>
    <x v="45"/>
    <x v="3"/>
    <x v="2"/>
    <x v="14"/>
  </r>
  <r>
    <x v="609"/>
    <x v="69"/>
    <x v="5"/>
    <x v="9"/>
    <x v="9"/>
    <x v="6"/>
    <x v="3"/>
    <x v="1"/>
    <x v="7"/>
    <x v="45"/>
    <x v="4"/>
    <x v="2"/>
    <x v="45"/>
  </r>
  <r>
    <x v="610"/>
    <x v="70"/>
    <x v="5"/>
    <x v="9"/>
    <x v="9"/>
    <x v="6"/>
    <x v="3"/>
    <x v="1"/>
    <x v="7"/>
    <x v="45"/>
    <x v="5"/>
    <x v="2"/>
    <x v="53"/>
  </r>
  <r>
    <x v="611"/>
    <x v="71"/>
    <x v="3"/>
    <x v="10"/>
    <x v="10"/>
    <x v="7"/>
    <x v="5"/>
    <x v="1"/>
    <x v="8"/>
    <x v="46"/>
    <x v="1"/>
    <x v="1"/>
    <x v="100"/>
  </r>
  <r>
    <x v="612"/>
    <x v="72"/>
    <x v="3"/>
    <x v="10"/>
    <x v="10"/>
    <x v="7"/>
    <x v="5"/>
    <x v="1"/>
    <x v="8"/>
    <x v="46"/>
    <x v="2"/>
    <x v="1"/>
    <x v="121"/>
  </r>
  <r>
    <x v="613"/>
    <x v="73"/>
    <x v="3"/>
    <x v="10"/>
    <x v="10"/>
    <x v="7"/>
    <x v="5"/>
    <x v="1"/>
    <x v="8"/>
    <x v="46"/>
    <x v="3"/>
    <x v="1"/>
    <x v="122"/>
  </r>
  <r>
    <x v="614"/>
    <x v="74"/>
    <x v="3"/>
    <x v="10"/>
    <x v="10"/>
    <x v="7"/>
    <x v="5"/>
    <x v="1"/>
    <x v="8"/>
    <x v="46"/>
    <x v="4"/>
    <x v="1"/>
    <x v="123"/>
  </r>
  <r>
    <x v="615"/>
    <x v="75"/>
    <x v="3"/>
    <x v="10"/>
    <x v="10"/>
    <x v="7"/>
    <x v="5"/>
    <x v="1"/>
    <x v="8"/>
    <x v="46"/>
    <x v="5"/>
    <x v="1"/>
    <x v="124"/>
  </r>
  <r>
    <x v="616"/>
    <x v="76"/>
    <x v="3"/>
    <x v="10"/>
    <x v="10"/>
    <x v="7"/>
    <x v="5"/>
    <x v="1"/>
    <x v="8"/>
    <x v="46"/>
    <x v="1"/>
    <x v="2"/>
    <x v="115"/>
  </r>
  <r>
    <x v="617"/>
    <x v="77"/>
    <x v="3"/>
    <x v="10"/>
    <x v="10"/>
    <x v="7"/>
    <x v="5"/>
    <x v="1"/>
    <x v="8"/>
    <x v="46"/>
    <x v="2"/>
    <x v="2"/>
    <x v="114"/>
  </r>
  <r>
    <x v="618"/>
    <x v="78"/>
    <x v="3"/>
    <x v="10"/>
    <x v="10"/>
    <x v="7"/>
    <x v="5"/>
    <x v="1"/>
    <x v="8"/>
    <x v="46"/>
    <x v="3"/>
    <x v="2"/>
    <x v="125"/>
  </r>
  <r>
    <x v="619"/>
    <x v="79"/>
    <x v="3"/>
    <x v="10"/>
    <x v="10"/>
    <x v="7"/>
    <x v="5"/>
    <x v="1"/>
    <x v="8"/>
    <x v="46"/>
    <x v="4"/>
    <x v="2"/>
    <x v="122"/>
  </r>
  <r>
    <x v="620"/>
    <x v="80"/>
    <x v="3"/>
    <x v="10"/>
    <x v="10"/>
    <x v="7"/>
    <x v="5"/>
    <x v="1"/>
    <x v="8"/>
    <x v="46"/>
    <x v="5"/>
    <x v="2"/>
    <x v="126"/>
  </r>
  <r>
    <x v="621"/>
    <x v="71"/>
    <x v="3"/>
    <x v="10"/>
    <x v="10"/>
    <x v="7"/>
    <x v="5"/>
    <x v="1"/>
    <x v="9"/>
    <x v="47"/>
    <x v="1"/>
    <x v="1"/>
    <x v="127"/>
  </r>
  <r>
    <x v="622"/>
    <x v="72"/>
    <x v="3"/>
    <x v="10"/>
    <x v="10"/>
    <x v="7"/>
    <x v="5"/>
    <x v="1"/>
    <x v="9"/>
    <x v="47"/>
    <x v="2"/>
    <x v="1"/>
    <x v="128"/>
  </r>
  <r>
    <x v="623"/>
    <x v="73"/>
    <x v="3"/>
    <x v="10"/>
    <x v="10"/>
    <x v="7"/>
    <x v="5"/>
    <x v="1"/>
    <x v="9"/>
    <x v="47"/>
    <x v="3"/>
    <x v="1"/>
    <x v="129"/>
  </r>
  <r>
    <x v="624"/>
    <x v="74"/>
    <x v="3"/>
    <x v="10"/>
    <x v="10"/>
    <x v="7"/>
    <x v="5"/>
    <x v="1"/>
    <x v="9"/>
    <x v="47"/>
    <x v="4"/>
    <x v="1"/>
    <x v="130"/>
  </r>
  <r>
    <x v="625"/>
    <x v="75"/>
    <x v="3"/>
    <x v="10"/>
    <x v="10"/>
    <x v="7"/>
    <x v="5"/>
    <x v="1"/>
    <x v="9"/>
    <x v="47"/>
    <x v="5"/>
    <x v="1"/>
    <x v="131"/>
  </r>
  <r>
    <x v="626"/>
    <x v="76"/>
    <x v="3"/>
    <x v="10"/>
    <x v="10"/>
    <x v="7"/>
    <x v="5"/>
    <x v="1"/>
    <x v="9"/>
    <x v="47"/>
    <x v="1"/>
    <x v="2"/>
    <x v="27"/>
  </r>
  <r>
    <x v="627"/>
    <x v="77"/>
    <x v="3"/>
    <x v="10"/>
    <x v="10"/>
    <x v="7"/>
    <x v="5"/>
    <x v="1"/>
    <x v="9"/>
    <x v="47"/>
    <x v="2"/>
    <x v="2"/>
    <x v="61"/>
  </r>
  <r>
    <x v="628"/>
    <x v="78"/>
    <x v="3"/>
    <x v="10"/>
    <x v="10"/>
    <x v="7"/>
    <x v="5"/>
    <x v="1"/>
    <x v="9"/>
    <x v="47"/>
    <x v="3"/>
    <x v="2"/>
    <x v="132"/>
  </r>
  <r>
    <x v="629"/>
    <x v="79"/>
    <x v="3"/>
    <x v="10"/>
    <x v="10"/>
    <x v="7"/>
    <x v="5"/>
    <x v="1"/>
    <x v="9"/>
    <x v="47"/>
    <x v="4"/>
    <x v="2"/>
    <x v="129"/>
  </r>
  <r>
    <x v="630"/>
    <x v="80"/>
    <x v="3"/>
    <x v="10"/>
    <x v="10"/>
    <x v="7"/>
    <x v="5"/>
    <x v="1"/>
    <x v="9"/>
    <x v="47"/>
    <x v="5"/>
    <x v="2"/>
    <x v="133"/>
  </r>
  <r>
    <x v="631"/>
    <x v="71"/>
    <x v="3"/>
    <x v="10"/>
    <x v="10"/>
    <x v="7"/>
    <x v="5"/>
    <x v="1"/>
    <x v="10"/>
    <x v="48"/>
    <x v="1"/>
    <x v="1"/>
    <x v="89"/>
  </r>
  <r>
    <x v="632"/>
    <x v="72"/>
    <x v="3"/>
    <x v="10"/>
    <x v="10"/>
    <x v="7"/>
    <x v="5"/>
    <x v="1"/>
    <x v="10"/>
    <x v="48"/>
    <x v="2"/>
    <x v="1"/>
    <x v="134"/>
  </r>
  <r>
    <x v="633"/>
    <x v="73"/>
    <x v="3"/>
    <x v="10"/>
    <x v="10"/>
    <x v="7"/>
    <x v="5"/>
    <x v="1"/>
    <x v="10"/>
    <x v="48"/>
    <x v="3"/>
    <x v="1"/>
    <x v="135"/>
  </r>
  <r>
    <x v="634"/>
    <x v="74"/>
    <x v="3"/>
    <x v="10"/>
    <x v="10"/>
    <x v="7"/>
    <x v="5"/>
    <x v="1"/>
    <x v="10"/>
    <x v="48"/>
    <x v="4"/>
    <x v="1"/>
    <x v="136"/>
  </r>
  <r>
    <x v="635"/>
    <x v="75"/>
    <x v="3"/>
    <x v="10"/>
    <x v="10"/>
    <x v="7"/>
    <x v="5"/>
    <x v="1"/>
    <x v="10"/>
    <x v="48"/>
    <x v="5"/>
    <x v="1"/>
    <x v="137"/>
  </r>
  <r>
    <x v="636"/>
    <x v="76"/>
    <x v="3"/>
    <x v="10"/>
    <x v="10"/>
    <x v="7"/>
    <x v="5"/>
    <x v="1"/>
    <x v="10"/>
    <x v="48"/>
    <x v="1"/>
    <x v="2"/>
    <x v="138"/>
  </r>
  <r>
    <x v="637"/>
    <x v="77"/>
    <x v="3"/>
    <x v="10"/>
    <x v="10"/>
    <x v="7"/>
    <x v="5"/>
    <x v="1"/>
    <x v="10"/>
    <x v="48"/>
    <x v="2"/>
    <x v="2"/>
    <x v="119"/>
  </r>
  <r>
    <x v="638"/>
    <x v="78"/>
    <x v="3"/>
    <x v="10"/>
    <x v="10"/>
    <x v="7"/>
    <x v="5"/>
    <x v="1"/>
    <x v="10"/>
    <x v="48"/>
    <x v="3"/>
    <x v="2"/>
    <x v="139"/>
  </r>
  <r>
    <x v="639"/>
    <x v="79"/>
    <x v="3"/>
    <x v="10"/>
    <x v="10"/>
    <x v="7"/>
    <x v="5"/>
    <x v="1"/>
    <x v="10"/>
    <x v="48"/>
    <x v="4"/>
    <x v="2"/>
    <x v="135"/>
  </r>
  <r>
    <x v="640"/>
    <x v="80"/>
    <x v="3"/>
    <x v="10"/>
    <x v="10"/>
    <x v="7"/>
    <x v="5"/>
    <x v="1"/>
    <x v="10"/>
    <x v="48"/>
    <x v="5"/>
    <x v="2"/>
    <x v="140"/>
  </r>
  <r>
    <x v="641"/>
    <x v="71"/>
    <x v="3"/>
    <x v="10"/>
    <x v="10"/>
    <x v="7"/>
    <x v="5"/>
    <x v="1"/>
    <x v="11"/>
    <x v="49"/>
    <x v="1"/>
    <x v="1"/>
    <x v="141"/>
  </r>
  <r>
    <x v="642"/>
    <x v="72"/>
    <x v="3"/>
    <x v="10"/>
    <x v="10"/>
    <x v="7"/>
    <x v="5"/>
    <x v="1"/>
    <x v="11"/>
    <x v="49"/>
    <x v="2"/>
    <x v="1"/>
    <x v="87"/>
  </r>
  <r>
    <x v="643"/>
    <x v="73"/>
    <x v="3"/>
    <x v="10"/>
    <x v="10"/>
    <x v="7"/>
    <x v="5"/>
    <x v="1"/>
    <x v="11"/>
    <x v="49"/>
    <x v="3"/>
    <x v="1"/>
    <x v="142"/>
  </r>
  <r>
    <x v="644"/>
    <x v="74"/>
    <x v="3"/>
    <x v="10"/>
    <x v="10"/>
    <x v="7"/>
    <x v="5"/>
    <x v="1"/>
    <x v="11"/>
    <x v="49"/>
    <x v="4"/>
    <x v="1"/>
    <x v="143"/>
  </r>
  <r>
    <x v="645"/>
    <x v="75"/>
    <x v="3"/>
    <x v="10"/>
    <x v="10"/>
    <x v="7"/>
    <x v="5"/>
    <x v="1"/>
    <x v="11"/>
    <x v="49"/>
    <x v="5"/>
    <x v="1"/>
    <x v="144"/>
  </r>
  <r>
    <x v="646"/>
    <x v="76"/>
    <x v="3"/>
    <x v="10"/>
    <x v="10"/>
    <x v="7"/>
    <x v="5"/>
    <x v="1"/>
    <x v="11"/>
    <x v="49"/>
    <x v="1"/>
    <x v="2"/>
    <x v="3"/>
  </r>
  <r>
    <x v="647"/>
    <x v="77"/>
    <x v="3"/>
    <x v="10"/>
    <x v="10"/>
    <x v="7"/>
    <x v="5"/>
    <x v="1"/>
    <x v="11"/>
    <x v="49"/>
    <x v="2"/>
    <x v="2"/>
    <x v="109"/>
  </r>
  <r>
    <x v="648"/>
    <x v="78"/>
    <x v="3"/>
    <x v="10"/>
    <x v="10"/>
    <x v="7"/>
    <x v="5"/>
    <x v="1"/>
    <x v="11"/>
    <x v="49"/>
    <x v="3"/>
    <x v="2"/>
    <x v="145"/>
  </r>
  <r>
    <x v="649"/>
    <x v="79"/>
    <x v="3"/>
    <x v="10"/>
    <x v="10"/>
    <x v="7"/>
    <x v="5"/>
    <x v="1"/>
    <x v="11"/>
    <x v="49"/>
    <x v="4"/>
    <x v="2"/>
    <x v="142"/>
  </r>
  <r>
    <x v="650"/>
    <x v="80"/>
    <x v="3"/>
    <x v="10"/>
    <x v="10"/>
    <x v="7"/>
    <x v="5"/>
    <x v="1"/>
    <x v="11"/>
    <x v="49"/>
    <x v="5"/>
    <x v="2"/>
    <x v="90"/>
  </r>
  <r>
    <x v="651"/>
    <x v="71"/>
    <x v="3"/>
    <x v="10"/>
    <x v="10"/>
    <x v="7"/>
    <x v="5"/>
    <x v="1"/>
    <x v="12"/>
    <x v="50"/>
    <x v="1"/>
    <x v="1"/>
    <x v="146"/>
  </r>
  <r>
    <x v="652"/>
    <x v="72"/>
    <x v="3"/>
    <x v="10"/>
    <x v="10"/>
    <x v="7"/>
    <x v="5"/>
    <x v="1"/>
    <x v="12"/>
    <x v="50"/>
    <x v="2"/>
    <x v="1"/>
    <x v="97"/>
  </r>
  <r>
    <x v="653"/>
    <x v="73"/>
    <x v="3"/>
    <x v="10"/>
    <x v="10"/>
    <x v="7"/>
    <x v="5"/>
    <x v="1"/>
    <x v="12"/>
    <x v="50"/>
    <x v="3"/>
    <x v="1"/>
    <x v="147"/>
  </r>
  <r>
    <x v="654"/>
    <x v="74"/>
    <x v="3"/>
    <x v="10"/>
    <x v="10"/>
    <x v="7"/>
    <x v="5"/>
    <x v="1"/>
    <x v="12"/>
    <x v="50"/>
    <x v="4"/>
    <x v="1"/>
    <x v="148"/>
  </r>
  <r>
    <x v="655"/>
    <x v="75"/>
    <x v="3"/>
    <x v="10"/>
    <x v="10"/>
    <x v="7"/>
    <x v="5"/>
    <x v="1"/>
    <x v="12"/>
    <x v="50"/>
    <x v="5"/>
    <x v="1"/>
    <x v="149"/>
  </r>
  <r>
    <x v="656"/>
    <x v="76"/>
    <x v="3"/>
    <x v="10"/>
    <x v="10"/>
    <x v="7"/>
    <x v="5"/>
    <x v="1"/>
    <x v="12"/>
    <x v="50"/>
    <x v="1"/>
    <x v="2"/>
    <x v="101"/>
  </r>
  <r>
    <x v="657"/>
    <x v="77"/>
    <x v="3"/>
    <x v="10"/>
    <x v="10"/>
    <x v="7"/>
    <x v="5"/>
    <x v="1"/>
    <x v="12"/>
    <x v="50"/>
    <x v="2"/>
    <x v="2"/>
    <x v="150"/>
  </r>
  <r>
    <x v="658"/>
    <x v="78"/>
    <x v="3"/>
    <x v="10"/>
    <x v="10"/>
    <x v="7"/>
    <x v="5"/>
    <x v="1"/>
    <x v="12"/>
    <x v="50"/>
    <x v="3"/>
    <x v="2"/>
    <x v="151"/>
  </r>
  <r>
    <x v="659"/>
    <x v="79"/>
    <x v="3"/>
    <x v="10"/>
    <x v="10"/>
    <x v="7"/>
    <x v="5"/>
    <x v="1"/>
    <x v="12"/>
    <x v="50"/>
    <x v="4"/>
    <x v="2"/>
    <x v="147"/>
  </r>
  <r>
    <x v="660"/>
    <x v="80"/>
    <x v="3"/>
    <x v="10"/>
    <x v="10"/>
    <x v="7"/>
    <x v="5"/>
    <x v="1"/>
    <x v="12"/>
    <x v="50"/>
    <x v="5"/>
    <x v="2"/>
    <x v="152"/>
  </r>
  <r>
    <x v="661"/>
    <x v="71"/>
    <x v="3"/>
    <x v="10"/>
    <x v="10"/>
    <x v="7"/>
    <x v="5"/>
    <x v="1"/>
    <x v="0"/>
    <x v="51"/>
    <x v="1"/>
    <x v="1"/>
    <x v="153"/>
  </r>
  <r>
    <x v="662"/>
    <x v="72"/>
    <x v="3"/>
    <x v="10"/>
    <x v="10"/>
    <x v="7"/>
    <x v="5"/>
    <x v="1"/>
    <x v="0"/>
    <x v="51"/>
    <x v="2"/>
    <x v="1"/>
    <x v="154"/>
  </r>
  <r>
    <x v="663"/>
    <x v="73"/>
    <x v="3"/>
    <x v="10"/>
    <x v="10"/>
    <x v="7"/>
    <x v="5"/>
    <x v="1"/>
    <x v="0"/>
    <x v="51"/>
    <x v="3"/>
    <x v="1"/>
    <x v="155"/>
  </r>
  <r>
    <x v="664"/>
    <x v="74"/>
    <x v="3"/>
    <x v="10"/>
    <x v="10"/>
    <x v="7"/>
    <x v="5"/>
    <x v="1"/>
    <x v="0"/>
    <x v="51"/>
    <x v="4"/>
    <x v="1"/>
    <x v="156"/>
  </r>
  <r>
    <x v="665"/>
    <x v="75"/>
    <x v="3"/>
    <x v="10"/>
    <x v="10"/>
    <x v="7"/>
    <x v="5"/>
    <x v="1"/>
    <x v="0"/>
    <x v="51"/>
    <x v="5"/>
    <x v="1"/>
    <x v="157"/>
  </r>
  <r>
    <x v="666"/>
    <x v="76"/>
    <x v="3"/>
    <x v="10"/>
    <x v="10"/>
    <x v="7"/>
    <x v="5"/>
    <x v="1"/>
    <x v="0"/>
    <x v="51"/>
    <x v="1"/>
    <x v="2"/>
    <x v="117"/>
  </r>
  <r>
    <x v="667"/>
    <x v="77"/>
    <x v="3"/>
    <x v="10"/>
    <x v="10"/>
    <x v="7"/>
    <x v="5"/>
    <x v="1"/>
    <x v="0"/>
    <x v="51"/>
    <x v="2"/>
    <x v="2"/>
    <x v="20"/>
  </r>
  <r>
    <x v="668"/>
    <x v="78"/>
    <x v="3"/>
    <x v="10"/>
    <x v="10"/>
    <x v="7"/>
    <x v="5"/>
    <x v="1"/>
    <x v="0"/>
    <x v="51"/>
    <x v="3"/>
    <x v="2"/>
    <x v="158"/>
  </r>
  <r>
    <x v="669"/>
    <x v="79"/>
    <x v="3"/>
    <x v="10"/>
    <x v="10"/>
    <x v="7"/>
    <x v="5"/>
    <x v="1"/>
    <x v="0"/>
    <x v="51"/>
    <x v="4"/>
    <x v="2"/>
    <x v="155"/>
  </r>
  <r>
    <x v="670"/>
    <x v="80"/>
    <x v="3"/>
    <x v="10"/>
    <x v="10"/>
    <x v="7"/>
    <x v="5"/>
    <x v="1"/>
    <x v="0"/>
    <x v="51"/>
    <x v="5"/>
    <x v="2"/>
    <x v="159"/>
  </r>
  <r>
    <x v="671"/>
    <x v="71"/>
    <x v="3"/>
    <x v="10"/>
    <x v="10"/>
    <x v="7"/>
    <x v="5"/>
    <x v="1"/>
    <x v="1"/>
    <x v="52"/>
    <x v="1"/>
    <x v="1"/>
    <x v="160"/>
  </r>
  <r>
    <x v="672"/>
    <x v="72"/>
    <x v="3"/>
    <x v="10"/>
    <x v="10"/>
    <x v="7"/>
    <x v="5"/>
    <x v="1"/>
    <x v="1"/>
    <x v="52"/>
    <x v="2"/>
    <x v="1"/>
    <x v="105"/>
  </r>
  <r>
    <x v="673"/>
    <x v="73"/>
    <x v="3"/>
    <x v="10"/>
    <x v="10"/>
    <x v="7"/>
    <x v="5"/>
    <x v="1"/>
    <x v="1"/>
    <x v="52"/>
    <x v="3"/>
    <x v="1"/>
    <x v="131"/>
  </r>
  <r>
    <x v="674"/>
    <x v="74"/>
    <x v="3"/>
    <x v="10"/>
    <x v="10"/>
    <x v="7"/>
    <x v="5"/>
    <x v="1"/>
    <x v="1"/>
    <x v="52"/>
    <x v="4"/>
    <x v="1"/>
    <x v="161"/>
  </r>
  <r>
    <x v="675"/>
    <x v="75"/>
    <x v="3"/>
    <x v="10"/>
    <x v="10"/>
    <x v="7"/>
    <x v="5"/>
    <x v="1"/>
    <x v="1"/>
    <x v="52"/>
    <x v="5"/>
    <x v="1"/>
    <x v="162"/>
  </r>
  <r>
    <x v="676"/>
    <x v="76"/>
    <x v="3"/>
    <x v="10"/>
    <x v="10"/>
    <x v="7"/>
    <x v="5"/>
    <x v="1"/>
    <x v="1"/>
    <x v="52"/>
    <x v="1"/>
    <x v="2"/>
    <x v="103"/>
  </r>
  <r>
    <x v="677"/>
    <x v="77"/>
    <x v="3"/>
    <x v="10"/>
    <x v="10"/>
    <x v="7"/>
    <x v="5"/>
    <x v="1"/>
    <x v="1"/>
    <x v="52"/>
    <x v="2"/>
    <x v="2"/>
    <x v="66"/>
  </r>
  <r>
    <x v="678"/>
    <x v="78"/>
    <x v="3"/>
    <x v="10"/>
    <x v="10"/>
    <x v="7"/>
    <x v="5"/>
    <x v="1"/>
    <x v="1"/>
    <x v="52"/>
    <x v="3"/>
    <x v="2"/>
    <x v="140"/>
  </r>
  <r>
    <x v="679"/>
    <x v="79"/>
    <x v="3"/>
    <x v="10"/>
    <x v="10"/>
    <x v="7"/>
    <x v="5"/>
    <x v="1"/>
    <x v="1"/>
    <x v="52"/>
    <x v="4"/>
    <x v="2"/>
    <x v="131"/>
  </r>
  <r>
    <x v="680"/>
    <x v="80"/>
    <x v="3"/>
    <x v="10"/>
    <x v="10"/>
    <x v="7"/>
    <x v="5"/>
    <x v="1"/>
    <x v="1"/>
    <x v="52"/>
    <x v="5"/>
    <x v="2"/>
    <x v="163"/>
  </r>
  <r>
    <x v="681"/>
    <x v="71"/>
    <x v="3"/>
    <x v="10"/>
    <x v="10"/>
    <x v="7"/>
    <x v="5"/>
    <x v="1"/>
    <x v="2"/>
    <x v="53"/>
    <x v="1"/>
    <x v="1"/>
    <x v="164"/>
  </r>
  <r>
    <x v="682"/>
    <x v="72"/>
    <x v="3"/>
    <x v="10"/>
    <x v="10"/>
    <x v="7"/>
    <x v="5"/>
    <x v="1"/>
    <x v="2"/>
    <x v="53"/>
    <x v="2"/>
    <x v="1"/>
    <x v="165"/>
  </r>
  <r>
    <x v="683"/>
    <x v="73"/>
    <x v="3"/>
    <x v="10"/>
    <x v="10"/>
    <x v="7"/>
    <x v="5"/>
    <x v="1"/>
    <x v="2"/>
    <x v="53"/>
    <x v="3"/>
    <x v="1"/>
    <x v="166"/>
  </r>
  <r>
    <x v="684"/>
    <x v="74"/>
    <x v="3"/>
    <x v="10"/>
    <x v="10"/>
    <x v="7"/>
    <x v="5"/>
    <x v="1"/>
    <x v="2"/>
    <x v="53"/>
    <x v="4"/>
    <x v="1"/>
    <x v="167"/>
  </r>
  <r>
    <x v="685"/>
    <x v="75"/>
    <x v="3"/>
    <x v="10"/>
    <x v="10"/>
    <x v="7"/>
    <x v="5"/>
    <x v="1"/>
    <x v="2"/>
    <x v="53"/>
    <x v="5"/>
    <x v="1"/>
    <x v="168"/>
  </r>
  <r>
    <x v="686"/>
    <x v="76"/>
    <x v="3"/>
    <x v="10"/>
    <x v="10"/>
    <x v="7"/>
    <x v="5"/>
    <x v="1"/>
    <x v="2"/>
    <x v="53"/>
    <x v="1"/>
    <x v="2"/>
    <x v="92"/>
  </r>
  <r>
    <x v="687"/>
    <x v="77"/>
    <x v="3"/>
    <x v="10"/>
    <x v="10"/>
    <x v="7"/>
    <x v="5"/>
    <x v="1"/>
    <x v="2"/>
    <x v="53"/>
    <x v="2"/>
    <x v="2"/>
    <x v="40"/>
  </r>
  <r>
    <x v="688"/>
    <x v="78"/>
    <x v="3"/>
    <x v="10"/>
    <x v="10"/>
    <x v="7"/>
    <x v="5"/>
    <x v="1"/>
    <x v="2"/>
    <x v="53"/>
    <x v="3"/>
    <x v="2"/>
    <x v="169"/>
  </r>
  <r>
    <x v="689"/>
    <x v="79"/>
    <x v="3"/>
    <x v="10"/>
    <x v="10"/>
    <x v="7"/>
    <x v="5"/>
    <x v="1"/>
    <x v="2"/>
    <x v="53"/>
    <x v="4"/>
    <x v="2"/>
    <x v="166"/>
  </r>
  <r>
    <x v="690"/>
    <x v="80"/>
    <x v="3"/>
    <x v="10"/>
    <x v="10"/>
    <x v="7"/>
    <x v="5"/>
    <x v="1"/>
    <x v="2"/>
    <x v="53"/>
    <x v="5"/>
    <x v="2"/>
    <x v="78"/>
  </r>
  <r>
    <x v="691"/>
    <x v="71"/>
    <x v="3"/>
    <x v="10"/>
    <x v="10"/>
    <x v="7"/>
    <x v="5"/>
    <x v="1"/>
    <x v="3"/>
    <x v="54"/>
    <x v="1"/>
    <x v="1"/>
    <x v="170"/>
  </r>
  <r>
    <x v="692"/>
    <x v="72"/>
    <x v="3"/>
    <x v="10"/>
    <x v="10"/>
    <x v="7"/>
    <x v="5"/>
    <x v="1"/>
    <x v="3"/>
    <x v="54"/>
    <x v="2"/>
    <x v="1"/>
    <x v="41"/>
  </r>
  <r>
    <x v="693"/>
    <x v="73"/>
    <x v="3"/>
    <x v="10"/>
    <x v="10"/>
    <x v="7"/>
    <x v="5"/>
    <x v="1"/>
    <x v="3"/>
    <x v="54"/>
    <x v="3"/>
    <x v="1"/>
    <x v="171"/>
  </r>
  <r>
    <x v="694"/>
    <x v="74"/>
    <x v="3"/>
    <x v="10"/>
    <x v="10"/>
    <x v="7"/>
    <x v="5"/>
    <x v="1"/>
    <x v="3"/>
    <x v="54"/>
    <x v="4"/>
    <x v="1"/>
    <x v="172"/>
  </r>
  <r>
    <x v="695"/>
    <x v="75"/>
    <x v="3"/>
    <x v="10"/>
    <x v="10"/>
    <x v="7"/>
    <x v="5"/>
    <x v="1"/>
    <x v="3"/>
    <x v="54"/>
    <x v="5"/>
    <x v="1"/>
    <x v="173"/>
  </r>
  <r>
    <x v="696"/>
    <x v="76"/>
    <x v="3"/>
    <x v="10"/>
    <x v="10"/>
    <x v="7"/>
    <x v="5"/>
    <x v="1"/>
    <x v="3"/>
    <x v="54"/>
    <x v="1"/>
    <x v="2"/>
    <x v="48"/>
  </r>
  <r>
    <x v="697"/>
    <x v="77"/>
    <x v="3"/>
    <x v="10"/>
    <x v="10"/>
    <x v="7"/>
    <x v="5"/>
    <x v="1"/>
    <x v="3"/>
    <x v="54"/>
    <x v="2"/>
    <x v="2"/>
    <x v="104"/>
  </r>
  <r>
    <x v="698"/>
    <x v="78"/>
    <x v="3"/>
    <x v="10"/>
    <x v="10"/>
    <x v="7"/>
    <x v="5"/>
    <x v="1"/>
    <x v="3"/>
    <x v="54"/>
    <x v="3"/>
    <x v="2"/>
    <x v="174"/>
  </r>
  <r>
    <x v="699"/>
    <x v="79"/>
    <x v="3"/>
    <x v="10"/>
    <x v="10"/>
    <x v="7"/>
    <x v="5"/>
    <x v="1"/>
    <x v="3"/>
    <x v="54"/>
    <x v="4"/>
    <x v="2"/>
    <x v="171"/>
  </r>
  <r>
    <x v="700"/>
    <x v="80"/>
    <x v="3"/>
    <x v="10"/>
    <x v="10"/>
    <x v="7"/>
    <x v="5"/>
    <x v="1"/>
    <x v="3"/>
    <x v="54"/>
    <x v="5"/>
    <x v="2"/>
    <x v="175"/>
  </r>
  <r>
    <x v="701"/>
    <x v="71"/>
    <x v="3"/>
    <x v="10"/>
    <x v="10"/>
    <x v="7"/>
    <x v="5"/>
    <x v="1"/>
    <x v="4"/>
    <x v="55"/>
    <x v="1"/>
    <x v="1"/>
    <x v="176"/>
  </r>
  <r>
    <x v="702"/>
    <x v="72"/>
    <x v="3"/>
    <x v="10"/>
    <x v="10"/>
    <x v="7"/>
    <x v="5"/>
    <x v="1"/>
    <x v="4"/>
    <x v="55"/>
    <x v="2"/>
    <x v="1"/>
    <x v="92"/>
  </r>
  <r>
    <x v="703"/>
    <x v="73"/>
    <x v="3"/>
    <x v="10"/>
    <x v="10"/>
    <x v="7"/>
    <x v="5"/>
    <x v="1"/>
    <x v="4"/>
    <x v="55"/>
    <x v="3"/>
    <x v="1"/>
    <x v="177"/>
  </r>
  <r>
    <x v="704"/>
    <x v="74"/>
    <x v="3"/>
    <x v="10"/>
    <x v="10"/>
    <x v="7"/>
    <x v="5"/>
    <x v="1"/>
    <x v="4"/>
    <x v="55"/>
    <x v="4"/>
    <x v="1"/>
    <x v="178"/>
  </r>
  <r>
    <x v="705"/>
    <x v="75"/>
    <x v="3"/>
    <x v="10"/>
    <x v="10"/>
    <x v="7"/>
    <x v="5"/>
    <x v="1"/>
    <x v="4"/>
    <x v="55"/>
    <x v="5"/>
    <x v="1"/>
    <x v="179"/>
  </r>
  <r>
    <x v="706"/>
    <x v="76"/>
    <x v="3"/>
    <x v="10"/>
    <x v="10"/>
    <x v="7"/>
    <x v="5"/>
    <x v="1"/>
    <x v="4"/>
    <x v="55"/>
    <x v="1"/>
    <x v="2"/>
    <x v="180"/>
  </r>
  <r>
    <x v="707"/>
    <x v="77"/>
    <x v="3"/>
    <x v="10"/>
    <x v="10"/>
    <x v="7"/>
    <x v="5"/>
    <x v="1"/>
    <x v="4"/>
    <x v="55"/>
    <x v="2"/>
    <x v="2"/>
    <x v="35"/>
  </r>
  <r>
    <x v="708"/>
    <x v="78"/>
    <x v="3"/>
    <x v="10"/>
    <x v="10"/>
    <x v="7"/>
    <x v="5"/>
    <x v="1"/>
    <x v="4"/>
    <x v="55"/>
    <x v="3"/>
    <x v="2"/>
    <x v="181"/>
  </r>
  <r>
    <x v="709"/>
    <x v="79"/>
    <x v="3"/>
    <x v="10"/>
    <x v="10"/>
    <x v="7"/>
    <x v="5"/>
    <x v="1"/>
    <x v="4"/>
    <x v="55"/>
    <x v="4"/>
    <x v="2"/>
    <x v="177"/>
  </r>
  <r>
    <x v="710"/>
    <x v="80"/>
    <x v="3"/>
    <x v="10"/>
    <x v="10"/>
    <x v="7"/>
    <x v="5"/>
    <x v="1"/>
    <x v="4"/>
    <x v="55"/>
    <x v="5"/>
    <x v="2"/>
    <x v="182"/>
  </r>
  <r>
    <x v="711"/>
    <x v="71"/>
    <x v="3"/>
    <x v="10"/>
    <x v="10"/>
    <x v="7"/>
    <x v="5"/>
    <x v="1"/>
    <x v="5"/>
    <x v="56"/>
    <x v="1"/>
    <x v="1"/>
    <x v="87"/>
  </r>
  <r>
    <x v="712"/>
    <x v="72"/>
    <x v="3"/>
    <x v="10"/>
    <x v="10"/>
    <x v="7"/>
    <x v="5"/>
    <x v="1"/>
    <x v="5"/>
    <x v="56"/>
    <x v="2"/>
    <x v="1"/>
    <x v="48"/>
  </r>
  <r>
    <x v="713"/>
    <x v="73"/>
    <x v="3"/>
    <x v="10"/>
    <x v="10"/>
    <x v="7"/>
    <x v="5"/>
    <x v="1"/>
    <x v="5"/>
    <x v="56"/>
    <x v="3"/>
    <x v="1"/>
    <x v="183"/>
  </r>
  <r>
    <x v="714"/>
    <x v="74"/>
    <x v="3"/>
    <x v="10"/>
    <x v="10"/>
    <x v="7"/>
    <x v="5"/>
    <x v="1"/>
    <x v="5"/>
    <x v="56"/>
    <x v="4"/>
    <x v="1"/>
    <x v="184"/>
  </r>
  <r>
    <x v="715"/>
    <x v="75"/>
    <x v="3"/>
    <x v="10"/>
    <x v="10"/>
    <x v="7"/>
    <x v="5"/>
    <x v="1"/>
    <x v="5"/>
    <x v="56"/>
    <x v="5"/>
    <x v="1"/>
    <x v="185"/>
  </r>
  <r>
    <x v="716"/>
    <x v="76"/>
    <x v="3"/>
    <x v="10"/>
    <x v="10"/>
    <x v="7"/>
    <x v="5"/>
    <x v="1"/>
    <x v="5"/>
    <x v="56"/>
    <x v="1"/>
    <x v="2"/>
    <x v="109"/>
  </r>
  <r>
    <x v="717"/>
    <x v="77"/>
    <x v="3"/>
    <x v="10"/>
    <x v="10"/>
    <x v="7"/>
    <x v="5"/>
    <x v="1"/>
    <x v="5"/>
    <x v="56"/>
    <x v="2"/>
    <x v="2"/>
    <x v="107"/>
  </r>
  <r>
    <x v="718"/>
    <x v="78"/>
    <x v="3"/>
    <x v="10"/>
    <x v="10"/>
    <x v="7"/>
    <x v="5"/>
    <x v="1"/>
    <x v="5"/>
    <x v="56"/>
    <x v="3"/>
    <x v="2"/>
    <x v="186"/>
  </r>
  <r>
    <x v="719"/>
    <x v="79"/>
    <x v="3"/>
    <x v="10"/>
    <x v="10"/>
    <x v="7"/>
    <x v="5"/>
    <x v="1"/>
    <x v="5"/>
    <x v="56"/>
    <x v="4"/>
    <x v="2"/>
    <x v="183"/>
  </r>
  <r>
    <x v="720"/>
    <x v="80"/>
    <x v="3"/>
    <x v="10"/>
    <x v="10"/>
    <x v="7"/>
    <x v="5"/>
    <x v="1"/>
    <x v="5"/>
    <x v="56"/>
    <x v="5"/>
    <x v="2"/>
    <x v="127"/>
  </r>
  <r>
    <x v="721"/>
    <x v="71"/>
    <x v="3"/>
    <x v="10"/>
    <x v="10"/>
    <x v="7"/>
    <x v="5"/>
    <x v="1"/>
    <x v="6"/>
    <x v="57"/>
    <x v="1"/>
    <x v="1"/>
    <x v="138"/>
  </r>
  <r>
    <x v="722"/>
    <x v="72"/>
    <x v="3"/>
    <x v="10"/>
    <x v="10"/>
    <x v="7"/>
    <x v="5"/>
    <x v="1"/>
    <x v="6"/>
    <x v="57"/>
    <x v="2"/>
    <x v="1"/>
    <x v="119"/>
  </r>
  <r>
    <x v="723"/>
    <x v="73"/>
    <x v="3"/>
    <x v="10"/>
    <x v="10"/>
    <x v="7"/>
    <x v="5"/>
    <x v="1"/>
    <x v="6"/>
    <x v="57"/>
    <x v="3"/>
    <x v="1"/>
    <x v="187"/>
  </r>
  <r>
    <x v="724"/>
    <x v="74"/>
    <x v="3"/>
    <x v="10"/>
    <x v="10"/>
    <x v="7"/>
    <x v="5"/>
    <x v="1"/>
    <x v="6"/>
    <x v="57"/>
    <x v="4"/>
    <x v="1"/>
    <x v="188"/>
  </r>
  <r>
    <x v="725"/>
    <x v="75"/>
    <x v="3"/>
    <x v="10"/>
    <x v="10"/>
    <x v="7"/>
    <x v="5"/>
    <x v="1"/>
    <x v="6"/>
    <x v="57"/>
    <x v="5"/>
    <x v="1"/>
    <x v="189"/>
  </r>
  <r>
    <x v="726"/>
    <x v="76"/>
    <x v="3"/>
    <x v="10"/>
    <x v="10"/>
    <x v="7"/>
    <x v="5"/>
    <x v="1"/>
    <x v="6"/>
    <x v="57"/>
    <x v="1"/>
    <x v="2"/>
    <x v="76"/>
  </r>
  <r>
    <x v="727"/>
    <x v="77"/>
    <x v="3"/>
    <x v="10"/>
    <x v="10"/>
    <x v="7"/>
    <x v="5"/>
    <x v="1"/>
    <x v="6"/>
    <x v="57"/>
    <x v="2"/>
    <x v="2"/>
    <x v="77"/>
  </r>
  <r>
    <x v="728"/>
    <x v="78"/>
    <x v="3"/>
    <x v="10"/>
    <x v="10"/>
    <x v="7"/>
    <x v="5"/>
    <x v="1"/>
    <x v="6"/>
    <x v="57"/>
    <x v="3"/>
    <x v="2"/>
    <x v="190"/>
  </r>
  <r>
    <x v="729"/>
    <x v="79"/>
    <x v="3"/>
    <x v="10"/>
    <x v="10"/>
    <x v="7"/>
    <x v="5"/>
    <x v="1"/>
    <x v="6"/>
    <x v="57"/>
    <x v="4"/>
    <x v="2"/>
    <x v="187"/>
  </r>
  <r>
    <x v="730"/>
    <x v="80"/>
    <x v="3"/>
    <x v="10"/>
    <x v="10"/>
    <x v="7"/>
    <x v="5"/>
    <x v="1"/>
    <x v="6"/>
    <x v="57"/>
    <x v="5"/>
    <x v="2"/>
    <x v="191"/>
  </r>
  <r>
    <x v="731"/>
    <x v="71"/>
    <x v="3"/>
    <x v="10"/>
    <x v="10"/>
    <x v="7"/>
    <x v="5"/>
    <x v="1"/>
    <x v="7"/>
    <x v="58"/>
    <x v="1"/>
    <x v="1"/>
    <x v="105"/>
  </r>
  <r>
    <x v="732"/>
    <x v="72"/>
    <x v="3"/>
    <x v="10"/>
    <x v="10"/>
    <x v="7"/>
    <x v="5"/>
    <x v="1"/>
    <x v="7"/>
    <x v="58"/>
    <x v="2"/>
    <x v="1"/>
    <x v="63"/>
  </r>
  <r>
    <x v="733"/>
    <x v="73"/>
    <x v="3"/>
    <x v="10"/>
    <x v="10"/>
    <x v="7"/>
    <x v="5"/>
    <x v="1"/>
    <x v="7"/>
    <x v="58"/>
    <x v="3"/>
    <x v="1"/>
    <x v="192"/>
  </r>
  <r>
    <x v="734"/>
    <x v="74"/>
    <x v="3"/>
    <x v="10"/>
    <x v="10"/>
    <x v="7"/>
    <x v="5"/>
    <x v="1"/>
    <x v="7"/>
    <x v="58"/>
    <x v="4"/>
    <x v="1"/>
    <x v="193"/>
  </r>
  <r>
    <x v="735"/>
    <x v="75"/>
    <x v="3"/>
    <x v="10"/>
    <x v="10"/>
    <x v="7"/>
    <x v="5"/>
    <x v="1"/>
    <x v="7"/>
    <x v="58"/>
    <x v="5"/>
    <x v="1"/>
    <x v="194"/>
  </r>
  <r>
    <x v="736"/>
    <x v="76"/>
    <x v="3"/>
    <x v="10"/>
    <x v="10"/>
    <x v="7"/>
    <x v="5"/>
    <x v="1"/>
    <x v="7"/>
    <x v="58"/>
    <x v="1"/>
    <x v="2"/>
    <x v="66"/>
  </r>
  <r>
    <x v="737"/>
    <x v="77"/>
    <x v="3"/>
    <x v="10"/>
    <x v="10"/>
    <x v="7"/>
    <x v="5"/>
    <x v="1"/>
    <x v="7"/>
    <x v="58"/>
    <x v="2"/>
    <x v="2"/>
    <x v="113"/>
  </r>
  <r>
    <x v="738"/>
    <x v="78"/>
    <x v="3"/>
    <x v="10"/>
    <x v="10"/>
    <x v="7"/>
    <x v="5"/>
    <x v="1"/>
    <x v="7"/>
    <x v="58"/>
    <x v="3"/>
    <x v="2"/>
    <x v="195"/>
  </r>
  <r>
    <x v="739"/>
    <x v="79"/>
    <x v="3"/>
    <x v="10"/>
    <x v="10"/>
    <x v="7"/>
    <x v="5"/>
    <x v="1"/>
    <x v="7"/>
    <x v="58"/>
    <x v="4"/>
    <x v="2"/>
    <x v="192"/>
  </r>
  <r>
    <x v="740"/>
    <x v="80"/>
    <x v="3"/>
    <x v="10"/>
    <x v="10"/>
    <x v="7"/>
    <x v="5"/>
    <x v="1"/>
    <x v="7"/>
    <x v="58"/>
    <x v="5"/>
    <x v="2"/>
    <x v="196"/>
  </r>
  <r>
    <x v="741"/>
    <x v="81"/>
    <x v="5"/>
    <x v="11"/>
    <x v="11"/>
    <x v="8"/>
    <x v="3"/>
    <x v="1"/>
    <x v="0"/>
    <x v="59"/>
    <x v="1"/>
    <x v="1"/>
    <x v="56"/>
  </r>
  <r>
    <x v="742"/>
    <x v="82"/>
    <x v="5"/>
    <x v="11"/>
    <x v="11"/>
    <x v="8"/>
    <x v="3"/>
    <x v="1"/>
    <x v="0"/>
    <x v="59"/>
    <x v="2"/>
    <x v="1"/>
    <x v="71"/>
  </r>
  <r>
    <x v="743"/>
    <x v="83"/>
    <x v="5"/>
    <x v="11"/>
    <x v="11"/>
    <x v="8"/>
    <x v="3"/>
    <x v="1"/>
    <x v="0"/>
    <x v="59"/>
    <x v="3"/>
    <x v="1"/>
    <x v="6"/>
  </r>
  <r>
    <x v="744"/>
    <x v="84"/>
    <x v="5"/>
    <x v="11"/>
    <x v="11"/>
    <x v="8"/>
    <x v="3"/>
    <x v="1"/>
    <x v="0"/>
    <x v="59"/>
    <x v="4"/>
    <x v="1"/>
    <x v="62"/>
  </r>
  <r>
    <x v="745"/>
    <x v="85"/>
    <x v="5"/>
    <x v="11"/>
    <x v="11"/>
    <x v="8"/>
    <x v="3"/>
    <x v="1"/>
    <x v="0"/>
    <x v="59"/>
    <x v="5"/>
    <x v="1"/>
    <x v="21"/>
  </r>
  <r>
    <x v="746"/>
    <x v="86"/>
    <x v="5"/>
    <x v="11"/>
    <x v="11"/>
    <x v="8"/>
    <x v="3"/>
    <x v="1"/>
    <x v="0"/>
    <x v="59"/>
    <x v="1"/>
    <x v="2"/>
    <x v="74"/>
  </r>
  <r>
    <x v="747"/>
    <x v="87"/>
    <x v="5"/>
    <x v="11"/>
    <x v="11"/>
    <x v="8"/>
    <x v="3"/>
    <x v="1"/>
    <x v="0"/>
    <x v="59"/>
    <x v="2"/>
    <x v="2"/>
    <x v="197"/>
  </r>
  <r>
    <x v="748"/>
    <x v="88"/>
    <x v="5"/>
    <x v="11"/>
    <x v="11"/>
    <x v="8"/>
    <x v="3"/>
    <x v="1"/>
    <x v="0"/>
    <x v="59"/>
    <x v="3"/>
    <x v="2"/>
    <x v="15"/>
  </r>
  <r>
    <x v="749"/>
    <x v="89"/>
    <x v="5"/>
    <x v="11"/>
    <x v="11"/>
    <x v="8"/>
    <x v="3"/>
    <x v="1"/>
    <x v="0"/>
    <x v="59"/>
    <x v="4"/>
    <x v="2"/>
    <x v="6"/>
  </r>
  <r>
    <x v="750"/>
    <x v="90"/>
    <x v="5"/>
    <x v="11"/>
    <x v="11"/>
    <x v="8"/>
    <x v="3"/>
    <x v="1"/>
    <x v="0"/>
    <x v="59"/>
    <x v="5"/>
    <x v="2"/>
    <x v="37"/>
  </r>
  <r>
    <x v="751"/>
    <x v="81"/>
    <x v="5"/>
    <x v="11"/>
    <x v="11"/>
    <x v="8"/>
    <x v="3"/>
    <x v="1"/>
    <x v="1"/>
    <x v="60"/>
    <x v="1"/>
    <x v="1"/>
    <x v="68"/>
  </r>
  <r>
    <x v="752"/>
    <x v="82"/>
    <x v="5"/>
    <x v="11"/>
    <x v="11"/>
    <x v="8"/>
    <x v="3"/>
    <x v="1"/>
    <x v="1"/>
    <x v="60"/>
    <x v="2"/>
    <x v="1"/>
    <x v="74"/>
  </r>
  <r>
    <x v="753"/>
    <x v="83"/>
    <x v="5"/>
    <x v="11"/>
    <x v="11"/>
    <x v="8"/>
    <x v="3"/>
    <x v="1"/>
    <x v="1"/>
    <x v="60"/>
    <x v="3"/>
    <x v="1"/>
    <x v="14"/>
  </r>
  <r>
    <x v="754"/>
    <x v="84"/>
    <x v="5"/>
    <x v="11"/>
    <x v="11"/>
    <x v="8"/>
    <x v="3"/>
    <x v="1"/>
    <x v="1"/>
    <x v="60"/>
    <x v="4"/>
    <x v="1"/>
    <x v="52"/>
  </r>
  <r>
    <x v="755"/>
    <x v="85"/>
    <x v="5"/>
    <x v="11"/>
    <x v="11"/>
    <x v="8"/>
    <x v="3"/>
    <x v="1"/>
    <x v="1"/>
    <x v="60"/>
    <x v="5"/>
    <x v="1"/>
    <x v="7"/>
  </r>
  <r>
    <x v="756"/>
    <x v="86"/>
    <x v="5"/>
    <x v="11"/>
    <x v="11"/>
    <x v="8"/>
    <x v="3"/>
    <x v="1"/>
    <x v="1"/>
    <x v="60"/>
    <x v="1"/>
    <x v="2"/>
    <x v="74"/>
  </r>
  <r>
    <x v="757"/>
    <x v="87"/>
    <x v="5"/>
    <x v="11"/>
    <x v="11"/>
    <x v="8"/>
    <x v="3"/>
    <x v="1"/>
    <x v="1"/>
    <x v="60"/>
    <x v="2"/>
    <x v="2"/>
    <x v="197"/>
  </r>
  <r>
    <x v="758"/>
    <x v="88"/>
    <x v="5"/>
    <x v="11"/>
    <x v="11"/>
    <x v="8"/>
    <x v="3"/>
    <x v="1"/>
    <x v="1"/>
    <x v="60"/>
    <x v="3"/>
    <x v="2"/>
    <x v="29"/>
  </r>
  <r>
    <x v="759"/>
    <x v="89"/>
    <x v="5"/>
    <x v="11"/>
    <x v="11"/>
    <x v="8"/>
    <x v="3"/>
    <x v="1"/>
    <x v="1"/>
    <x v="60"/>
    <x v="4"/>
    <x v="2"/>
    <x v="14"/>
  </r>
  <r>
    <x v="760"/>
    <x v="90"/>
    <x v="5"/>
    <x v="11"/>
    <x v="11"/>
    <x v="8"/>
    <x v="3"/>
    <x v="1"/>
    <x v="1"/>
    <x v="60"/>
    <x v="5"/>
    <x v="2"/>
    <x v="43"/>
  </r>
  <r>
    <x v="761"/>
    <x v="81"/>
    <x v="5"/>
    <x v="11"/>
    <x v="11"/>
    <x v="8"/>
    <x v="3"/>
    <x v="1"/>
    <x v="2"/>
    <x v="61"/>
    <x v="1"/>
    <x v="1"/>
    <x v="71"/>
  </r>
  <r>
    <x v="762"/>
    <x v="82"/>
    <x v="5"/>
    <x v="11"/>
    <x v="11"/>
    <x v="8"/>
    <x v="3"/>
    <x v="1"/>
    <x v="2"/>
    <x v="61"/>
    <x v="2"/>
    <x v="1"/>
    <x v="74"/>
  </r>
  <r>
    <x v="763"/>
    <x v="83"/>
    <x v="5"/>
    <x v="11"/>
    <x v="11"/>
    <x v="8"/>
    <x v="3"/>
    <x v="1"/>
    <x v="2"/>
    <x v="61"/>
    <x v="3"/>
    <x v="1"/>
    <x v="21"/>
  </r>
  <r>
    <x v="764"/>
    <x v="84"/>
    <x v="5"/>
    <x v="11"/>
    <x v="11"/>
    <x v="8"/>
    <x v="3"/>
    <x v="1"/>
    <x v="2"/>
    <x v="61"/>
    <x v="4"/>
    <x v="1"/>
    <x v="25"/>
  </r>
  <r>
    <x v="765"/>
    <x v="85"/>
    <x v="5"/>
    <x v="11"/>
    <x v="11"/>
    <x v="8"/>
    <x v="3"/>
    <x v="1"/>
    <x v="2"/>
    <x v="61"/>
    <x v="5"/>
    <x v="1"/>
    <x v="36"/>
  </r>
  <r>
    <x v="766"/>
    <x v="86"/>
    <x v="5"/>
    <x v="11"/>
    <x v="11"/>
    <x v="8"/>
    <x v="3"/>
    <x v="1"/>
    <x v="2"/>
    <x v="61"/>
    <x v="1"/>
    <x v="2"/>
    <x v="197"/>
  </r>
  <r>
    <x v="767"/>
    <x v="87"/>
    <x v="5"/>
    <x v="11"/>
    <x v="11"/>
    <x v="8"/>
    <x v="3"/>
    <x v="1"/>
    <x v="2"/>
    <x v="61"/>
    <x v="2"/>
    <x v="2"/>
    <x v="198"/>
  </r>
  <r>
    <x v="768"/>
    <x v="88"/>
    <x v="5"/>
    <x v="11"/>
    <x v="11"/>
    <x v="8"/>
    <x v="3"/>
    <x v="1"/>
    <x v="2"/>
    <x v="61"/>
    <x v="3"/>
    <x v="2"/>
    <x v="37"/>
  </r>
  <r>
    <x v="769"/>
    <x v="89"/>
    <x v="5"/>
    <x v="11"/>
    <x v="11"/>
    <x v="8"/>
    <x v="3"/>
    <x v="1"/>
    <x v="2"/>
    <x v="61"/>
    <x v="4"/>
    <x v="2"/>
    <x v="21"/>
  </r>
  <r>
    <x v="770"/>
    <x v="90"/>
    <x v="5"/>
    <x v="11"/>
    <x v="11"/>
    <x v="8"/>
    <x v="3"/>
    <x v="1"/>
    <x v="2"/>
    <x v="61"/>
    <x v="5"/>
    <x v="2"/>
    <x v="50"/>
  </r>
  <r>
    <x v="771"/>
    <x v="81"/>
    <x v="5"/>
    <x v="11"/>
    <x v="11"/>
    <x v="8"/>
    <x v="3"/>
    <x v="1"/>
    <x v="3"/>
    <x v="62"/>
    <x v="1"/>
    <x v="1"/>
    <x v="71"/>
  </r>
  <r>
    <x v="772"/>
    <x v="82"/>
    <x v="5"/>
    <x v="11"/>
    <x v="11"/>
    <x v="8"/>
    <x v="3"/>
    <x v="1"/>
    <x v="3"/>
    <x v="62"/>
    <x v="2"/>
    <x v="1"/>
    <x v="197"/>
  </r>
  <r>
    <x v="773"/>
    <x v="83"/>
    <x v="5"/>
    <x v="11"/>
    <x v="11"/>
    <x v="8"/>
    <x v="3"/>
    <x v="1"/>
    <x v="3"/>
    <x v="62"/>
    <x v="3"/>
    <x v="1"/>
    <x v="7"/>
  </r>
  <r>
    <x v="774"/>
    <x v="84"/>
    <x v="5"/>
    <x v="11"/>
    <x v="11"/>
    <x v="8"/>
    <x v="3"/>
    <x v="1"/>
    <x v="3"/>
    <x v="62"/>
    <x v="4"/>
    <x v="1"/>
    <x v="72"/>
  </r>
  <r>
    <x v="775"/>
    <x v="85"/>
    <x v="5"/>
    <x v="11"/>
    <x v="11"/>
    <x v="8"/>
    <x v="3"/>
    <x v="1"/>
    <x v="3"/>
    <x v="62"/>
    <x v="5"/>
    <x v="1"/>
    <x v="22"/>
  </r>
  <r>
    <x v="776"/>
    <x v="86"/>
    <x v="5"/>
    <x v="11"/>
    <x v="11"/>
    <x v="8"/>
    <x v="3"/>
    <x v="1"/>
    <x v="3"/>
    <x v="62"/>
    <x v="1"/>
    <x v="2"/>
    <x v="197"/>
  </r>
  <r>
    <x v="777"/>
    <x v="87"/>
    <x v="5"/>
    <x v="11"/>
    <x v="11"/>
    <x v="8"/>
    <x v="3"/>
    <x v="1"/>
    <x v="3"/>
    <x v="62"/>
    <x v="2"/>
    <x v="2"/>
    <x v="198"/>
  </r>
  <r>
    <x v="778"/>
    <x v="88"/>
    <x v="5"/>
    <x v="11"/>
    <x v="11"/>
    <x v="8"/>
    <x v="3"/>
    <x v="1"/>
    <x v="3"/>
    <x v="62"/>
    <x v="3"/>
    <x v="2"/>
    <x v="43"/>
  </r>
  <r>
    <x v="779"/>
    <x v="89"/>
    <x v="5"/>
    <x v="11"/>
    <x v="11"/>
    <x v="8"/>
    <x v="3"/>
    <x v="1"/>
    <x v="3"/>
    <x v="62"/>
    <x v="4"/>
    <x v="2"/>
    <x v="7"/>
  </r>
  <r>
    <x v="780"/>
    <x v="90"/>
    <x v="5"/>
    <x v="11"/>
    <x v="11"/>
    <x v="8"/>
    <x v="3"/>
    <x v="1"/>
    <x v="3"/>
    <x v="62"/>
    <x v="5"/>
    <x v="2"/>
    <x v="50"/>
  </r>
  <r>
    <x v="781"/>
    <x v="81"/>
    <x v="5"/>
    <x v="11"/>
    <x v="11"/>
    <x v="8"/>
    <x v="3"/>
    <x v="1"/>
    <x v="4"/>
    <x v="63"/>
    <x v="1"/>
    <x v="1"/>
    <x v="74"/>
  </r>
  <r>
    <x v="782"/>
    <x v="82"/>
    <x v="5"/>
    <x v="11"/>
    <x v="11"/>
    <x v="8"/>
    <x v="3"/>
    <x v="1"/>
    <x v="4"/>
    <x v="63"/>
    <x v="2"/>
    <x v="1"/>
    <x v="197"/>
  </r>
  <r>
    <x v="783"/>
    <x v="83"/>
    <x v="5"/>
    <x v="11"/>
    <x v="11"/>
    <x v="8"/>
    <x v="3"/>
    <x v="1"/>
    <x v="4"/>
    <x v="63"/>
    <x v="3"/>
    <x v="1"/>
    <x v="36"/>
  </r>
  <r>
    <x v="784"/>
    <x v="84"/>
    <x v="5"/>
    <x v="11"/>
    <x v="11"/>
    <x v="8"/>
    <x v="3"/>
    <x v="1"/>
    <x v="4"/>
    <x v="63"/>
    <x v="4"/>
    <x v="1"/>
    <x v="39"/>
  </r>
  <r>
    <x v="785"/>
    <x v="85"/>
    <x v="5"/>
    <x v="11"/>
    <x v="11"/>
    <x v="8"/>
    <x v="3"/>
    <x v="1"/>
    <x v="4"/>
    <x v="63"/>
    <x v="5"/>
    <x v="1"/>
    <x v="29"/>
  </r>
  <r>
    <x v="786"/>
    <x v="86"/>
    <x v="5"/>
    <x v="11"/>
    <x v="11"/>
    <x v="8"/>
    <x v="3"/>
    <x v="1"/>
    <x v="4"/>
    <x v="63"/>
    <x v="1"/>
    <x v="2"/>
    <x v="197"/>
  </r>
  <r>
    <x v="787"/>
    <x v="87"/>
    <x v="5"/>
    <x v="11"/>
    <x v="11"/>
    <x v="8"/>
    <x v="3"/>
    <x v="1"/>
    <x v="4"/>
    <x v="63"/>
    <x v="2"/>
    <x v="2"/>
    <x v="198"/>
  </r>
  <r>
    <x v="788"/>
    <x v="88"/>
    <x v="5"/>
    <x v="11"/>
    <x v="11"/>
    <x v="8"/>
    <x v="3"/>
    <x v="1"/>
    <x v="4"/>
    <x v="63"/>
    <x v="3"/>
    <x v="2"/>
    <x v="50"/>
  </r>
  <r>
    <x v="789"/>
    <x v="89"/>
    <x v="5"/>
    <x v="11"/>
    <x v="11"/>
    <x v="8"/>
    <x v="3"/>
    <x v="1"/>
    <x v="4"/>
    <x v="63"/>
    <x v="4"/>
    <x v="2"/>
    <x v="36"/>
  </r>
  <r>
    <x v="790"/>
    <x v="90"/>
    <x v="5"/>
    <x v="11"/>
    <x v="11"/>
    <x v="8"/>
    <x v="3"/>
    <x v="1"/>
    <x v="4"/>
    <x v="63"/>
    <x v="5"/>
    <x v="2"/>
    <x v="56"/>
  </r>
  <r>
    <x v="791"/>
    <x v="81"/>
    <x v="5"/>
    <x v="11"/>
    <x v="11"/>
    <x v="8"/>
    <x v="3"/>
    <x v="1"/>
    <x v="5"/>
    <x v="64"/>
    <x v="1"/>
    <x v="1"/>
    <x v="74"/>
  </r>
  <r>
    <x v="792"/>
    <x v="82"/>
    <x v="5"/>
    <x v="11"/>
    <x v="11"/>
    <x v="8"/>
    <x v="3"/>
    <x v="1"/>
    <x v="5"/>
    <x v="64"/>
    <x v="2"/>
    <x v="1"/>
    <x v="197"/>
  </r>
  <r>
    <x v="793"/>
    <x v="83"/>
    <x v="5"/>
    <x v="11"/>
    <x v="11"/>
    <x v="8"/>
    <x v="3"/>
    <x v="1"/>
    <x v="5"/>
    <x v="64"/>
    <x v="3"/>
    <x v="1"/>
    <x v="22"/>
  </r>
  <r>
    <x v="794"/>
    <x v="84"/>
    <x v="5"/>
    <x v="11"/>
    <x v="11"/>
    <x v="8"/>
    <x v="3"/>
    <x v="1"/>
    <x v="5"/>
    <x v="64"/>
    <x v="4"/>
    <x v="1"/>
    <x v="46"/>
  </r>
  <r>
    <x v="795"/>
    <x v="85"/>
    <x v="5"/>
    <x v="11"/>
    <x v="11"/>
    <x v="8"/>
    <x v="3"/>
    <x v="1"/>
    <x v="5"/>
    <x v="64"/>
    <x v="5"/>
    <x v="1"/>
    <x v="37"/>
  </r>
  <r>
    <x v="796"/>
    <x v="86"/>
    <x v="5"/>
    <x v="11"/>
    <x v="11"/>
    <x v="8"/>
    <x v="3"/>
    <x v="1"/>
    <x v="5"/>
    <x v="64"/>
    <x v="1"/>
    <x v="2"/>
    <x v="198"/>
  </r>
  <r>
    <x v="797"/>
    <x v="87"/>
    <x v="5"/>
    <x v="11"/>
    <x v="11"/>
    <x v="8"/>
    <x v="3"/>
    <x v="1"/>
    <x v="5"/>
    <x v="64"/>
    <x v="2"/>
    <x v="2"/>
    <x v="198"/>
  </r>
  <r>
    <x v="798"/>
    <x v="88"/>
    <x v="5"/>
    <x v="11"/>
    <x v="11"/>
    <x v="8"/>
    <x v="3"/>
    <x v="1"/>
    <x v="5"/>
    <x v="64"/>
    <x v="3"/>
    <x v="2"/>
    <x v="56"/>
  </r>
  <r>
    <x v="799"/>
    <x v="89"/>
    <x v="5"/>
    <x v="11"/>
    <x v="11"/>
    <x v="8"/>
    <x v="3"/>
    <x v="1"/>
    <x v="5"/>
    <x v="64"/>
    <x v="4"/>
    <x v="2"/>
    <x v="22"/>
  </r>
  <r>
    <x v="800"/>
    <x v="90"/>
    <x v="5"/>
    <x v="11"/>
    <x v="11"/>
    <x v="8"/>
    <x v="3"/>
    <x v="1"/>
    <x v="5"/>
    <x v="64"/>
    <x v="5"/>
    <x v="2"/>
    <x v="68"/>
  </r>
  <r>
    <x v="801"/>
    <x v="81"/>
    <x v="5"/>
    <x v="11"/>
    <x v="11"/>
    <x v="8"/>
    <x v="3"/>
    <x v="1"/>
    <x v="6"/>
    <x v="65"/>
    <x v="1"/>
    <x v="1"/>
    <x v="74"/>
  </r>
  <r>
    <x v="802"/>
    <x v="82"/>
    <x v="5"/>
    <x v="11"/>
    <x v="11"/>
    <x v="8"/>
    <x v="3"/>
    <x v="1"/>
    <x v="6"/>
    <x v="65"/>
    <x v="2"/>
    <x v="1"/>
    <x v="198"/>
  </r>
  <r>
    <x v="803"/>
    <x v="83"/>
    <x v="5"/>
    <x v="11"/>
    <x v="11"/>
    <x v="8"/>
    <x v="3"/>
    <x v="1"/>
    <x v="6"/>
    <x v="65"/>
    <x v="3"/>
    <x v="1"/>
    <x v="29"/>
  </r>
  <r>
    <x v="804"/>
    <x v="84"/>
    <x v="5"/>
    <x v="11"/>
    <x v="11"/>
    <x v="8"/>
    <x v="3"/>
    <x v="1"/>
    <x v="6"/>
    <x v="65"/>
    <x v="4"/>
    <x v="1"/>
    <x v="21"/>
  </r>
  <r>
    <x v="805"/>
    <x v="85"/>
    <x v="5"/>
    <x v="11"/>
    <x v="11"/>
    <x v="8"/>
    <x v="3"/>
    <x v="1"/>
    <x v="6"/>
    <x v="65"/>
    <x v="5"/>
    <x v="1"/>
    <x v="43"/>
  </r>
  <r>
    <x v="806"/>
    <x v="86"/>
    <x v="5"/>
    <x v="11"/>
    <x v="11"/>
    <x v="8"/>
    <x v="3"/>
    <x v="1"/>
    <x v="6"/>
    <x v="65"/>
    <x v="1"/>
    <x v="2"/>
    <x v="198"/>
  </r>
  <r>
    <x v="807"/>
    <x v="87"/>
    <x v="5"/>
    <x v="11"/>
    <x v="11"/>
    <x v="8"/>
    <x v="3"/>
    <x v="1"/>
    <x v="6"/>
    <x v="65"/>
    <x v="2"/>
    <x v="2"/>
    <x v="198"/>
  </r>
  <r>
    <x v="808"/>
    <x v="88"/>
    <x v="5"/>
    <x v="11"/>
    <x v="11"/>
    <x v="8"/>
    <x v="3"/>
    <x v="1"/>
    <x v="6"/>
    <x v="65"/>
    <x v="3"/>
    <x v="2"/>
    <x v="56"/>
  </r>
  <r>
    <x v="809"/>
    <x v="89"/>
    <x v="5"/>
    <x v="11"/>
    <x v="11"/>
    <x v="8"/>
    <x v="3"/>
    <x v="1"/>
    <x v="6"/>
    <x v="65"/>
    <x v="4"/>
    <x v="2"/>
    <x v="29"/>
  </r>
  <r>
    <x v="810"/>
    <x v="90"/>
    <x v="5"/>
    <x v="11"/>
    <x v="11"/>
    <x v="8"/>
    <x v="3"/>
    <x v="1"/>
    <x v="6"/>
    <x v="65"/>
    <x v="5"/>
    <x v="2"/>
    <x v="68"/>
  </r>
  <r>
    <x v="811"/>
    <x v="81"/>
    <x v="5"/>
    <x v="11"/>
    <x v="11"/>
    <x v="8"/>
    <x v="3"/>
    <x v="1"/>
    <x v="7"/>
    <x v="66"/>
    <x v="1"/>
    <x v="1"/>
    <x v="197"/>
  </r>
  <r>
    <x v="812"/>
    <x v="82"/>
    <x v="5"/>
    <x v="11"/>
    <x v="11"/>
    <x v="8"/>
    <x v="3"/>
    <x v="1"/>
    <x v="7"/>
    <x v="66"/>
    <x v="2"/>
    <x v="1"/>
    <x v="198"/>
  </r>
  <r>
    <x v="813"/>
    <x v="83"/>
    <x v="5"/>
    <x v="11"/>
    <x v="11"/>
    <x v="8"/>
    <x v="3"/>
    <x v="1"/>
    <x v="7"/>
    <x v="66"/>
    <x v="3"/>
    <x v="1"/>
    <x v="37"/>
  </r>
  <r>
    <x v="814"/>
    <x v="84"/>
    <x v="5"/>
    <x v="11"/>
    <x v="11"/>
    <x v="8"/>
    <x v="3"/>
    <x v="1"/>
    <x v="7"/>
    <x v="66"/>
    <x v="4"/>
    <x v="1"/>
    <x v="7"/>
  </r>
  <r>
    <x v="815"/>
    <x v="85"/>
    <x v="5"/>
    <x v="11"/>
    <x v="11"/>
    <x v="8"/>
    <x v="3"/>
    <x v="1"/>
    <x v="7"/>
    <x v="66"/>
    <x v="5"/>
    <x v="1"/>
    <x v="50"/>
  </r>
  <r>
    <x v="816"/>
    <x v="86"/>
    <x v="5"/>
    <x v="11"/>
    <x v="11"/>
    <x v="8"/>
    <x v="3"/>
    <x v="1"/>
    <x v="7"/>
    <x v="66"/>
    <x v="1"/>
    <x v="2"/>
    <x v="198"/>
  </r>
  <r>
    <x v="817"/>
    <x v="87"/>
    <x v="5"/>
    <x v="11"/>
    <x v="11"/>
    <x v="8"/>
    <x v="3"/>
    <x v="1"/>
    <x v="7"/>
    <x v="66"/>
    <x v="2"/>
    <x v="2"/>
    <x v="199"/>
  </r>
  <r>
    <x v="818"/>
    <x v="88"/>
    <x v="5"/>
    <x v="11"/>
    <x v="11"/>
    <x v="8"/>
    <x v="3"/>
    <x v="1"/>
    <x v="7"/>
    <x v="66"/>
    <x v="3"/>
    <x v="2"/>
    <x v="68"/>
  </r>
  <r>
    <x v="819"/>
    <x v="89"/>
    <x v="5"/>
    <x v="11"/>
    <x v="11"/>
    <x v="8"/>
    <x v="3"/>
    <x v="1"/>
    <x v="7"/>
    <x v="66"/>
    <x v="4"/>
    <x v="2"/>
    <x v="37"/>
  </r>
  <r>
    <x v="820"/>
    <x v="90"/>
    <x v="5"/>
    <x v="11"/>
    <x v="11"/>
    <x v="8"/>
    <x v="3"/>
    <x v="1"/>
    <x v="7"/>
    <x v="66"/>
    <x v="5"/>
    <x v="2"/>
    <x v="71"/>
  </r>
  <r>
    <x v="821"/>
    <x v="91"/>
    <x v="6"/>
    <x v="12"/>
    <x v="12"/>
    <x v="6"/>
    <x v="6"/>
    <x v="1"/>
    <x v="12"/>
    <x v="67"/>
    <x v="1"/>
    <x v="1"/>
    <x v="25"/>
  </r>
  <r>
    <x v="822"/>
    <x v="92"/>
    <x v="6"/>
    <x v="12"/>
    <x v="12"/>
    <x v="6"/>
    <x v="6"/>
    <x v="1"/>
    <x v="12"/>
    <x v="67"/>
    <x v="2"/>
    <x v="1"/>
    <x v="21"/>
  </r>
  <r>
    <x v="823"/>
    <x v="93"/>
    <x v="6"/>
    <x v="12"/>
    <x v="12"/>
    <x v="6"/>
    <x v="6"/>
    <x v="1"/>
    <x v="12"/>
    <x v="67"/>
    <x v="3"/>
    <x v="1"/>
    <x v="26"/>
  </r>
  <r>
    <x v="824"/>
    <x v="94"/>
    <x v="6"/>
    <x v="12"/>
    <x v="12"/>
    <x v="6"/>
    <x v="6"/>
    <x v="1"/>
    <x v="12"/>
    <x v="67"/>
    <x v="4"/>
    <x v="1"/>
    <x v="200"/>
  </r>
  <r>
    <x v="825"/>
    <x v="95"/>
    <x v="6"/>
    <x v="12"/>
    <x v="12"/>
    <x v="6"/>
    <x v="6"/>
    <x v="1"/>
    <x v="12"/>
    <x v="67"/>
    <x v="5"/>
    <x v="1"/>
    <x v="40"/>
  </r>
  <r>
    <x v="826"/>
    <x v="96"/>
    <x v="6"/>
    <x v="12"/>
    <x v="12"/>
    <x v="6"/>
    <x v="6"/>
    <x v="1"/>
    <x v="12"/>
    <x v="67"/>
    <x v="1"/>
    <x v="2"/>
    <x v="7"/>
  </r>
  <r>
    <x v="827"/>
    <x v="97"/>
    <x v="6"/>
    <x v="12"/>
    <x v="12"/>
    <x v="6"/>
    <x v="6"/>
    <x v="1"/>
    <x v="12"/>
    <x v="67"/>
    <x v="2"/>
    <x v="2"/>
    <x v="29"/>
  </r>
  <r>
    <x v="828"/>
    <x v="98"/>
    <x v="6"/>
    <x v="12"/>
    <x v="12"/>
    <x v="6"/>
    <x v="6"/>
    <x v="1"/>
    <x v="12"/>
    <x v="67"/>
    <x v="3"/>
    <x v="2"/>
    <x v="30"/>
  </r>
  <r>
    <x v="829"/>
    <x v="99"/>
    <x v="6"/>
    <x v="12"/>
    <x v="12"/>
    <x v="6"/>
    <x v="6"/>
    <x v="1"/>
    <x v="12"/>
    <x v="67"/>
    <x v="4"/>
    <x v="2"/>
    <x v="26"/>
  </r>
  <r>
    <x v="830"/>
    <x v="100"/>
    <x v="6"/>
    <x v="12"/>
    <x v="12"/>
    <x v="6"/>
    <x v="6"/>
    <x v="1"/>
    <x v="12"/>
    <x v="67"/>
    <x v="5"/>
    <x v="2"/>
    <x v="31"/>
  </r>
  <r>
    <x v="831"/>
    <x v="91"/>
    <x v="6"/>
    <x v="12"/>
    <x v="12"/>
    <x v="6"/>
    <x v="6"/>
    <x v="1"/>
    <x v="0"/>
    <x v="38"/>
    <x v="1"/>
    <x v="1"/>
    <x v="32"/>
  </r>
  <r>
    <x v="832"/>
    <x v="92"/>
    <x v="6"/>
    <x v="12"/>
    <x v="12"/>
    <x v="6"/>
    <x v="6"/>
    <x v="1"/>
    <x v="0"/>
    <x v="38"/>
    <x v="2"/>
    <x v="1"/>
    <x v="7"/>
  </r>
  <r>
    <x v="833"/>
    <x v="93"/>
    <x v="6"/>
    <x v="12"/>
    <x v="12"/>
    <x v="6"/>
    <x v="6"/>
    <x v="1"/>
    <x v="0"/>
    <x v="38"/>
    <x v="3"/>
    <x v="1"/>
    <x v="20"/>
  </r>
  <r>
    <x v="834"/>
    <x v="94"/>
    <x v="6"/>
    <x v="12"/>
    <x v="12"/>
    <x v="6"/>
    <x v="6"/>
    <x v="1"/>
    <x v="0"/>
    <x v="38"/>
    <x v="4"/>
    <x v="1"/>
    <x v="101"/>
  </r>
  <r>
    <x v="835"/>
    <x v="95"/>
    <x v="6"/>
    <x v="12"/>
    <x v="12"/>
    <x v="6"/>
    <x v="6"/>
    <x v="1"/>
    <x v="0"/>
    <x v="38"/>
    <x v="5"/>
    <x v="1"/>
    <x v="60"/>
  </r>
  <r>
    <x v="836"/>
    <x v="96"/>
    <x v="6"/>
    <x v="12"/>
    <x v="12"/>
    <x v="6"/>
    <x v="6"/>
    <x v="1"/>
    <x v="0"/>
    <x v="38"/>
    <x v="1"/>
    <x v="2"/>
    <x v="36"/>
  </r>
  <r>
    <x v="837"/>
    <x v="97"/>
    <x v="6"/>
    <x v="12"/>
    <x v="12"/>
    <x v="6"/>
    <x v="6"/>
    <x v="1"/>
    <x v="0"/>
    <x v="38"/>
    <x v="2"/>
    <x v="2"/>
    <x v="37"/>
  </r>
  <r>
    <x v="838"/>
    <x v="98"/>
    <x v="6"/>
    <x v="12"/>
    <x v="12"/>
    <x v="6"/>
    <x v="6"/>
    <x v="1"/>
    <x v="0"/>
    <x v="38"/>
    <x v="3"/>
    <x v="2"/>
    <x v="38"/>
  </r>
  <r>
    <x v="839"/>
    <x v="99"/>
    <x v="6"/>
    <x v="12"/>
    <x v="12"/>
    <x v="6"/>
    <x v="6"/>
    <x v="1"/>
    <x v="0"/>
    <x v="38"/>
    <x v="4"/>
    <x v="2"/>
    <x v="20"/>
  </r>
  <r>
    <x v="840"/>
    <x v="100"/>
    <x v="6"/>
    <x v="12"/>
    <x v="12"/>
    <x v="6"/>
    <x v="6"/>
    <x v="1"/>
    <x v="0"/>
    <x v="38"/>
    <x v="5"/>
    <x v="2"/>
    <x v="1"/>
  </r>
  <r>
    <x v="841"/>
    <x v="91"/>
    <x v="6"/>
    <x v="12"/>
    <x v="12"/>
    <x v="6"/>
    <x v="6"/>
    <x v="1"/>
    <x v="1"/>
    <x v="39"/>
    <x v="1"/>
    <x v="1"/>
    <x v="39"/>
  </r>
  <r>
    <x v="842"/>
    <x v="92"/>
    <x v="6"/>
    <x v="12"/>
    <x v="12"/>
    <x v="6"/>
    <x v="6"/>
    <x v="1"/>
    <x v="1"/>
    <x v="39"/>
    <x v="2"/>
    <x v="1"/>
    <x v="36"/>
  </r>
  <r>
    <x v="843"/>
    <x v="93"/>
    <x v="6"/>
    <x v="12"/>
    <x v="12"/>
    <x v="6"/>
    <x v="6"/>
    <x v="1"/>
    <x v="1"/>
    <x v="39"/>
    <x v="3"/>
    <x v="1"/>
    <x v="28"/>
  </r>
  <r>
    <x v="844"/>
    <x v="94"/>
    <x v="6"/>
    <x v="12"/>
    <x v="12"/>
    <x v="6"/>
    <x v="6"/>
    <x v="1"/>
    <x v="1"/>
    <x v="39"/>
    <x v="4"/>
    <x v="1"/>
    <x v="103"/>
  </r>
  <r>
    <x v="845"/>
    <x v="95"/>
    <x v="6"/>
    <x v="12"/>
    <x v="12"/>
    <x v="6"/>
    <x v="6"/>
    <x v="1"/>
    <x v="1"/>
    <x v="39"/>
    <x v="5"/>
    <x v="1"/>
    <x v="77"/>
  </r>
  <r>
    <x v="846"/>
    <x v="96"/>
    <x v="6"/>
    <x v="12"/>
    <x v="12"/>
    <x v="6"/>
    <x v="6"/>
    <x v="1"/>
    <x v="1"/>
    <x v="39"/>
    <x v="1"/>
    <x v="2"/>
    <x v="22"/>
  </r>
  <r>
    <x v="847"/>
    <x v="97"/>
    <x v="6"/>
    <x v="12"/>
    <x v="12"/>
    <x v="6"/>
    <x v="6"/>
    <x v="1"/>
    <x v="1"/>
    <x v="39"/>
    <x v="2"/>
    <x v="2"/>
    <x v="43"/>
  </r>
  <r>
    <x v="848"/>
    <x v="98"/>
    <x v="6"/>
    <x v="12"/>
    <x v="12"/>
    <x v="6"/>
    <x v="6"/>
    <x v="1"/>
    <x v="1"/>
    <x v="39"/>
    <x v="3"/>
    <x v="2"/>
    <x v="44"/>
  </r>
  <r>
    <x v="849"/>
    <x v="99"/>
    <x v="6"/>
    <x v="12"/>
    <x v="12"/>
    <x v="6"/>
    <x v="6"/>
    <x v="1"/>
    <x v="1"/>
    <x v="39"/>
    <x v="4"/>
    <x v="2"/>
    <x v="28"/>
  </r>
  <r>
    <x v="850"/>
    <x v="100"/>
    <x v="6"/>
    <x v="12"/>
    <x v="12"/>
    <x v="6"/>
    <x v="6"/>
    <x v="1"/>
    <x v="1"/>
    <x v="39"/>
    <x v="5"/>
    <x v="2"/>
    <x v="45"/>
  </r>
  <r>
    <x v="851"/>
    <x v="91"/>
    <x v="6"/>
    <x v="12"/>
    <x v="12"/>
    <x v="6"/>
    <x v="6"/>
    <x v="1"/>
    <x v="2"/>
    <x v="40"/>
    <x v="1"/>
    <x v="1"/>
    <x v="46"/>
  </r>
  <r>
    <x v="852"/>
    <x v="92"/>
    <x v="6"/>
    <x v="12"/>
    <x v="12"/>
    <x v="6"/>
    <x v="6"/>
    <x v="1"/>
    <x v="2"/>
    <x v="40"/>
    <x v="2"/>
    <x v="1"/>
    <x v="22"/>
  </r>
  <r>
    <x v="853"/>
    <x v="93"/>
    <x v="6"/>
    <x v="12"/>
    <x v="12"/>
    <x v="6"/>
    <x v="6"/>
    <x v="1"/>
    <x v="2"/>
    <x v="40"/>
    <x v="3"/>
    <x v="1"/>
    <x v="35"/>
  </r>
  <r>
    <x v="854"/>
    <x v="94"/>
    <x v="6"/>
    <x v="12"/>
    <x v="12"/>
    <x v="6"/>
    <x v="6"/>
    <x v="1"/>
    <x v="2"/>
    <x v="40"/>
    <x v="4"/>
    <x v="1"/>
    <x v="201"/>
  </r>
  <r>
    <x v="855"/>
    <x v="95"/>
    <x v="6"/>
    <x v="12"/>
    <x v="12"/>
    <x v="6"/>
    <x v="6"/>
    <x v="1"/>
    <x v="2"/>
    <x v="40"/>
    <x v="5"/>
    <x v="1"/>
    <x v="49"/>
  </r>
  <r>
    <x v="856"/>
    <x v="96"/>
    <x v="6"/>
    <x v="12"/>
    <x v="12"/>
    <x v="6"/>
    <x v="6"/>
    <x v="1"/>
    <x v="2"/>
    <x v="40"/>
    <x v="1"/>
    <x v="2"/>
    <x v="29"/>
  </r>
  <r>
    <x v="857"/>
    <x v="97"/>
    <x v="6"/>
    <x v="12"/>
    <x v="12"/>
    <x v="6"/>
    <x v="6"/>
    <x v="1"/>
    <x v="2"/>
    <x v="40"/>
    <x v="2"/>
    <x v="2"/>
    <x v="50"/>
  </r>
  <r>
    <x v="858"/>
    <x v="98"/>
    <x v="6"/>
    <x v="12"/>
    <x v="12"/>
    <x v="6"/>
    <x v="6"/>
    <x v="1"/>
    <x v="2"/>
    <x v="40"/>
    <x v="3"/>
    <x v="2"/>
    <x v="51"/>
  </r>
  <r>
    <x v="859"/>
    <x v="99"/>
    <x v="6"/>
    <x v="12"/>
    <x v="12"/>
    <x v="6"/>
    <x v="6"/>
    <x v="1"/>
    <x v="2"/>
    <x v="40"/>
    <x v="4"/>
    <x v="2"/>
    <x v="35"/>
  </r>
  <r>
    <x v="860"/>
    <x v="100"/>
    <x v="6"/>
    <x v="12"/>
    <x v="12"/>
    <x v="6"/>
    <x v="6"/>
    <x v="1"/>
    <x v="2"/>
    <x v="40"/>
    <x v="5"/>
    <x v="2"/>
    <x v="18"/>
  </r>
  <r>
    <x v="861"/>
    <x v="91"/>
    <x v="6"/>
    <x v="12"/>
    <x v="12"/>
    <x v="6"/>
    <x v="6"/>
    <x v="1"/>
    <x v="3"/>
    <x v="41"/>
    <x v="1"/>
    <x v="1"/>
    <x v="53"/>
  </r>
  <r>
    <x v="862"/>
    <x v="92"/>
    <x v="6"/>
    <x v="12"/>
    <x v="12"/>
    <x v="6"/>
    <x v="6"/>
    <x v="1"/>
    <x v="3"/>
    <x v="41"/>
    <x v="2"/>
    <x v="1"/>
    <x v="29"/>
  </r>
  <r>
    <x v="863"/>
    <x v="93"/>
    <x v="6"/>
    <x v="12"/>
    <x v="12"/>
    <x v="6"/>
    <x v="6"/>
    <x v="1"/>
    <x v="3"/>
    <x v="41"/>
    <x v="3"/>
    <x v="1"/>
    <x v="77"/>
  </r>
  <r>
    <x v="864"/>
    <x v="94"/>
    <x v="6"/>
    <x v="12"/>
    <x v="12"/>
    <x v="6"/>
    <x v="6"/>
    <x v="1"/>
    <x v="3"/>
    <x v="41"/>
    <x v="4"/>
    <x v="1"/>
    <x v="109"/>
  </r>
  <r>
    <x v="865"/>
    <x v="95"/>
    <x v="6"/>
    <x v="12"/>
    <x v="12"/>
    <x v="6"/>
    <x v="6"/>
    <x v="1"/>
    <x v="3"/>
    <x v="41"/>
    <x v="5"/>
    <x v="1"/>
    <x v="64"/>
  </r>
  <r>
    <x v="866"/>
    <x v="96"/>
    <x v="6"/>
    <x v="12"/>
    <x v="12"/>
    <x v="6"/>
    <x v="6"/>
    <x v="1"/>
    <x v="3"/>
    <x v="41"/>
    <x v="1"/>
    <x v="2"/>
    <x v="37"/>
  </r>
  <r>
    <x v="867"/>
    <x v="97"/>
    <x v="6"/>
    <x v="12"/>
    <x v="12"/>
    <x v="6"/>
    <x v="6"/>
    <x v="1"/>
    <x v="3"/>
    <x v="41"/>
    <x v="2"/>
    <x v="2"/>
    <x v="56"/>
  </r>
  <r>
    <x v="868"/>
    <x v="98"/>
    <x v="6"/>
    <x v="12"/>
    <x v="12"/>
    <x v="6"/>
    <x v="6"/>
    <x v="1"/>
    <x v="3"/>
    <x v="41"/>
    <x v="3"/>
    <x v="2"/>
    <x v="10"/>
  </r>
  <r>
    <x v="869"/>
    <x v="99"/>
    <x v="6"/>
    <x v="12"/>
    <x v="12"/>
    <x v="6"/>
    <x v="6"/>
    <x v="1"/>
    <x v="3"/>
    <x v="41"/>
    <x v="4"/>
    <x v="2"/>
    <x v="77"/>
  </r>
  <r>
    <x v="870"/>
    <x v="100"/>
    <x v="6"/>
    <x v="12"/>
    <x v="12"/>
    <x v="6"/>
    <x v="6"/>
    <x v="1"/>
    <x v="3"/>
    <x v="41"/>
    <x v="5"/>
    <x v="2"/>
    <x v="25"/>
  </r>
  <r>
    <x v="871"/>
    <x v="101"/>
    <x v="6"/>
    <x v="13"/>
    <x v="13"/>
    <x v="6"/>
    <x v="6"/>
    <x v="1"/>
    <x v="0"/>
    <x v="38"/>
    <x v="1"/>
    <x v="1"/>
    <x v="1"/>
  </r>
  <r>
    <x v="872"/>
    <x v="102"/>
    <x v="6"/>
    <x v="13"/>
    <x v="13"/>
    <x v="6"/>
    <x v="6"/>
    <x v="1"/>
    <x v="0"/>
    <x v="38"/>
    <x v="2"/>
    <x v="1"/>
    <x v="2"/>
  </r>
  <r>
    <x v="873"/>
    <x v="103"/>
    <x v="6"/>
    <x v="13"/>
    <x v="13"/>
    <x v="6"/>
    <x v="6"/>
    <x v="1"/>
    <x v="0"/>
    <x v="38"/>
    <x v="3"/>
    <x v="1"/>
    <x v="3"/>
  </r>
  <r>
    <x v="874"/>
    <x v="104"/>
    <x v="6"/>
    <x v="13"/>
    <x v="13"/>
    <x v="6"/>
    <x v="6"/>
    <x v="1"/>
    <x v="0"/>
    <x v="38"/>
    <x v="4"/>
    <x v="1"/>
    <x v="4"/>
  </r>
  <r>
    <x v="875"/>
    <x v="105"/>
    <x v="6"/>
    <x v="13"/>
    <x v="13"/>
    <x v="6"/>
    <x v="6"/>
    <x v="1"/>
    <x v="0"/>
    <x v="38"/>
    <x v="5"/>
    <x v="1"/>
    <x v="5"/>
  </r>
  <r>
    <x v="876"/>
    <x v="106"/>
    <x v="6"/>
    <x v="13"/>
    <x v="13"/>
    <x v="6"/>
    <x v="6"/>
    <x v="1"/>
    <x v="0"/>
    <x v="38"/>
    <x v="1"/>
    <x v="2"/>
    <x v="6"/>
  </r>
  <r>
    <x v="877"/>
    <x v="107"/>
    <x v="6"/>
    <x v="13"/>
    <x v="13"/>
    <x v="6"/>
    <x v="6"/>
    <x v="1"/>
    <x v="0"/>
    <x v="38"/>
    <x v="2"/>
    <x v="2"/>
    <x v="7"/>
  </r>
  <r>
    <x v="878"/>
    <x v="108"/>
    <x v="6"/>
    <x v="13"/>
    <x v="13"/>
    <x v="6"/>
    <x v="6"/>
    <x v="1"/>
    <x v="0"/>
    <x v="38"/>
    <x v="3"/>
    <x v="2"/>
    <x v="8"/>
  </r>
  <r>
    <x v="879"/>
    <x v="109"/>
    <x v="6"/>
    <x v="13"/>
    <x v="13"/>
    <x v="6"/>
    <x v="6"/>
    <x v="1"/>
    <x v="0"/>
    <x v="38"/>
    <x v="4"/>
    <x v="2"/>
    <x v="3"/>
  </r>
  <r>
    <x v="880"/>
    <x v="110"/>
    <x v="6"/>
    <x v="13"/>
    <x v="13"/>
    <x v="6"/>
    <x v="6"/>
    <x v="1"/>
    <x v="0"/>
    <x v="38"/>
    <x v="5"/>
    <x v="2"/>
    <x v="9"/>
  </r>
  <r>
    <x v="881"/>
    <x v="101"/>
    <x v="6"/>
    <x v="13"/>
    <x v="13"/>
    <x v="6"/>
    <x v="6"/>
    <x v="1"/>
    <x v="1"/>
    <x v="39"/>
    <x v="1"/>
    <x v="1"/>
    <x v="10"/>
  </r>
  <r>
    <x v="882"/>
    <x v="102"/>
    <x v="6"/>
    <x v="13"/>
    <x v="13"/>
    <x v="6"/>
    <x v="6"/>
    <x v="1"/>
    <x v="1"/>
    <x v="39"/>
    <x v="2"/>
    <x v="1"/>
    <x v="6"/>
  </r>
  <r>
    <x v="883"/>
    <x v="103"/>
    <x v="6"/>
    <x v="13"/>
    <x v="13"/>
    <x v="6"/>
    <x v="6"/>
    <x v="1"/>
    <x v="1"/>
    <x v="39"/>
    <x v="3"/>
    <x v="1"/>
    <x v="11"/>
  </r>
  <r>
    <x v="884"/>
    <x v="104"/>
    <x v="6"/>
    <x v="13"/>
    <x v="13"/>
    <x v="6"/>
    <x v="6"/>
    <x v="1"/>
    <x v="1"/>
    <x v="39"/>
    <x v="4"/>
    <x v="1"/>
    <x v="12"/>
  </r>
  <r>
    <x v="885"/>
    <x v="105"/>
    <x v="6"/>
    <x v="13"/>
    <x v="13"/>
    <x v="6"/>
    <x v="6"/>
    <x v="1"/>
    <x v="1"/>
    <x v="39"/>
    <x v="5"/>
    <x v="1"/>
    <x v="13"/>
  </r>
  <r>
    <x v="886"/>
    <x v="106"/>
    <x v="6"/>
    <x v="13"/>
    <x v="13"/>
    <x v="6"/>
    <x v="6"/>
    <x v="1"/>
    <x v="1"/>
    <x v="39"/>
    <x v="1"/>
    <x v="2"/>
    <x v="14"/>
  </r>
  <r>
    <x v="887"/>
    <x v="107"/>
    <x v="6"/>
    <x v="13"/>
    <x v="13"/>
    <x v="6"/>
    <x v="6"/>
    <x v="1"/>
    <x v="1"/>
    <x v="39"/>
    <x v="2"/>
    <x v="2"/>
    <x v="15"/>
  </r>
  <r>
    <x v="888"/>
    <x v="108"/>
    <x v="6"/>
    <x v="13"/>
    <x v="13"/>
    <x v="6"/>
    <x v="6"/>
    <x v="1"/>
    <x v="1"/>
    <x v="39"/>
    <x v="3"/>
    <x v="2"/>
    <x v="16"/>
  </r>
  <r>
    <x v="889"/>
    <x v="109"/>
    <x v="6"/>
    <x v="13"/>
    <x v="13"/>
    <x v="6"/>
    <x v="6"/>
    <x v="1"/>
    <x v="1"/>
    <x v="39"/>
    <x v="4"/>
    <x v="2"/>
    <x v="11"/>
  </r>
  <r>
    <x v="890"/>
    <x v="110"/>
    <x v="6"/>
    <x v="13"/>
    <x v="13"/>
    <x v="6"/>
    <x v="6"/>
    <x v="1"/>
    <x v="1"/>
    <x v="39"/>
    <x v="5"/>
    <x v="2"/>
    <x v="17"/>
  </r>
  <r>
    <x v="891"/>
    <x v="101"/>
    <x v="6"/>
    <x v="13"/>
    <x v="13"/>
    <x v="6"/>
    <x v="6"/>
    <x v="1"/>
    <x v="2"/>
    <x v="40"/>
    <x v="1"/>
    <x v="1"/>
    <x v="18"/>
  </r>
  <r>
    <x v="892"/>
    <x v="102"/>
    <x v="6"/>
    <x v="13"/>
    <x v="13"/>
    <x v="6"/>
    <x v="6"/>
    <x v="1"/>
    <x v="2"/>
    <x v="40"/>
    <x v="2"/>
    <x v="1"/>
    <x v="14"/>
  </r>
  <r>
    <x v="893"/>
    <x v="103"/>
    <x v="6"/>
    <x v="13"/>
    <x v="13"/>
    <x v="6"/>
    <x v="6"/>
    <x v="1"/>
    <x v="2"/>
    <x v="40"/>
    <x v="3"/>
    <x v="1"/>
    <x v="5"/>
  </r>
  <r>
    <x v="894"/>
    <x v="104"/>
    <x v="6"/>
    <x v="13"/>
    <x v="13"/>
    <x v="6"/>
    <x v="6"/>
    <x v="1"/>
    <x v="2"/>
    <x v="40"/>
    <x v="4"/>
    <x v="1"/>
    <x v="19"/>
  </r>
  <r>
    <x v="895"/>
    <x v="105"/>
    <x v="6"/>
    <x v="13"/>
    <x v="13"/>
    <x v="6"/>
    <x v="6"/>
    <x v="1"/>
    <x v="2"/>
    <x v="40"/>
    <x v="5"/>
    <x v="1"/>
    <x v="20"/>
  </r>
  <r>
    <x v="896"/>
    <x v="106"/>
    <x v="6"/>
    <x v="13"/>
    <x v="13"/>
    <x v="6"/>
    <x v="6"/>
    <x v="1"/>
    <x v="2"/>
    <x v="40"/>
    <x v="1"/>
    <x v="2"/>
    <x v="21"/>
  </r>
  <r>
    <x v="897"/>
    <x v="107"/>
    <x v="6"/>
    <x v="13"/>
    <x v="13"/>
    <x v="6"/>
    <x v="6"/>
    <x v="1"/>
    <x v="2"/>
    <x v="40"/>
    <x v="2"/>
    <x v="2"/>
    <x v="22"/>
  </r>
  <r>
    <x v="898"/>
    <x v="108"/>
    <x v="6"/>
    <x v="13"/>
    <x v="13"/>
    <x v="6"/>
    <x v="6"/>
    <x v="1"/>
    <x v="2"/>
    <x v="40"/>
    <x v="3"/>
    <x v="2"/>
    <x v="23"/>
  </r>
  <r>
    <x v="899"/>
    <x v="109"/>
    <x v="6"/>
    <x v="13"/>
    <x v="13"/>
    <x v="6"/>
    <x v="6"/>
    <x v="1"/>
    <x v="2"/>
    <x v="40"/>
    <x v="4"/>
    <x v="2"/>
    <x v="5"/>
  </r>
  <r>
    <x v="900"/>
    <x v="110"/>
    <x v="6"/>
    <x v="13"/>
    <x v="13"/>
    <x v="6"/>
    <x v="6"/>
    <x v="1"/>
    <x v="2"/>
    <x v="40"/>
    <x v="5"/>
    <x v="2"/>
    <x v="24"/>
  </r>
  <r>
    <x v="901"/>
    <x v="101"/>
    <x v="6"/>
    <x v="13"/>
    <x v="13"/>
    <x v="6"/>
    <x v="6"/>
    <x v="1"/>
    <x v="3"/>
    <x v="41"/>
    <x v="1"/>
    <x v="1"/>
    <x v="25"/>
  </r>
  <r>
    <x v="902"/>
    <x v="102"/>
    <x v="6"/>
    <x v="13"/>
    <x v="13"/>
    <x v="6"/>
    <x v="6"/>
    <x v="1"/>
    <x v="3"/>
    <x v="41"/>
    <x v="2"/>
    <x v="1"/>
    <x v="21"/>
  </r>
  <r>
    <x v="903"/>
    <x v="103"/>
    <x v="6"/>
    <x v="13"/>
    <x v="13"/>
    <x v="6"/>
    <x v="6"/>
    <x v="1"/>
    <x v="3"/>
    <x v="41"/>
    <x v="3"/>
    <x v="1"/>
    <x v="26"/>
  </r>
  <r>
    <x v="904"/>
    <x v="104"/>
    <x v="6"/>
    <x v="13"/>
    <x v="13"/>
    <x v="6"/>
    <x v="6"/>
    <x v="1"/>
    <x v="3"/>
    <x v="41"/>
    <x v="4"/>
    <x v="1"/>
    <x v="27"/>
  </r>
  <r>
    <x v="905"/>
    <x v="105"/>
    <x v="6"/>
    <x v="13"/>
    <x v="13"/>
    <x v="6"/>
    <x v="6"/>
    <x v="1"/>
    <x v="3"/>
    <x v="41"/>
    <x v="5"/>
    <x v="1"/>
    <x v="28"/>
  </r>
  <r>
    <x v="906"/>
    <x v="106"/>
    <x v="6"/>
    <x v="13"/>
    <x v="13"/>
    <x v="6"/>
    <x v="6"/>
    <x v="1"/>
    <x v="3"/>
    <x v="41"/>
    <x v="1"/>
    <x v="2"/>
    <x v="7"/>
  </r>
  <r>
    <x v="907"/>
    <x v="107"/>
    <x v="6"/>
    <x v="13"/>
    <x v="13"/>
    <x v="6"/>
    <x v="6"/>
    <x v="1"/>
    <x v="3"/>
    <x v="41"/>
    <x v="2"/>
    <x v="2"/>
    <x v="29"/>
  </r>
  <r>
    <x v="908"/>
    <x v="108"/>
    <x v="6"/>
    <x v="13"/>
    <x v="13"/>
    <x v="6"/>
    <x v="6"/>
    <x v="1"/>
    <x v="3"/>
    <x v="41"/>
    <x v="3"/>
    <x v="2"/>
    <x v="30"/>
  </r>
  <r>
    <x v="909"/>
    <x v="109"/>
    <x v="6"/>
    <x v="13"/>
    <x v="13"/>
    <x v="6"/>
    <x v="6"/>
    <x v="1"/>
    <x v="3"/>
    <x v="41"/>
    <x v="4"/>
    <x v="2"/>
    <x v="26"/>
  </r>
  <r>
    <x v="910"/>
    <x v="110"/>
    <x v="6"/>
    <x v="13"/>
    <x v="13"/>
    <x v="6"/>
    <x v="6"/>
    <x v="1"/>
    <x v="3"/>
    <x v="41"/>
    <x v="5"/>
    <x v="2"/>
    <x v="31"/>
  </r>
  <r>
    <x v="911"/>
    <x v="101"/>
    <x v="6"/>
    <x v="13"/>
    <x v="13"/>
    <x v="6"/>
    <x v="6"/>
    <x v="1"/>
    <x v="4"/>
    <x v="42"/>
    <x v="1"/>
    <x v="1"/>
    <x v="32"/>
  </r>
  <r>
    <x v="912"/>
    <x v="102"/>
    <x v="6"/>
    <x v="13"/>
    <x v="13"/>
    <x v="6"/>
    <x v="6"/>
    <x v="1"/>
    <x v="4"/>
    <x v="42"/>
    <x v="2"/>
    <x v="1"/>
    <x v="7"/>
  </r>
  <r>
    <x v="913"/>
    <x v="103"/>
    <x v="6"/>
    <x v="13"/>
    <x v="13"/>
    <x v="6"/>
    <x v="6"/>
    <x v="1"/>
    <x v="4"/>
    <x v="42"/>
    <x v="3"/>
    <x v="1"/>
    <x v="33"/>
  </r>
  <r>
    <x v="914"/>
    <x v="104"/>
    <x v="6"/>
    <x v="13"/>
    <x v="13"/>
    <x v="6"/>
    <x v="6"/>
    <x v="1"/>
    <x v="4"/>
    <x v="42"/>
    <x v="4"/>
    <x v="1"/>
    <x v="34"/>
  </r>
  <r>
    <x v="915"/>
    <x v="105"/>
    <x v="6"/>
    <x v="13"/>
    <x v="13"/>
    <x v="6"/>
    <x v="6"/>
    <x v="1"/>
    <x v="4"/>
    <x v="42"/>
    <x v="5"/>
    <x v="1"/>
    <x v="35"/>
  </r>
  <r>
    <x v="916"/>
    <x v="106"/>
    <x v="6"/>
    <x v="13"/>
    <x v="13"/>
    <x v="6"/>
    <x v="6"/>
    <x v="1"/>
    <x v="4"/>
    <x v="42"/>
    <x v="1"/>
    <x v="2"/>
    <x v="36"/>
  </r>
  <r>
    <x v="917"/>
    <x v="107"/>
    <x v="6"/>
    <x v="13"/>
    <x v="13"/>
    <x v="6"/>
    <x v="6"/>
    <x v="1"/>
    <x v="4"/>
    <x v="42"/>
    <x v="2"/>
    <x v="2"/>
    <x v="37"/>
  </r>
  <r>
    <x v="918"/>
    <x v="108"/>
    <x v="6"/>
    <x v="13"/>
    <x v="13"/>
    <x v="6"/>
    <x v="6"/>
    <x v="1"/>
    <x v="4"/>
    <x v="42"/>
    <x v="3"/>
    <x v="2"/>
    <x v="38"/>
  </r>
  <r>
    <x v="919"/>
    <x v="109"/>
    <x v="6"/>
    <x v="13"/>
    <x v="13"/>
    <x v="6"/>
    <x v="6"/>
    <x v="1"/>
    <x v="4"/>
    <x v="42"/>
    <x v="4"/>
    <x v="2"/>
    <x v="33"/>
  </r>
  <r>
    <x v="920"/>
    <x v="110"/>
    <x v="6"/>
    <x v="13"/>
    <x v="13"/>
    <x v="6"/>
    <x v="6"/>
    <x v="1"/>
    <x v="4"/>
    <x v="42"/>
    <x v="5"/>
    <x v="2"/>
    <x v="1"/>
  </r>
  <r>
    <x v="921"/>
    <x v="101"/>
    <x v="6"/>
    <x v="13"/>
    <x v="13"/>
    <x v="6"/>
    <x v="6"/>
    <x v="1"/>
    <x v="5"/>
    <x v="43"/>
    <x v="1"/>
    <x v="1"/>
    <x v="39"/>
  </r>
  <r>
    <x v="922"/>
    <x v="102"/>
    <x v="6"/>
    <x v="13"/>
    <x v="13"/>
    <x v="6"/>
    <x v="6"/>
    <x v="1"/>
    <x v="5"/>
    <x v="43"/>
    <x v="2"/>
    <x v="1"/>
    <x v="36"/>
  </r>
  <r>
    <x v="923"/>
    <x v="103"/>
    <x v="6"/>
    <x v="13"/>
    <x v="13"/>
    <x v="6"/>
    <x v="6"/>
    <x v="1"/>
    <x v="5"/>
    <x v="43"/>
    <x v="3"/>
    <x v="1"/>
    <x v="40"/>
  </r>
  <r>
    <x v="924"/>
    <x v="104"/>
    <x v="6"/>
    <x v="13"/>
    <x v="13"/>
    <x v="6"/>
    <x v="6"/>
    <x v="1"/>
    <x v="5"/>
    <x v="43"/>
    <x v="4"/>
    <x v="1"/>
    <x v="41"/>
  </r>
  <r>
    <x v="925"/>
    <x v="105"/>
    <x v="6"/>
    <x v="13"/>
    <x v="13"/>
    <x v="6"/>
    <x v="6"/>
    <x v="1"/>
    <x v="5"/>
    <x v="43"/>
    <x v="5"/>
    <x v="1"/>
    <x v="42"/>
  </r>
  <r>
    <x v="926"/>
    <x v="106"/>
    <x v="6"/>
    <x v="13"/>
    <x v="13"/>
    <x v="6"/>
    <x v="6"/>
    <x v="1"/>
    <x v="5"/>
    <x v="43"/>
    <x v="1"/>
    <x v="2"/>
    <x v="22"/>
  </r>
  <r>
    <x v="927"/>
    <x v="107"/>
    <x v="6"/>
    <x v="13"/>
    <x v="13"/>
    <x v="6"/>
    <x v="6"/>
    <x v="1"/>
    <x v="5"/>
    <x v="43"/>
    <x v="2"/>
    <x v="2"/>
    <x v="43"/>
  </r>
  <r>
    <x v="928"/>
    <x v="108"/>
    <x v="6"/>
    <x v="13"/>
    <x v="13"/>
    <x v="6"/>
    <x v="6"/>
    <x v="1"/>
    <x v="5"/>
    <x v="43"/>
    <x v="3"/>
    <x v="2"/>
    <x v="44"/>
  </r>
  <r>
    <x v="929"/>
    <x v="109"/>
    <x v="6"/>
    <x v="13"/>
    <x v="13"/>
    <x v="6"/>
    <x v="6"/>
    <x v="1"/>
    <x v="5"/>
    <x v="43"/>
    <x v="4"/>
    <x v="2"/>
    <x v="40"/>
  </r>
  <r>
    <x v="930"/>
    <x v="110"/>
    <x v="6"/>
    <x v="13"/>
    <x v="13"/>
    <x v="6"/>
    <x v="6"/>
    <x v="1"/>
    <x v="5"/>
    <x v="43"/>
    <x v="5"/>
    <x v="2"/>
    <x v="45"/>
  </r>
  <r>
    <x v="931"/>
    <x v="101"/>
    <x v="6"/>
    <x v="13"/>
    <x v="13"/>
    <x v="6"/>
    <x v="6"/>
    <x v="1"/>
    <x v="6"/>
    <x v="44"/>
    <x v="1"/>
    <x v="1"/>
    <x v="46"/>
  </r>
  <r>
    <x v="932"/>
    <x v="102"/>
    <x v="6"/>
    <x v="13"/>
    <x v="13"/>
    <x v="6"/>
    <x v="6"/>
    <x v="1"/>
    <x v="6"/>
    <x v="44"/>
    <x v="2"/>
    <x v="1"/>
    <x v="22"/>
  </r>
  <r>
    <x v="933"/>
    <x v="103"/>
    <x v="6"/>
    <x v="13"/>
    <x v="13"/>
    <x v="6"/>
    <x v="6"/>
    <x v="1"/>
    <x v="6"/>
    <x v="44"/>
    <x v="3"/>
    <x v="1"/>
    <x v="47"/>
  </r>
  <r>
    <x v="934"/>
    <x v="104"/>
    <x v="6"/>
    <x v="13"/>
    <x v="13"/>
    <x v="6"/>
    <x v="6"/>
    <x v="1"/>
    <x v="6"/>
    <x v="44"/>
    <x v="4"/>
    <x v="1"/>
    <x v="48"/>
  </r>
  <r>
    <x v="935"/>
    <x v="105"/>
    <x v="6"/>
    <x v="13"/>
    <x v="13"/>
    <x v="6"/>
    <x v="6"/>
    <x v="1"/>
    <x v="6"/>
    <x v="44"/>
    <x v="5"/>
    <x v="1"/>
    <x v="49"/>
  </r>
  <r>
    <x v="936"/>
    <x v="106"/>
    <x v="6"/>
    <x v="13"/>
    <x v="13"/>
    <x v="6"/>
    <x v="6"/>
    <x v="1"/>
    <x v="6"/>
    <x v="44"/>
    <x v="1"/>
    <x v="2"/>
    <x v="29"/>
  </r>
  <r>
    <x v="937"/>
    <x v="107"/>
    <x v="6"/>
    <x v="13"/>
    <x v="13"/>
    <x v="6"/>
    <x v="6"/>
    <x v="1"/>
    <x v="6"/>
    <x v="44"/>
    <x v="2"/>
    <x v="2"/>
    <x v="50"/>
  </r>
  <r>
    <x v="938"/>
    <x v="108"/>
    <x v="6"/>
    <x v="13"/>
    <x v="13"/>
    <x v="6"/>
    <x v="6"/>
    <x v="1"/>
    <x v="6"/>
    <x v="44"/>
    <x v="3"/>
    <x v="2"/>
    <x v="51"/>
  </r>
  <r>
    <x v="939"/>
    <x v="109"/>
    <x v="6"/>
    <x v="13"/>
    <x v="13"/>
    <x v="6"/>
    <x v="6"/>
    <x v="1"/>
    <x v="6"/>
    <x v="44"/>
    <x v="4"/>
    <x v="2"/>
    <x v="47"/>
  </r>
  <r>
    <x v="940"/>
    <x v="110"/>
    <x v="6"/>
    <x v="13"/>
    <x v="13"/>
    <x v="6"/>
    <x v="6"/>
    <x v="1"/>
    <x v="6"/>
    <x v="44"/>
    <x v="5"/>
    <x v="2"/>
    <x v="52"/>
  </r>
  <r>
    <x v="941"/>
    <x v="101"/>
    <x v="6"/>
    <x v="13"/>
    <x v="13"/>
    <x v="6"/>
    <x v="6"/>
    <x v="1"/>
    <x v="7"/>
    <x v="45"/>
    <x v="1"/>
    <x v="1"/>
    <x v="53"/>
  </r>
  <r>
    <x v="942"/>
    <x v="102"/>
    <x v="6"/>
    <x v="13"/>
    <x v="13"/>
    <x v="6"/>
    <x v="6"/>
    <x v="1"/>
    <x v="7"/>
    <x v="45"/>
    <x v="2"/>
    <x v="1"/>
    <x v="29"/>
  </r>
  <r>
    <x v="943"/>
    <x v="103"/>
    <x v="6"/>
    <x v="13"/>
    <x v="13"/>
    <x v="6"/>
    <x v="6"/>
    <x v="1"/>
    <x v="7"/>
    <x v="45"/>
    <x v="3"/>
    <x v="1"/>
    <x v="42"/>
  </r>
  <r>
    <x v="944"/>
    <x v="104"/>
    <x v="6"/>
    <x v="13"/>
    <x v="13"/>
    <x v="6"/>
    <x v="6"/>
    <x v="1"/>
    <x v="7"/>
    <x v="45"/>
    <x v="4"/>
    <x v="1"/>
    <x v="54"/>
  </r>
  <r>
    <x v="945"/>
    <x v="105"/>
    <x v="6"/>
    <x v="13"/>
    <x v="13"/>
    <x v="6"/>
    <x v="6"/>
    <x v="1"/>
    <x v="7"/>
    <x v="45"/>
    <x v="5"/>
    <x v="1"/>
    <x v="55"/>
  </r>
  <r>
    <x v="946"/>
    <x v="106"/>
    <x v="6"/>
    <x v="13"/>
    <x v="13"/>
    <x v="6"/>
    <x v="6"/>
    <x v="1"/>
    <x v="7"/>
    <x v="45"/>
    <x v="1"/>
    <x v="2"/>
    <x v="37"/>
  </r>
  <r>
    <x v="947"/>
    <x v="107"/>
    <x v="6"/>
    <x v="13"/>
    <x v="13"/>
    <x v="6"/>
    <x v="6"/>
    <x v="1"/>
    <x v="7"/>
    <x v="45"/>
    <x v="2"/>
    <x v="2"/>
    <x v="56"/>
  </r>
  <r>
    <x v="948"/>
    <x v="108"/>
    <x v="6"/>
    <x v="13"/>
    <x v="13"/>
    <x v="6"/>
    <x v="6"/>
    <x v="1"/>
    <x v="7"/>
    <x v="45"/>
    <x v="3"/>
    <x v="2"/>
    <x v="10"/>
  </r>
  <r>
    <x v="949"/>
    <x v="109"/>
    <x v="6"/>
    <x v="13"/>
    <x v="13"/>
    <x v="6"/>
    <x v="6"/>
    <x v="1"/>
    <x v="7"/>
    <x v="45"/>
    <x v="4"/>
    <x v="2"/>
    <x v="42"/>
  </r>
  <r>
    <x v="950"/>
    <x v="110"/>
    <x v="6"/>
    <x v="13"/>
    <x v="13"/>
    <x v="6"/>
    <x v="6"/>
    <x v="1"/>
    <x v="7"/>
    <x v="45"/>
    <x v="5"/>
    <x v="2"/>
    <x v="25"/>
  </r>
  <r>
    <x v="951"/>
    <x v="111"/>
    <x v="6"/>
    <x v="14"/>
    <x v="14"/>
    <x v="6"/>
    <x v="6"/>
    <x v="1"/>
    <x v="0"/>
    <x v="38"/>
    <x v="1"/>
    <x v="1"/>
    <x v="42"/>
  </r>
  <r>
    <x v="952"/>
    <x v="112"/>
    <x v="6"/>
    <x v="14"/>
    <x v="14"/>
    <x v="6"/>
    <x v="6"/>
    <x v="1"/>
    <x v="0"/>
    <x v="38"/>
    <x v="2"/>
    <x v="1"/>
    <x v="67"/>
  </r>
  <r>
    <x v="953"/>
    <x v="113"/>
    <x v="6"/>
    <x v="14"/>
    <x v="14"/>
    <x v="6"/>
    <x v="6"/>
    <x v="1"/>
    <x v="0"/>
    <x v="38"/>
    <x v="3"/>
    <x v="1"/>
    <x v="106"/>
  </r>
  <r>
    <x v="954"/>
    <x v="114"/>
    <x v="6"/>
    <x v="14"/>
    <x v="14"/>
    <x v="6"/>
    <x v="6"/>
    <x v="1"/>
    <x v="0"/>
    <x v="38"/>
    <x v="4"/>
    <x v="1"/>
    <x v="202"/>
  </r>
  <r>
    <x v="955"/>
    <x v="115"/>
    <x v="6"/>
    <x v="14"/>
    <x v="14"/>
    <x v="6"/>
    <x v="6"/>
    <x v="1"/>
    <x v="0"/>
    <x v="38"/>
    <x v="5"/>
    <x v="1"/>
    <x v="110"/>
  </r>
  <r>
    <x v="956"/>
    <x v="116"/>
    <x v="6"/>
    <x v="14"/>
    <x v="14"/>
    <x v="6"/>
    <x v="6"/>
    <x v="1"/>
    <x v="0"/>
    <x v="38"/>
    <x v="1"/>
    <x v="2"/>
    <x v="45"/>
  </r>
  <r>
    <x v="957"/>
    <x v="117"/>
    <x v="6"/>
    <x v="14"/>
    <x v="14"/>
    <x v="6"/>
    <x v="6"/>
    <x v="1"/>
    <x v="0"/>
    <x v="38"/>
    <x v="2"/>
    <x v="2"/>
    <x v="32"/>
  </r>
  <r>
    <x v="958"/>
    <x v="118"/>
    <x v="6"/>
    <x v="14"/>
    <x v="14"/>
    <x v="6"/>
    <x v="6"/>
    <x v="1"/>
    <x v="0"/>
    <x v="38"/>
    <x v="3"/>
    <x v="2"/>
    <x v="203"/>
  </r>
  <r>
    <x v="959"/>
    <x v="119"/>
    <x v="6"/>
    <x v="14"/>
    <x v="14"/>
    <x v="6"/>
    <x v="6"/>
    <x v="1"/>
    <x v="0"/>
    <x v="38"/>
    <x v="4"/>
    <x v="2"/>
    <x v="106"/>
  </r>
  <r>
    <x v="960"/>
    <x v="120"/>
    <x v="6"/>
    <x v="14"/>
    <x v="14"/>
    <x v="6"/>
    <x v="6"/>
    <x v="1"/>
    <x v="0"/>
    <x v="38"/>
    <x v="5"/>
    <x v="2"/>
    <x v="119"/>
  </r>
  <r>
    <x v="961"/>
    <x v="111"/>
    <x v="6"/>
    <x v="14"/>
    <x v="14"/>
    <x v="6"/>
    <x v="6"/>
    <x v="1"/>
    <x v="1"/>
    <x v="39"/>
    <x v="1"/>
    <x v="1"/>
    <x v="113"/>
  </r>
  <r>
    <x v="962"/>
    <x v="112"/>
    <x v="6"/>
    <x v="14"/>
    <x v="14"/>
    <x v="6"/>
    <x v="6"/>
    <x v="1"/>
    <x v="1"/>
    <x v="39"/>
    <x v="2"/>
    <x v="1"/>
    <x v="45"/>
  </r>
  <r>
    <x v="963"/>
    <x v="113"/>
    <x v="6"/>
    <x v="14"/>
    <x v="14"/>
    <x v="6"/>
    <x v="6"/>
    <x v="1"/>
    <x v="1"/>
    <x v="39"/>
    <x v="3"/>
    <x v="1"/>
    <x v="204"/>
  </r>
  <r>
    <x v="964"/>
    <x v="114"/>
    <x v="6"/>
    <x v="14"/>
    <x v="14"/>
    <x v="6"/>
    <x v="6"/>
    <x v="1"/>
    <x v="1"/>
    <x v="39"/>
    <x v="4"/>
    <x v="1"/>
    <x v="205"/>
  </r>
  <r>
    <x v="965"/>
    <x v="115"/>
    <x v="6"/>
    <x v="14"/>
    <x v="14"/>
    <x v="6"/>
    <x v="6"/>
    <x v="1"/>
    <x v="1"/>
    <x v="39"/>
    <x v="5"/>
    <x v="1"/>
    <x v="206"/>
  </r>
  <r>
    <x v="966"/>
    <x v="116"/>
    <x v="6"/>
    <x v="14"/>
    <x v="14"/>
    <x v="6"/>
    <x v="6"/>
    <x v="1"/>
    <x v="1"/>
    <x v="39"/>
    <x v="1"/>
    <x v="2"/>
    <x v="52"/>
  </r>
  <r>
    <x v="967"/>
    <x v="117"/>
    <x v="6"/>
    <x v="14"/>
    <x v="14"/>
    <x v="6"/>
    <x v="6"/>
    <x v="1"/>
    <x v="1"/>
    <x v="39"/>
    <x v="2"/>
    <x v="2"/>
    <x v="39"/>
  </r>
  <r>
    <x v="968"/>
    <x v="118"/>
    <x v="6"/>
    <x v="14"/>
    <x v="14"/>
    <x v="6"/>
    <x v="6"/>
    <x v="1"/>
    <x v="1"/>
    <x v="39"/>
    <x v="3"/>
    <x v="2"/>
    <x v="114"/>
  </r>
  <r>
    <x v="969"/>
    <x v="119"/>
    <x v="6"/>
    <x v="14"/>
    <x v="14"/>
    <x v="6"/>
    <x v="6"/>
    <x v="1"/>
    <x v="1"/>
    <x v="39"/>
    <x v="4"/>
    <x v="2"/>
    <x v="204"/>
  </r>
  <r>
    <x v="970"/>
    <x v="120"/>
    <x v="6"/>
    <x v="14"/>
    <x v="14"/>
    <x v="6"/>
    <x v="6"/>
    <x v="1"/>
    <x v="1"/>
    <x v="39"/>
    <x v="5"/>
    <x v="2"/>
    <x v="76"/>
  </r>
  <r>
    <x v="971"/>
    <x v="111"/>
    <x v="6"/>
    <x v="14"/>
    <x v="14"/>
    <x v="6"/>
    <x v="6"/>
    <x v="1"/>
    <x v="2"/>
    <x v="40"/>
    <x v="1"/>
    <x v="1"/>
    <x v="55"/>
  </r>
  <r>
    <x v="972"/>
    <x v="112"/>
    <x v="6"/>
    <x v="14"/>
    <x v="14"/>
    <x v="6"/>
    <x v="6"/>
    <x v="1"/>
    <x v="2"/>
    <x v="40"/>
    <x v="2"/>
    <x v="1"/>
    <x v="52"/>
  </r>
  <r>
    <x v="973"/>
    <x v="113"/>
    <x v="6"/>
    <x v="14"/>
    <x v="14"/>
    <x v="6"/>
    <x v="6"/>
    <x v="1"/>
    <x v="2"/>
    <x v="40"/>
    <x v="3"/>
    <x v="1"/>
    <x v="176"/>
  </r>
  <r>
    <x v="974"/>
    <x v="114"/>
    <x v="6"/>
    <x v="14"/>
    <x v="14"/>
    <x v="6"/>
    <x v="6"/>
    <x v="1"/>
    <x v="2"/>
    <x v="40"/>
    <x v="4"/>
    <x v="1"/>
    <x v="207"/>
  </r>
  <r>
    <x v="975"/>
    <x v="115"/>
    <x v="6"/>
    <x v="14"/>
    <x v="14"/>
    <x v="6"/>
    <x v="6"/>
    <x v="1"/>
    <x v="2"/>
    <x v="40"/>
    <x v="5"/>
    <x v="1"/>
    <x v="208"/>
  </r>
  <r>
    <x v="976"/>
    <x v="116"/>
    <x v="6"/>
    <x v="14"/>
    <x v="14"/>
    <x v="6"/>
    <x v="6"/>
    <x v="1"/>
    <x v="2"/>
    <x v="40"/>
    <x v="1"/>
    <x v="2"/>
    <x v="25"/>
  </r>
  <r>
    <x v="977"/>
    <x v="117"/>
    <x v="6"/>
    <x v="14"/>
    <x v="14"/>
    <x v="6"/>
    <x v="6"/>
    <x v="1"/>
    <x v="2"/>
    <x v="40"/>
    <x v="2"/>
    <x v="2"/>
    <x v="46"/>
  </r>
  <r>
    <x v="978"/>
    <x v="118"/>
    <x v="6"/>
    <x v="14"/>
    <x v="14"/>
    <x v="6"/>
    <x v="6"/>
    <x v="1"/>
    <x v="2"/>
    <x v="40"/>
    <x v="3"/>
    <x v="2"/>
    <x v="54"/>
  </r>
  <r>
    <x v="979"/>
    <x v="119"/>
    <x v="6"/>
    <x v="14"/>
    <x v="14"/>
    <x v="6"/>
    <x v="6"/>
    <x v="1"/>
    <x v="2"/>
    <x v="40"/>
    <x v="4"/>
    <x v="2"/>
    <x v="176"/>
  </r>
  <r>
    <x v="980"/>
    <x v="120"/>
    <x v="6"/>
    <x v="14"/>
    <x v="14"/>
    <x v="6"/>
    <x v="6"/>
    <x v="1"/>
    <x v="2"/>
    <x v="40"/>
    <x v="5"/>
    <x v="2"/>
    <x v="83"/>
  </r>
  <r>
    <x v="981"/>
    <x v="111"/>
    <x v="6"/>
    <x v="14"/>
    <x v="14"/>
    <x v="6"/>
    <x v="6"/>
    <x v="1"/>
    <x v="3"/>
    <x v="41"/>
    <x v="1"/>
    <x v="1"/>
    <x v="59"/>
  </r>
  <r>
    <x v="982"/>
    <x v="112"/>
    <x v="6"/>
    <x v="14"/>
    <x v="14"/>
    <x v="6"/>
    <x v="6"/>
    <x v="1"/>
    <x v="3"/>
    <x v="41"/>
    <x v="2"/>
    <x v="1"/>
    <x v="25"/>
  </r>
  <r>
    <x v="983"/>
    <x v="113"/>
    <x v="6"/>
    <x v="14"/>
    <x v="14"/>
    <x v="6"/>
    <x v="6"/>
    <x v="1"/>
    <x v="3"/>
    <x v="41"/>
    <x v="3"/>
    <x v="1"/>
    <x v="112"/>
  </r>
  <r>
    <x v="984"/>
    <x v="114"/>
    <x v="6"/>
    <x v="14"/>
    <x v="14"/>
    <x v="6"/>
    <x v="6"/>
    <x v="1"/>
    <x v="3"/>
    <x v="41"/>
    <x v="4"/>
    <x v="1"/>
    <x v="209"/>
  </r>
  <r>
    <x v="985"/>
    <x v="115"/>
    <x v="6"/>
    <x v="14"/>
    <x v="14"/>
    <x v="6"/>
    <x v="6"/>
    <x v="1"/>
    <x v="3"/>
    <x v="41"/>
    <x v="5"/>
    <x v="1"/>
    <x v="58"/>
  </r>
  <r>
    <x v="986"/>
    <x v="116"/>
    <x v="6"/>
    <x v="14"/>
    <x v="14"/>
    <x v="6"/>
    <x v="6"/>
    <x v="1"/>
    <x v="3"/>
    <x v="41"/>
    <x v="1"/>
    <x v="2"/>
    <x v="72"/>
  </r>
  <r>
    <x v="987"/>
    <x v="117"/>
    <x v="6"/>
    <x v="14"/>
    <x v="14"/>
    <x v="6"/>
    <x v="6"/>
    <x v="1"/>
    <x v="3"/>
    <x v="41"/>
    <x v="2"/>
    <x v="2"/>
    <x v="53"/>
  </r>
  <r>
    <x v="988"/>
    <x v="118"/>
    <x v="6"/>
    <x v="14"/>
    <x v="14"/>
    <x v="6"/>
    <x v="6"/>
    <x v="1"/>
    <x v="3"/>
    <x v="41"/>
    <x v="3"/>
    <x v="2"/>
    <x v="20"/>
  </r>
  <r>
    <x v="989"/>
    <x v="119"/>
    <x v="6"/>
    <x v="14"/>
    <x v="14"/>
    <x v="6"/>
    <x v="6"/>
    <x v="1"/>
    <x v="3"/>
    <x v="41"/>
    <x v="4"/>
    <x v="2"/>
    <x v="112"/>
  </r>
  <r>
    <x v="990"/>
    <x v="120"/>
    <x v="6"/>
    <x v="14"/>
    <x v="14"/>
    <x v="6"/>
    <x v="6"/>
    <x v="1"/>
    <x v="3"/>
    <x v="41"/>
    <x v="5"/>
    <x v="2"/>
    <x v="47"/>
  </r>
  <r>
    <x v="991"/>
    <x v="111"/>
    <x v="6"/>
    <x v="14"/>
    <x v="14"/>
    <x v="6"/>
    <x v="6"/>
    <x v="1"/>
    <x v="4"/>
    <x v="42"/>
    <x v="1"/>
    <x v="1"/>
    <x v="62"/>
  </r>
  <r>
    <x v="992"/>
    <x v="112"/>
    <x v="6"/>
    <x v="14"/>
    <x v="14"/>
    <x v="6"/>
    <x v="6"/>
    <x v="1"/>
    <x v="4"/>
    <x v="42"/>
    <x v="2"/>
    <x v="1"/>
    <x v="72"/>
  </r>
  <r>
    <x v="993"/>
    <x v="113"/>
    <x v="6"/>
    <x v="14"/>
    <x v="14"/>
    <x v="6"/>
    <x v="6"/>
    <x v="1"/>
    <x v="4"/>
    <x v="42"/>
    <x v="3"/>
    <x v="1"/>
    <x v="208"/>
  </r>
  <r>
    <x v="994"/>
    <x v="114"/>
    <x v="6"/>
    <x v="14"/>
    <x v="14"/>
    <x v="6"/>
    <x v="6"/>
    <x v="1"/>
    <x v="4"/>
    <x v="42"/>
    <x v="4"/>
    <x v="1"/>
    <x v="210"/>
  </r>
  <r>
    <x v="995"/>
    <x v="115"/>
    <x v="6"/>
    <x v="14"/>
    <x v="14"/>
    <x v="6"/>
    <x v="6"/>
    <x v="1"/>
    <x v="4"/>
    <x v="42"/>
    <x v="5"/>
    <x v="1"/>
    <x v="61"/>
  </r>
  <r>
    <x v="996"/>
    <x v="116"/>
    <x v="6"/>
    <x v="14"/>
    <x v="14"/>
    <x v="6"/>
    <x v="6"/>
    <x v="1"/>
    <x v="4"/>
    <x v="42"/>
    <x v="1"/>
    <x v="2"/>
    <x v="39"/>
  </r>
  <r>
    <x v="997"/>
    <x v="117"/>
    <x v="6"/>
    <x v="14"/>
    <x v="14"/>
    <x v="6"/>
    <x v="6"/>
    <x v="1"/>
    <x v="4"/>
    <x v="42"/>
    <x v="2"/>
    <x v="2"/>
    <x v="36"/>
  </r>
  <r>
    <x v="998"/>
    <x v="118"/>
    <x v="6"/>
    <x v="14"/>
    <x v="14"/>
    <x v="6"/>
    <x v="6"/>
    <x v="1"/>
    <x v="4"/>
    <x v="42"/>
    <x v="3"/>
    <x v="2"/>
    <x v="28"/>
  </r>
  <r>
    <x v="999"/>
    <x v="119"/>
    <x v="6"/>
    <x v="14"/>
    <x v="14"/>
    <x v="6"/>
    <x v="6"/>
    <x v="1"/>
    <x v="4"/>
    <x v="42"/>
    <x v="4"/>
    <x v="2"/>
    <x v="208"/>
  </r>
  <r>
    <x v="1000"/>
    <x v="120"/>
    <x v="6"/>
    <x v="14"/>
    <x v="14"/>
    <x v="6"/>
    <x v="6"/>
    <x v="1"/>
    <x v="4"/>
    <x v="42"/>
    <x v="5"/>
    <x v="2"/>
    <x v="23"/>
  </r>
  <r>
    <x v="1001"/>
    <x v="111"/>
    <x v="6"/>
    <x v="14"/>
    <x v="14"/>
    <x v="6"/>
    <x v="6"/>
    <x v="1"/>
    <x v="5"/>
    <x v="43"/>
    <x v="1"/>
    <x v="1"/>
    <x v="65"/>
  </r>
  <r>
    <x v="1002"/>
    <x v="112"/>
    <x v="6"/>
    <x v="14"/>
    <x v="14"/>
    <x v="6"/>
    <x v="6"/>
    <x v="1"/>
    <x v="5"/>
    <x v="43"/>
    <x v="2"/>
    <x v="1"/>
    <x v="39"/>
  </r>
  <r>
    <x v="1003"/>
    <x v="113"/>
    <x v="6"/>
    <x v="14"/>
    <x v="14"/>
    <x v="6"/>
    <x v="6"/>
    <x v="1"/>
    <x v="5"/>
    <x v="43"/>
    <x v="3"/>
    <x v="1"/>
    <x v="211"/>
  </r>
  <r>
    <x v="1004"/>
    <x v="114"/>
    <x v="6"/>
    <x v="14"/>
    <x v="14"/>
    <x v="6"/>
    <x v="6"/>
    <x v="1"/>
    <x v="5"/>
    <x v="43"/>
    <x v="4"/>
    <x v="1"/>
    <x v="212"/>
  </r>
  <r>
    <x v="1005"/>
    <x v="115"/>
    <x v="6"/>
    <x v="14"/>
    <x v="14"/>
    <x v="6"/>
    <x v="6"/>
    <x v="1"/>
    <x v="5"/>
    <x v="43"/>
    <x v="5"/>
    <x v="1"/>
    <x v="63"/>
  </r>
  <r>
    <x v="1006"/>
    <x v="116"/>
    <x v="6"/>
    <x v="14"/>
    <x v="14"/>
    <x v="6"/>
    <x v="6"/>
    <x v="1"/>
    <x v="5"/>
    <x v="43"/>
    <x v="1"/>
    <x v="2"/>
    <x v="46"/>
  </r>
  <r>
    <x v="1007"/>
    <x v="117"/>
    <x v="6"/>
    <x v="14"/>
    <x v="14"/>
    <x v="6"/>
    <x v="6"/>
    <x v="1"/>
    <x v="5"/>
    <x v="43"/>
    <x v="2"/>
    <x v="2"/>
    <x v="15"/>
  </r>
  <r>
    <x v="1008"/>
    <x v="118"/>
    <x v="6"/>
    <x v="14"/>
    <x v="14"/>
    <x v="6"/>
    <x v="6"/>
    <x v="1"/>
    <x v="5"/>
    <x v="43"/>
    <x v="3"/>
    <x v="2"/>
    <x v="35"/>
  </r>
  <r>
    <x v="1009"/>
    <x v="119"/>
    <x v="6"/>
    <x v="14"/>
    <x v="14"/>
    <x v="6"/>
    <x v="6"/>
    <x v="1"/>
    <x v="5"/>
    <x v="43"/>
    <x v="4"/>
    <x v="2"/>
    <x v="211"/>
  </r>
  <r>
    <x v="1010"/>
    <x v="120"/>
    <x v="6"/>
    <x v="14"/>
    <x v="14"/>
    <x v="6"/>
    <x v="6"/>
    <x v="1"/>
    <x v="5"/>
    <x v="43"/>
    <x v="5"/>
    <x v="2"/>
    <x v="30"/>
  </r>
  <r>
    <x v="1011"/>
    <x v="111"/>
    <x v="6"/>
    <x v="14"/>
    <x v="14"/>
    <x v="6"/>
    <x v="6"/>
    <x v="1"/>
    <x v="6"/>
    <x v="44"/>
    <x v="1"/>
    <x v="1"/>
    <x v="69"/>
  </r>
  <r>
    <x v="1012"/>
    <x v="112"/>
    <x v="6"/>
    <x v="14"/>
    <x v="14"/>
    <x v="6"/>
    <x v="6"/>
    <x v="1"/>
    <x v="6"/>
    <x v="44"/>
    <x v="2"/>
    <x v="1"/>
    <x v="46"/>
  </r>
  <r>
    <x v="1013"/>
    <x v="113"/>
    <x v="6"/>
    <x v="14"/>
    <x v="14"/>
    <x v="6"/>
    <x v="6"/>
    <x v="1"/>
    <x v="6"/>
    <x v="44"/>
    <x v="3"/>
    <x v="1"/>
    <x v="201"/>
  </r>
  <r>
    <x v="1014"/>
    <x v="114"/>
    <x v="6"/>
    <x v="14"/>
    <x v="14"/>
    <x v="6"/>
    <x v="6"/>
    <x v="1"/>
    <x v="6"/>
    <x v="44"/>
    <x v="4"/>
    <x v="1"/>
    <x v="213"/>
  </r>
  <r>
    <x v="1015"/>
    <x v="115"/>
    <x v="6"/>
    <x v="14"/>
    <x v="14"/>
    <x v="6"/>
    <x v="6"/>
    <x v="1"/>
    <x v="6"/>
    <x v="44"/>
    <x v="5"/>
    <x v="1"/>
    <x v="66"/>
  </r>
  <r>
    <x v="1016"/>
    <x v="116"/>
    <x v="6"/>
    <x v="14"/>
    <x v="14"/>
    <x v="6"/>
    <x v="6"/>
    <x v="1"/>
    <x v="6"/>
    <x v="44"/>
    <x v="1"/>
    <x v="2"/>
    <x v="53"/>
  </r>
  <r>
    <x v="1017"/>
    <x v="117"/>
    <x v="6"/>
    <x v="14"/>
    <x v="14"/>
    <x v="6"/>
    <x v="6"/>
    <x v="1"/>
    <x v="6"/>
    <x v="44"/>
    <x v="2"/>
    <x v="2"/>
    <x v="29"/>
  </r>
  <r>
    <x v="1018"/>
    <x v="118"/>
    <x v="6"/>
    <x v="14"/>
    <x v="14"/>
    <x v="6"/>
    <x v="6"/>
    <x v="1"/>
    <x v="6"/>
    <x v="44"/>
    <x v="3"/>
    <x v="2"/>
    <x v="77"/>
  </r>
  <r>
    <x v="1019"/>
    <x v="119"/>
    <x v="6"/>
    <x v="14"/>
    <x v="14"/>
    <x v="6"/>
    <x v="6"/>
    <x v="1"/>
    <x v="6"/>
    <x v="44"/>
    <x v="4"/>
    <x v="2"/>
    <x v="201"/>
  </r>
  <r>
    <x v="1020"/>
    <x v="120"/>
    <x v="6"/>
    <x v="14"/>
    <x v="14"/>
    <x v="6"/>
    <x v="6"/>
    <x v="1"/>
    <x v="6"/>
    <x v="44"/>
    <x v="5"/>
    <x v="2"/>
    <x v="38"/>
  </r>
  <r>
    <x v="1021"/>
    <x v="111"/>
    <x v="6"/>
    <x v="14"/>
    <x v="14"/>
    <x v="6"/>
    <x v="6"/>
    <x v="1"/>
    <x v="7"/>
    <x v="45"/>
    <x v="1"/>
    <x v="1"/>
    <x v="2"/>
  </r>
  <r>
    <x v="1022"/>
    <x v="112"/>
    <x v="6"/>
    <x v="14"/>
    <x v="14"/>
    <x v="6"/>
    <x v="6"/>
    <x v="1"/>
    <x v="7"/>
    <x v="45"/>
    <x v="2"/>
    <x v="1"/>
    <x v="53"/>
  </r>
  <r>
    <x v="1023"/>
    <x v="113"/>
    <x v="6"/>
    <x v="14"/>
    <x v="14"/>
    <x v="6"/>
    <x v="6"/>
    <x v="1"/>
    <x v="7"/>
    <x v="45"/>
    <x v="3"/>
    <x v="1"/>
    <x v="63"/>
  </r>
  <r>
    <x v="1024"/>
    <x v="114"/>
    <x v="6"/>
    <x v="14"/>
    <x v="14"/>
    <x v="6"/>
    <x v="6"/>
    <x v="1"/>
    <x v="7"/>
    <x v="45"/>
    <x v="4"/>
    <x v="1"/>
    <x v="82"/>
  </r>
  <r>
    <x v="1025"/>
    <x v="115"/>
    <x v="6"/>
    <x v="14"/>
    <x v="14"/>
    <x v="6"/>
    <x v="6"/>
    <x v="1"/>
    <x v="7"/>
    <x v="45"/>
    <x v="5"/>
    <x v="1"/>
    <x v="70"/>
  </r>
  <r>
    <x v="1026"/>
    <x v="116"/>
    <x v="6"/>
    <x v="14"/>
    <x v="14"/>
    <x v="6"/>
    <x v="6"/>
    <x v="1"/>
    <x v="7"/>
    <x v="45"/>
    <x v="1"/>
    <x v="2"/>
    <x v="7"/>
  </r>
  <r>
    <x v="1027"/>
    <x v="117"/>
    <x v="6"/>
    <x v="14"/>
    <x v="14"/>
    <x v="6"/>
    <x v="6"/>
    <x v="1"/>
    <x v="7"/>
    <x v="45"/>
    <x v="2"/>
    <x v="2"/>
    <x v="37"/>
  </r>
  <r>
    <x v="1028"/>
    <x v="118"/>
    <x v="6"/>
    <x v="14"/>
    <x v="14"/>
    <x v="6"/>
    <x v="6"/>
    <x v="1"/>
    <x v="7"/>
    <x v="45"/>
    <x v="3"/>
    <x v="2"/>
    <x v="49"/>
  </r>
  <r>
    <x v="1029"/>
    <x v="119"/>
    <x v="6"/>
    <x v="14"/>
    <x v="14"/>
    <x v="6"/>
    <x v="6"/>
    <x v="1"/>
    <x v="7"/>
    <x v="45"/>
    <x v="4"/>
    <x v="2"/>
    <x v="63"/>
  </r>
  <r>
    <x v="1030"/>
    <x v="120"/>
    <x v="6"/>
    <x v="14"/>
    <x v="14"/>
    <x v="6"/>
    <x v="6"/>
    <x v="1"/>
    <x v="7"/>
    <x v="45"/>
    <x v="5"/>
    <x v="2"/>
    <x v="44"/>
  </r>
  <r>
    <x v="1031"/>
    <x v="121"/>
    <x v="6"/>
    <x v="15"/>
    <x v="15"/>
    <x v="6"/>
    <x v="6"/>
    <x v="1"/>
    <x v="0"/>
    <x v="38"/>
    <x v="1"/>
    <x v="1"/>
    <x v="214"/>
  </r>
  <r>
    <x v="1032"/>
    <x v="122"/>
    <x v="6"/>
    <x v="15"/>
    <x v="15"/>
    <x v="6"/>
    <x v="6"/>
    <x v="1"/>
    <x v="0"/>
    <x v="38"/>
    <x v="2"/>
    <x v="1"/>
    <x v="76"/>
  </r>
  <r>
    <x v="1033"/>
    <x v="123"/>
    <x v="6"/>
    <x v="15"/>
    <x v="15"/>
    <x v="6"/>
    <x v="6"/>
    <x v="1"/>
    <x v="0"/>
    <x v="38"/>
    <x v="3"/>
    <x v="1"/>
    <x v="215"/>
  </r>
  <r>
    <x v="1034"/>
    <x v="124"/>
    <x v="6"/>
    <x v="15"/>
    <x v="15"/>
    <x v="6"/>
    <x v="6"/>
    <x v="1"/>
    <x v="0"/>
    <x v="38"/>
    <x v="4"/>
    <x v="1"/>
    <x v="216"/>
  </r>
  <r>
    <x v="1035"/>
    <x v="125"/>
    <x v="6"/>
    <x v="15"/>
    <x v="15"/>
    <x v="6"/>
    <x v="6"/>
    <x v="1"/>
    <x v="0"/>
    <x v="38"/>
    <x v="5"/>
    <x v="1"/>
    <x v="217"/>
  </r>
  <r>
    <x v="1036"/>
    <x v="126"/>
    <x v="6"/>
    <x v="15"/>
    <x v="15"/>
    <x v="6"/>
    <x v="6"/>
    <x v="1"/>
    <x v="0"/>
    <x v="38"/>
    <x v="1"/>
    <x v="2"/>
    <x v="83"/>
  </r>
  <r>
    <x v="1037"/>
    <x v="127"/>
    <x v="6"/>
    <x v="15"/>
    <x v="15"/>
    <x v="6"/>
    <x v="6"/>
    <x v="1"/>
    <x v="0"/>
    <x v="38"/>
    <x v="2"/>
    <x v="2"/>
    <x v="49"/>
  </r>
  <r>
    <x v="1038"/>
    <x v="128"/>
    <x v="6"/>
    <x v="15"/>
    <x v="15"/>
    <x v="6"/>
    <x v="6"/>
    <x v="1"/>
    <x v="0"/>
    <x v="38"/>
    <x v="3"/>
    <x v="2"/>
    <x v="218"/>
  </r>
  <r>
    <x v="1039"/>
    <x v="129"/>
    <x v="6"/>
    <x v="15"/>
    <x v="15"/>
    <x v="6"/>
    <x v="6"/>
    <x v="1"/>
    <x v="0"/>
    <x v="38"/>
    <x v="4"/>
    <x v="2"/>
    <x v="215"/>
  </r>
  <r>
    <x v="1040"/>
    <x v="130"/>
    <x v="6"/>
    <x v="15"/>
    <x v="15"/>
    <x v="6"/>
    <x v="6"/>
    <x v="1"/>
    <x v="0"/>
    <x v="38"/>
    <x v="5"/>
    <x v="2"/>
    <x v="219"/>
  </r>
  <r>
    <x v="1041"/>
    <x v="121"/>
    <x v="6"/>
    <x v="15"/>
    <x v="15"/>
    <x v="6"/>
    <x v="6"/>
    <x v="1"/>
    <x v="1"/>
    <x v="39"/>
    <x v="1"/>
    <x v="1"/>
    <x v="58"/>
  </r>
  <r>
    <x v="1042"/>
    <x v="122"/>
    <x v="6"/>
    <x v="15"/>
    <x v="15"/>
    <x v="6"/>
    <x v="6"/>
    <x v="1"/>
    <x v="1"/>
    <x v="39"/>
    <x v="2"/>
    <x v="1"/>
    <x v="83"/>
  </r>
  <r>
    <x v="1043"/>
    <x v="123"/>
    <x v="6"/>
    <x v="15"/>
    <x v="15"/>
    <x v="6"/>
    <x v="6"/>
    <x v="1"/>
    <x v="1"/>
    <x v="39"/>
    <x v="3"/>
    <x v="1"/>
    <x v="220"/>
  </r>
  <r>
    <x v="1044"/>
    <x v="124"/>
    <x v="6"/>
    <x v="15"/>
    <x v="15"/>
    <x v="6"/>
    <x v="6"/>
    <x v="1"/>
    <x v="1"/>
    <x v="39"/>
    <x v="4"/>
    <x v="1"/>
    <x v="221"/>
  </r>
  <r>
    <x v="1045"/>
    <x v="125"/>
    <x v="6"/>
    <x v="15"/>
    <x v="15"/>
    <x v="6"/>
    <x v="6"/>
    <x v="1"/>
    <x v="1"/>
    <x v="39"/>
    <x v="5"/>
    <x v="1"/>
    <x v="222"/>
  </r>
  <r>
    <x v="1046"/>
    <x v="126"/>
    <x v="6"/>
    <x v="15"/>
    <x v="15"/>
    <x v="6"/>
    <x v="6"/>
    <x v="1"/>
    <x v="1"/>
    <x v="39"/>
    <x v="1"/>
    <x v="2"/>
    <x v="47"/>
  </r>
  <r>
    <x v="1047"/>
    <x v="127"/>
    <x v="6"/>
    <x v="15"/>
    <x v="15"/>
    <x v="6"/>
    <x v="6"/>
    <x v="1"/>
    <x v="1"/>
    <x v="39"/>
    <x v="2"/>
    <x v="2"/>
    <x v="64"/>
  </r>
  <r>
    <x v="1048"/>
    <x v="128"/>
    <x v="6"/>
    <x v="15"/>
    <x v="15"/>
    <x v="6"/>
    <x v="6"/>
    <x v="1"/>
    <x v="1"/>
    <x v="39"/>
    <x v="3"/>
    <x v="2"/>
    <x v="209"/>
  </r>
  <r>
    <x v="1049"/>
    <x v="129"/>
    <x v="6"/>
    <x v="15"/>
    <x v="15"/>
    <x v="6"/>
    <x v="6"/>
    <x v="1"/>
    <x v="1"/>
    <x v="39"/>
    <x v="4"/>
    <x v="2"/>
    <x v="220"/>
  </r>
  <r>
    <x v="1050"/>
    <x v="130"/>
    <x v="6"/>
    <x v="15"/>
    <x v="15"/>
    <x v="6"/>
    <x v="6"/>
    <x v="1"/>
    <x v="1"/>
    <x v="39"/>
    <x v="5"/>
    <x v="2"/>
    <x v="164"/>
  </r>
  <r>
    <x v="1051"/>
    <x v="121"/>
    <x v="6"/>
    <x v="15"/>
    <x v="15"/>
    <x v="6"/>
    <x v="6"/>
    <x v="1"/>
    <x v="2"/>
    <x v="40"/>
    <x v="1"/>
    <x v="1"/>
    <x v="61"/>
  </r>
  <r>
    <x v="1052"/>
    <x v="122"/>
    <x v="6"/>
    <x v="15"/>
    <x v="15"/>
    <x v="6"/>
    <x v="6"/>
    <x v="1"/>
    <x v="2"/>
    <x v="40"/>
    <x v="2"/>
    <x v="1"/>
    <x v="16"/>
  </r>
  <r>
    <x v="1053"/>
    <x v="123"/>
    <x v="6"/>
    <x v="15"/>
    <x v="15"/>
    <x v="6"/>
    <x v="6"/>
    <x v="1"/>
    <x v="2"/>
    <x v="40"/>
    <x v="3"/>
    <x v="1"/>
    <x v="223"/>
  </r>
  <r>
    <x v="1054"/>
    <x v="124"/>
    <x v="6"/>
    <x v="15"/>
    <x v="15"/>
    <x v="6"/>
    <x v="6"/>
    <x v="1"/>
    <x v="2"/>
    <x v="40"/>
    <x v="4"/>
    <x v="1"/>
    <x v="224"/>
  </r>
  <r>
    <x v="1055"/>
    <x v="125"/>
    <x v="6"/>
    <x v="15"/>
    <x v="15"/>
    <x v="6"/>
    <x v="6"/>
    <x v="1"/>
    <x v="2"/>
    <x v="40"/>
    <x v="5"/>
    <x v="1"/>
    <x v="225"/>
  </r>
  <r>
    <x v="1056"/>
    <x v="126"/>
    <x v="6"/>
    <x v="15"/>
    <x v="15"/>
    <x v="6"/>
    <x v="6"/>
    <x v="1"/>
    <x v="2"/>
    <x v="40"/>
    <x v="1"/>
    <x v="2"/>
    <x v="23"/>
  </r>
  <r>
    <x v="1057"/>
    <x v="127"/>
    <x v="6"/>
    <x v="15"/>
    <x v="15"/>
    <x v="6"/>
    <x v="6"/>
    <x v="1"/>
    <x v="2"/>
    <x v="40"/>
    <x v="2"/>
    <x v="2"/>
    <x v="67"/>
  </r>
  <r>
    <x v="1058"/>
    <x v="128"/>
    <x v="6"/>
    <x v="15"/>
    <x v="15"/>
    <x v="6"/>
    <x v="6"/>
    <x v="1"/>
    <x v="2"/>
    <x v="40"/>
    <x v="3"/>
    <x v="2"/>
    <x v="210"/>
  </r>
  <r>
    <x v="1059"/>
    <x v="129"/>
    <x v="6"/>
    <x v="15"/>
    <x v="15"/>
    <x v="6"/>
    <x v="6"/>
    <x v="1"/>
    <x v="2"/>
    <x v="40"/>
    <x v="4"/>
    <x v="2"/>
    <x v="223"/>
  </r>
  <r>
    <x v="1060"/>
    <x v="130"/>
    <x v="6"/>
    <x v="15"/>
    <x v="15"/>
    <x v="6"/>
    <x v="6"/>
    <x v="1"/>
    <x v="2"/>
    <x v="40"/>
    <x v="5"/>
    <x v="2"/>
    <x v="94"/>
  </r>
  <r>
    <x v="1061"/>
    <x v="121"/>
    <x v="6"/>
    <x v="15"/>
    <x v="15"/>
    <x v="6"/>
    <x v="6"/>
    <x v="1"/>
    <x v="3"/>
    <x v="41"/>
    <x v="1"/>
    <x v="1"/>
    <x v="63"/>
  </r>
  <r>
    <x v="1062"/>
    <x v="122"/>
    <x v="6"/>
    <x v="15"/>
    <x v="15"/>
    <x v="6"/>
    <x v="6"/>
    <x v="1"/>
    <x v="3"/>
    <x v="41"/>
    <x v="2"/>
    <x v="1"/>
    <x v="23"/>
  </r>
  <r>
    <x v="1063"/>
    <x v="123"/>
    <x v="6"/>
    <x v="15"/>
    <x v="15"/>
    <x v="6"/>
    <x v="6"/>
    <x v="1"/>
    <x v="3"/>
    <x v="41"/>
    <x v="3"/>
    <x v="1"/>
    <x v="226"/>
  </r>
  <r>
    <x v="1064"/>
    <x v="124"/>
    <x v="6"/>
    <x v="15"/>
    <x v="15"/>
    <x v="6"/>
    <x v="6"/>
    <x v="1"/>
    <x v="3"/>
    <x v="41"/>
    <x v="4"/>
    <x v="1"/>
    <x v="227"/>
  </r>
  <r>
    <x v="1065"/>
    <x v="125"/>
    <x v="6"/>
    <x v="15"/>
    <x v="15"/>
    <x v="6"/>
    <x v="6"/>
    <x v="1"/>
    <x v="3"/>
    <x v="41"/>
    <x v="5"/>
    <x v="1"/>
    <x v="228"/>
  </r>
  <r>
    <x v="1066"/>
    <x v="126"/>
    <x v="6"/>
    <x v="15"/>
    <x v="15"/>
    <x v="6"/>
    <x v="6"/>
    <x v="1"/>
    <x v="3"/>
    <x v="41"/>
    <x v="1"/>
    <x v="2"/>
    <x v="113"/>
  </r>
  <r>
    <x v="1067"/>
    <x v="127"/>
    <x v="6"/>
    <x v="15"/>
    <x v="15"/>
    <x v="6"/>
    <x v="6"/>
    <x v="1"/>
    <x v="3"/>
    <x v="41"/>
    <x v="2"/>
    <x v="2"/>
    <x v="62"/>
  </r>
  <r>
    <x v="1068"/>
    <x v="128"/>
    <x v="6"/>
    <x v="15"/>
    <x v="15"/>
    <x v="6"/>
    <x v="6"/>
    <x v="1"/>
    <x v="3"/>
    <x v="41"/>
    <x v="3"/>
    <x v="2"/>
    <x v="229"/>
  </r>
  <r>
    <x v="1069"/>
    <x v="129"/>
    <x v="6"/>
    <x v="15"/>
    <x v="15"/>
    <x v="6"/>
    <x v="6"/>
    <x v="1"/>
    <x v="3"/>
    <x v="41"/>
    <x v="4"/>
    <x v="2"/>
    <x v="226"/>
  </r>
  <r>
    <x v="1070"/>
    <x v="130"/>
    <x v="6"/>
    <x v="15"/>
    <x v="15"/>
    <x v="6"/>
    <x v="6"/>
    <x v="1"/>
    <x v="3"/>
    <x v="41"/>
    <x v="5"/>
    <x v="2"/>
    <x v="97"/>
  </r>
  <r>
    <x v="1071"/>
    <x v="121"/>
    <x v="6"/>
    <x v="15"/>
    <x v="15"/>
    <x v="6"/>
    <x v="6"/>
    <x v="1"/>
    <x v="4"/>
    <x v="42"/>
    <x v="1"/>
    <x v="1"/>
    <x v="66"/>
  </r>
  <r>
    <x v="1072"/>
    <x v="122"/>
    <x v="6"/>
    <x v="15"/>
    <x v="15"/>
    <x v="6"/>
    <x v="6"/>
    <x v="1"/>
    <x v="4"/>
    <x v="42"/>
    <x v="2"/>
    <x v="1"/>
    <x v="30"/>
  </r>
  <r>
    <x v="1073"/>
    <x v="123"/>
    <x v="6"/>
    <x v="15"/>
    <x v="15"/>
    <x v="6"/>
    <x v="6"/>
    <x v="1"/>
    <x v="4"/>
    <x v="42"/>
    <x v="3"/>
    <x v="1"/>
    <x v="230"/>
  </r>
  <r>
    <x v="1074"/>
    <x v="124"/>
    <x v="6"/>
    <x v="15"/>
    <x v="15"/>
    <x v="6"/>
    <x v="6"/>
    <x v="1"/>
    <x v="4"/>
    <x v="42"/>
    <x v="4"/>
    <x v="1"/>
    <x v="231"/>
  </r>
  <r>
    <x v="1075"/>
    <x v="125"/>
    <x v="6"/>
    <x v="15"/>
    <x v="15"/>
    <x v="6"/>
    <x v="6"/>
    <x v="1"/>
    <x v="4"/>
    <x v="42"/>
    <x v="5"/>
    <x v="1"/>
    <x v="146"/>
  </r>
  <r>
    <x v="1076"/>
    <x v="126"/>
    <x v="6"/>
    <x v="15"/>
    <x v="15"/>
    <x v="6"/>
    <x v="6"/>
    <x v="1"/>
    <x v="4"/>
    <x v="42"/>
    <x v="1"/>
    <x v="2"/>
    <x v="38"/>
  </r>
  <r>
    <x v="1077"/>
    <x v="127"/>
    <x v="6"/>
    <x v="15"/>
    <x v="15"/>
    <x v="6"/>
    <x v="6"/>
    <x v="1"/>
    <x v="4"/>
    <x v="42"/>
    <x v="2"/>
    <x v="2"/>
    <x v="65"/>
  </r>
  <r>
    <x v="1078"/>
    <x v="128"/>
    <x v="6"/>
    <x v="15"/>
    <x v="15"/>
    <x v="6"/>
    <x v="6"/>
    <x v="1"/>
    <x v="4"/>
    <x v="42"/>
    <x v="3"/>
    <x v="2"/>
    <x v="213"/>
  </r>
  <r>
    <x v="1079"/>
    <x v="129"/>
    <x v="6"/>
    <x v="15"/>
    <x v="15"/>
    <x v="6"/>
    <x v="6"/>
    <x v="1"/>
    <x v="4"/>
    <x v="42"/>
    <x v="4"/>
    <x v="2"/>
    <x v="230"/>
  </r>
  <r>
    <x v="1080"/>
    <x v="130"/>
    <x v="6"/>
    <x v="15"/>
    <x v="15"/>
    <x v="6"/>
    <x v="6"/>
    <x v="1"/>
    <x v="4"/>
    <x v="42"/>
    <x v="5"/>
    <x v="2"/>
    <x v="101"/>
  </r>
  <r>
    <x v="1081"/>
    <x v="121"/>
    <x v="6"/>
    <x v="15"/>
    <x v="15"/>
    <x v="6"/>
    <x v="6"/>
    <x v="1"/>
    <x v="5"/>
    <x v="43"/>
    <x v="1"/>
    <x v="1"/>
    <x v="70"/>
  </r>
  <r>
    <x v="1082"/>
    <x v="122"/>
    <x v="6"/>
    <x v="15"/>
    <x v="15"/>
    <x v="6"/>
    <x v="6"/>
    <x v="1"/>
    <x v="5"/>
    <x v="43"/>
    <x v="2"/>
    <x v="1"/>
    <x v="38"/>
  </r>
  <r>
    <x v="1083"/>
    <x v="123"/>
    <x v="6"/>
    <x v="15"/>
    <x v="15"/>
    <x v="6"/>
    <x v="6"/>
    <x v="1"/>
    <x v="5"/>
    <x v="43"/>
    <x v="3"/>
    <x v="1"/>
    <x v="232"/>
  </r>
  <r>
    <x v="1084"/>
    <x v="124"/>
    <x v="6"/>
    <x v="15"/>
    <x v="15"/>
    <x v="6"/>
    <x v="6"/>
    <x v="1"/>
    <x v="5"/>
    <x v="43"/>
    <x v="4"/>
    <x v="1"/>
    <x v="233"/>
  </r>
  <r>
    <x v="1085"/>
    <x v="125"/>
    <x v="6"/>
    <x v="15"/>
    <x v="15"/>
    <x v="6"/>
    <x v="6"/>
    <x v="1"/>
    <x v="5"/>
    <x v="43"/>
    <x v="5"/>
    <x v="1"/>
    <x v="234"/>
  </r>
  <r>
    <x v="1086"/>
    <x v="126"/>
    <x v="6"/>
    <x v="15"/>
    <x v="15"/>
    <x v="6"/>
    <x v="6"/>
    <x v="1"/>
    <x v="5"/>
    <x v="43"/>
    <x v="1"/>
    <x v="2"/>
    <x v="44"/>
  </r>
  <r>
    <x v="1087"/>
    <x v="127"/>
    <x v="6"/>
    <x v="15"/>
    <x v="15"/>
    <x v="6"/>
    <x v="6"/>
    <x v="1"/>
    <x v="5"/>
    <x v="43"/>
    <x v="2"/>
    <x v="2"/>
    <x v="69"/>
  </r>
  <r>
    <x v="1088"/>
    <x v="128"/>
    <x v="6"/>
    <x v="15"/>
    <x v="15"/>
    <x v="6"/>
    <x v="6"/>
    <x v="1"/>
    <x v="5"/>
    <x v="43"/>
    <x v="3"/>
    <x v="2"/>
    <x v="82"/>
  </r>
  <r>
    <x v="1089"/>
    <x v="129"/>
    <x v="6"/>
    <x v="15"/>
    <x v="15"/>
    <x v="6"/>
    <x v="6"/>
    <x v="1"/>
    <x v="5"/>
    <x v="43"/>
    <x v="4"/>
    <x v="2"/>
    <x v="232"/>
  </r>
  <r>
    <x v="1090"/>
    <x v="130"/>
    <x v="6"/>
    <x v="15"/>
    <x v="15"/>
    <x v="6"/>
    <x v="6"/>
    <x v="1"/>
    <x v="5"/>
    <x v="43"/>
    <x v="5"/>
    <x v="2"/>
    <x v="103"/>
  </r>
  <r>
    <x v="1091"/>
    <x v="121"/>
    <x v="6"/>
    <x v="15"/>
    <x v="15"/>
    <x v="6"/>
    <x v="6"/>
    <x v="1"/>
    <x v="6"/>
    <x v="44"/>
    <x v="1"/>
    <x v="1"/>
    <x v="9"/>
  </r>
  <r>
    <x v="1092"/>
    <x v="122"/>
    <x v="6"/>
    <x v="15"/>
    <x v="15"/>
    <x v="6"/>
    <x v="6"/>
    <x v="1"/>
    <x v="6"/>
    <x v="44"/>
    <x v="2"/>
    <x v="1"/>
    <x v="44"/>
  </r>
  <r>
    <x v="1093"/>
    <x v="123"/>
    <x v="6"/>
    <x v="15"/>
    <x v="15"/>
    <x v="6"/>
    <x v="6"/>
    <x v="1"/>
    <x v="6"/>
    <x v="44"/>
    <x v="3"/>
    <x v="1"/>
    <x v="235"/>
  </r>
  <r>
    <x v="1094"/>
    <x v="124"/>
    <x v="6"/>
    <x v="15"/>
    <x v="15"/>
    <x v="6"/>
    <x v="6"/>
    <x v="1"/>
    <x v="6"/>
    <x v="44"/>
    <x v="4"/>
    <x v="1"/>
    <x v="236"/>
  </r>
  <r>
    <x v="1095"/>
    <x v="125"/>
    <x v="6"/>
    <x v="15"/>
    <x v="15"/>
    <x v="6"/>
    <x v="6"/>
    <x v="1"/>
    <x v="6"/>
    <x v="44"/>
    <x v="5"/>
    <x v="1"/>
    <x v="81"/>
  </r>
  <r>
    <x v="1096"/>
    <x v="126"/>
    <x v="6"/>
    <x v="15"/>
    <x v="15"/>
    <x v="6"/>
    <x v="6"/>
    <x v="1"/>
    <x v="6"/>
    <x v="44"/>
    <x v="1"/>
    <x v="2"/>
    <x v="51"/>
  </r>
  <r>
    <x v="1097"/>
    <x v="127"/>
    <x v="6"/>
    <x v="15"/>
    <x v="15"/>
    <x v="6"/>
    <x v="6"/>
    <x v="1"/>
    <x v="6"/>
    <x v="44"/>
    <x v="2"/>
    <x v="2"/>
    <x v="72"/>
  </r>
  <r>
    <x v="1098"/>
    <x v="128"/>
    <x v="6"/>
    <x v="15"/>
    <x v="15"/>
    <x v="6"/>
    <x v="6"/>
    <x v="1"/>
    <x v="6"/>
    <x v="44"/>
    <x v="3"/>
    <x v="2"/>
    <x v="88"/>
  </r>
  <r>
    <x v="1099"/>
    <x v="129"/>
    <x v="6"/>
    <x v="15"/>
    <x v="15"/>
    <x v="6"/>
    <x v="6"/>
    <x v="1"/>
    <x v="6"/>
    <x v="44"/>
    <x v="4"/>
    <x v="2"/>
    <x v="235"/>
  </r>
  <r>
    <x v="1100"/>
    <x v="130"/>
    <x v="6"/>
    <x v="15"/>
    <x v="15"/>
    <x v="6"/>
    <x v="6"/>
    <x v="1"/>
    <x v="6"/>
    <x v="44"/>
    <x v="5"/>
    <x v="2"/>
    <x v="201"/>
  </r>
  <r>
    <x v="1101"/>
    <x v="121"/>
    <x v="6"/>
    <x v="15"/>
    <x v="15"/>
    <x v="6"/>
    <x v="6"/>
    <x v="1"/>
    <x v="7"/>
    <x v="45"/>
    <x v="1"/>
    <x v="1"/>
    <x v="73"/>
  </r>
  <r>
    <x v="1102"/>
    <x v="122"/>
    <x v="6"/>
    <x v="15"/>
    <x v="15"/>
    <x v="6"/>
    <x v="6"/>
    <x v="1"/>
    <x v="7"/>
    <x v="45"/>
    <x v="2"/>
    <x v="1"/>
    <x v="51"/>
  </r>
  <r>
    <x v="1103"/>
    <x v="123"/>
    <x v="6"/>
    <x v="15"/>
    <x v="15"/>
    <x v="6"/>
    <x v="6"/>
    <x v="1"/>
    <x v="7"/>
    <x v="45"/>
    <x v="3"/>
    <x v="1"/>
    <x v="160"/>
  </r>
  <r>
    <x v="1104"/>
    <x v="124"/>
    <x v="6"/>
    <x v="15"/>
    <x v="15"/>
    <x v="6"/>
    <x v="6"/>
    <x v="1"/>
    <x v="7"/>
    <x v="45"/>
    <x v="4"/>
    <x v="1"/>
    <x v="186"/>
  </r>
  <r>
    <x v="1105"/>
    <x v="125"/>
    <x v="6"/>
    <x v="15"/>
    <x v="15"/>
    <x v="6"/>
    <x v="6"/>
    <x v="1"/>
    <x v="7"/>
    <x v="45"/>
    <x v="5"/>
    <x v="1"/>
    <x v="237"/>
  </r>
  <r>
    <x v="1106"/>
    <x v="126"/>
    <x v="6"/>
    <x v="15"/>
    <x v="15"/>
    <x v="6"/>
    <x v="6"/>
    <x v="1"/>
    <x v="7"/>
    <x v="45"/>
    <x v="1"/>
    <x v="2"/>
    <x v="10"/>
  </r>
  <r>
    <x v="1107"/>
    <x v="127"/>
    <x v="6"/>
    <x v="15"/>
    <x v="15"/>
    <x v="6"/>
    <x v="6"/>
    <x v="1"/>
    <x v="7"/>
    <x v="45"/>
    <x v="2"/>
    <x v="2"/>
    <x v="6"/>
  </r>
  <r>
    <x v="1108"/>
    <x v="128"/>
    <x v="6"/>
    <x v="15"/>
    <x v="15"/>
    <x v="6"/>
    <x v="6"/>
    <x v="1"/>
    <x v="7"/>
    <x v="45"/>
    <x v="3"/>
    <x v="2"/>
    <x v="238"/>
  </r>
  <r>
    <x v="1109"/>
    <x v="129"/>
    <x v="6"/>
    <x v="15"/>
    <x v="15"/>
    <x v="6"/>
    <x v="6"/>
    <x v="1"/>
    <x v="7"/>
    <x v="45"/>
    <x v="4"/>
    <x v="2"/>
    <x v="160"/>
  </r>
  <r>
    <x v="1110"/>
    <x v="130"/>
    <x v="6"/>
    <x v="15"/>
    <x v="15"/>
    <x v="6"/>
    <x v="6"/>
    <x v="1"/>
    <x v="7"/>
    <x v="45"/>
    <x v="5"/>
    <x v="2"/>
    <x v="109"/>
  </r>
  <r>
    <x v="1111"/>
    <x v="131"/>
    <x v="3"/>
    <x v="16"/>
    <x v="16"/>
    <x v="9"/>
    <x v="6"/>
    <x v="1"/>
    <x v="0"/>
    <x v="68"/>
    <x v="1"/>
    <x v="1"/>
    <x v="75"/>
  </r>
  <r>
    <x v="1112"/>
    <x v="132"/>
    <x v="3"/>
    <x v="16"/>
    <x v="16"/>
    <x v="9"/>
    <x v="6"/>
    <x v="1"/>
    <x v="0"/>
    <x v="68"/>
    <x v="2"/>
    <x v="1"/>
    <x v="65"/>
  </r>
  <r>
    <x v="1113"/>
    <x v="133"/>
    <x v="3"/>
    <x v="16"/>
    <x v="16"/>
    <x v="9"/>
    <x v="6"/>
    <x v="1"/>
    <x v="0"/>
    <x v="68"/>
    <x v="3"/>
    <x v="1"/>
    <x v="239"/>
  </r>
  <r>
    <x v="1114"/>
    <x v="134"/>
    <x v="3"/>
    <x v="16"/>
    <x v="16"/>
    <x v="9"/>
    <x v="6"/>
    <x v="1"/>
    <x v="0"/>
    <x v="68"/>
    <x v="4"/>
    <x v="1"/>
    <x v="195"/>
  </r>
  <r>
    <x v="1115"/>
    <x v="135"/>
    <x v="3"/>
    <x v="16"/>
    <x v="16"/>
    <x v="9"/>
    <x v="6"/>
    <x v="1"/>
    <x v="0"/>
    <x v="68"/>
    <x v="5"/>
    <x v="1"/>
    <x v="105"/>
  </r>
  <r>
    <x v="1116"/>
    <x v="136"/>
    <x v="3"/>
    <x v="16"/>
    <x v="16"/>
    <x v="9"/>
    <x v="6"/>
    <x v="1"/>
    <x v="0"/>
    <x v="68"/>
    <x v="1"/>
    <x v="2"/>
    <x v="69"/>
  </r>
  <r>
    <x v="1117"/>
    <x v="137"/>
    <x v="3"/>
    <x v="16"/>
    <x v="16"/>
    <x v="9"/>
    <x v="6"/>
    <x v="1"/>
    <x v="0"/>
    <x v="68"/>
    <x v="2"/>
    <x v="2"/>
    <x v="46"/>
  </r>
  <r>
    <x v="1118"/>
    <x v="138"/>
    <x v="3"/>
    <x v="16"/>
    <x v="16"/>
    <x v="9"/>
    <x v="6"/>
    <x v="1"/>
    <x v="0"/>
    <x v="68"/>
    <x v="3"/>
    <x v="2"/>
    <x v="119"/>
  </r>
  <r>
    <x v="1119"/>
    <x v="139"/>
    <x v="3"/>
    <x v="16"/>
    <x v="16"/>
    <x v="9"/>
    <x v="6"/>
    <x v="1"/>
    <x v="0"/>
    <x v="68"/>
    <x v="4"/>
    <x v="2"/>
    <x v="239"/>
  </r>
  <r>
    <x v="1120"/>
    <x v="140"/>
    <x v="3"/>
    <x v="16"/>
    <x v="16"/>
    <x v="9"/>
    <x v="6"/>
    <x v="1"/>
    <x v="0"/>
    <x v="68"/>
    <x v="5"/>
    <x v="2"/>
    <x v="66"/>
  </r>
  <r>
    <x v="1121"/>
    <x v="131"/>
    <x v="3"/>
    <x v="16"/>
    <x v="16"/>
    <x v="9"/>
    <x v="6"/>
    <x v="1"/>
    <x v="1"/>
    <x v="69"/>
    <x v="1"/>
    <x v="1"/>
    <x v="44"/>
  </r>
  <r>
    <x v="1122"/>
    <x v="132"/>
    <x v="3"/>
    <x v="16"/>
    <x v="16"/>
    <x v="9"/>
    <x v="6"/>
    <x v="1"/>
    <x v="1"/>
    <x v="69"/>
    <x v="2"/>
    <x v="1"/>
    <x v="69"/>
  </r>
  <r>
    <x v="1123"/>
    <x v="133"/>
    <x v="3"/>
    <x v="16"/>
    <x v="16"/>
    <x v="9"/>
    <x v="6"/>
    <x v="1"/>
    <x v="1"/>
    <x v="69"/>
    <x v="3"/>
    <x v="1"/>
    <x v="240"/>
  </r>
  <r>
    <x v="1124"/>
    <x v="134"/>
    <x v="3"/>
    <x v="16"/>
    <x v="16"/>
    <x v="9"/>
    <x v="6"/>
    <x v="1"/>
    <x v="1"/>
    <x v="69"/>
    <x v="4"/>
    <x v="1"/>
    <x v="241"/>
  </r>
  <r>
    <x v="1125"/>
    <x v="135"/>
    <x v="3"/>
    <x v="16"/>
    <x v="16"/>
    <x v="9"/>
    <x v="6"/>
    <x v="1"/>
    <x v="1"/>
    <x v="69"/>
    <x v="5"/>
    <x v="1"/>
    <x v="41"/>
  </r>
  <r>
    <x v="1126"/>
    <x v="136"/>
    <x v="3"/>
    <x v="16"/>
    <x v="16"/>
    <x v="9"/>
    <x v="6"/>
    <x v="1"/>
    <x v="1"/>
    <x v="69"/>
    <x v="1"/>
    <x v="2"/>
    <x v="72"/>
  </r>
  <r>
    <x v="1127"/>
    <x v="137"/>
    <x v="3"/>
    <x v="16"/>
    <x v="16"/>
    <x v="9"/>
    <x v="6"/>
    <x v="1"/>
    <x v="1"/>
    <x v="69"/>
    <x v="2"/>
    <x v="2"/>
    <x v="53"/>
  </r>
  <r>
    <x v="1128"/>
    <x v="138"/>
    <x v="3"/>
    <x v="16"/>
    <x v="16"/>
    <x v="9"/>
    <x v="6"/>
    <x v="1"/>
    <x v="1"/>
    <x v="69"/>
    <x v="3"/>
    <x v="2"/>
    <x v="76"/>
  </r>
  <r>
    <x v="1129"/>
    <x v="139"/>
    <x v="3"/>
    <x v="16"/>
    <x v="16"/>
    <x v="9"/>
    <x v="6"/>
    <x v="1"/>
    <x v="1"/>
    <x v="69"/>
    <x v="4"/>
    <x v="2"/>
    <x v="240"/>
  </r>
  <r>
    <x v="1130"/>
    <x v="140"/>
    <x v="3"/>
    <x v="16"/>
    <x v="16"/>
    <x v="9"/>
    <x v="6"/>
    <x v="1"/>
    <x v="1"/>
    <x v="69"/>
    <x v="5"/>
    <x v="2"/>
    <x v="104"/>
  </r>
  <r>
    <x v="1131"/>
    <x v="131"/>
    <x v="3"/>
    <x v="16"/>
    <x v="16"/>
    <x v="9"/>
    <x v="6"/>
    <x v="1"/>
    <x v="2"/>
    <x v="70"/>
    <x v="1"/>
    <x v="1"/>
    <x v="1"/>
  </r>
  <r>
    <x v="1132"/>
    <x v="132"/>
    <x v="3"/>
    <x v="16"/>
    <x v="16"/>
    <x v="9"/>
    <x v="6"/>
    <x v="1"/>
    <x v="2"/>
    <x v="70"/>
    <x v="2"/>
    <x v="1"/>
    <x v="72"/>
  </r>
  <r>
    <x v="1133"/>
    <x v="133"/>
    <x v="3"/>
    <x v="16"/>
    <x v="16"/>
    <x v="9"/>
    <x v="6"/>
    <x v="1"/>
    <x v="2"/>
    <x v="70"/>
    <x v="3"/>
    <x v="1"/>
    <x v="242"/>
  </r>
  <r>
    <x v="1134"/>
    <x v="134"/>
    <x v="3"/>
    <x v="16"/>
    <x v="16"/>
    <x v="9"/>
    <x v="6"/>
    <x v="1"/>
    <x v="2"/>
    <x v="70"/>
    <x v="4"/>
    <x v="1"/>
    <x v="219"/>
  </r>
  <r>
    <x v="1135"/>
    <x v="135"/>
    <x v="3"/>
    <x v="16"/>
    <x v="16"/>
    <x v="9"/>
    <x v="6"/>
    <x v="1"/>
    <x v="2"/>
    <x v="70"/>
    <x v="5"/>
    <x v="1"/>
    <x v="114"/>
  </r>
  <r>
    <x v="1136"/>
    <x v="136"/>
    <x v="3"/>
    <x v="16"/>
    <x v="16"/>
    <x v="9"/>
    <x v="6"/>
    <x v="1"/>
    <x v="2"/>
    <x v="70"/>
    <x v="1"/>
    <x v="2"/>
    <x v="6"/>
  </r>
  <r>
    <x v="1137"/>
    <x v="137"/>
    <x v="3"/>
    <x v="16"/>
    <x v="16"/>
    <x v="9"/>
    <x v="6"/>
    <x v="1"/>
    <x v="2"/>
    <x v="70"/>
    <x v="2"/>
    <x v="2"/>
    <x v="7"/>
  </r>
  <r>
    <x v="1138"/>
    <x v="138"/>
    <x v="3"/>
    <x v="16"/>
    <x v="16"/>
    <x v="9"/>
    <x v="6"/>
    <x v="1"/>
    <x v="2"/>
    <x v="70"/>
    <x v="3"/>
    <x v="2"/>
    <x v="83"/>
  </r>
  <r>
    <x v="1139"/>
    <x v="139"/>
    <x v="3"/>
    <x v="16"/>
    <x v="16"/>
    <x v="9"/>
    <x v="6"/>
    <x v="1"/>
    <x v="2"/>
    <x v="70"/>
    <x v="4"/>
    <x v="2"/>
    <x v="242"/>
  </r>
  <r>
    <x v="1140"/>
    <x v="140"/>
    <x v="3"/>
    <x v="16"/>
    <x v="16"/>
    <x v="9"/>
    <x v="6"/>
    <x v="1"/>
    <x v="2"/>
    <x v="70"/>
    <x v="5"/>
    <x v="2"/>
    <x v="107"/>
  </r>
  <r>
    <x v="1141"/>
    <x v="131"/>
    <x v="3"/>
    <x v="16"/>
    <x v="16"/>
    <x v="9"/>
    <x v="6"/>
    <x v="1"/>
    <x v="3"/>
    <x v="71"/>
    <x v="1"/>
    <x v="1"/>
    <x v="10"/>
  </r>
  <r>
    <x v="1142"/>
    <x v="132"/>
    <x v="3"/>
    <x v="16"/>
    <x v="16"/>
    <x v="9"/>
    <x v="6"/>
    <x v="1"/>
    <x v="3"/>
    <x v="71"/>
    <x v="2"/>
    <x v="1"/>
    <x v="6"/>
  </r>
  <r>
    <x v="1143"/>
    <x v="133"/>
    <x v="3"/>
    <x v="16"/>
    <x v="16"/>
    <x v="9"/>
    <x v="6"/>
    <x v="1"/>
    <x v="3"/>
    <x v="71"/>
    <x v="3"/>
    <x v="1"/>
    <x v="203"/>
  </r>
  <r>
    <x v="1144"/>
    <x v="134"/>
    <x v="3"/>
    <x v="16"/>
    <x v="16"/>
    <x v="9"/>
    <x v="6"/>
    <x v="1"/>
    <x v="3"/>
    <x v="71"/>
    <x v="4"/>
    <x v="1"/>
    <x v="164"/>
  </r>
  <r>
    <x v="1145"/>
    <x v="135"/>
    <x v="3"/>
    <x v="16"/>
    <x v="16"/>
    <x v="9"/>
    <x v="6"/>
    <x v="1"/>
    <x v="3"/>
    <x v="71"/>
    <x v="5"/>
    <x v="1"/>
    <x v="54"/>
  </r>
  <r>
    <x v="1146"/>
    <x v="136"/>
    <x v="3"/>
    <x v="16"/>
    <x v="16"/>
    <x v="9"/>
    <x v="6"/>
    <x v="1"/>
    <x v="3"/>
    <x v="71"/>
    <x v="1"/>
    <x v="2"/>
    <x v="14"/>
  </r>
  <r>
    <x v="1147"/>
    <x v="137"/>
    <x v="3"/>
    <x v="16"/>
    <x v="16"/>
    <x v="9"/>
    <x v="6"/>
    <x v="1"/>
    <x v="3"/>
    <x v="71"/>
    <x v="2"/>
    <x v="2"/>
    <x v="15"/>
  </r>
  <r>
    <x v="1148"/>
    <x v="138"/>
    <x v="3"/>
    <x v="16"/>
    <x v="16"/>
    <x v="9"/>
    <x v="6"/>
    <x v="1"/>
    <x v="3"/>
    <x v="71"/>
    <x v="3"/>
    <x v="2"/>
    <x v="47"/>
  </r>
  <r>
    <x v="1149"/>
    <x v="139"/>
    <x v="3"/>
    <x v="16"/>
    <x v="16"/>
    <x v="9"/>
    <x v="6"/>
    <x v="1"/>
    <x v="3"/>
    <x v="71"/>
    <x v="4"/>
    <x v="2"/>
    <x v="203"/>
  </r>
  <r>
    <x v="1150"/>
    <x v="140"/>
    <x v="3"/>
    <x v="16"/>
    <x v="16"/>
    <x v="9"/>
    <x v="6"/>
    <x v="1"/>
    <x v="3"/>
    <x v="71"/>
    <x v="5"/>
    <x v="2"/>
    <x v="73"/>
  </r>
  <r>
    <x v="1151"/>
    <x v="131"/>
    <x v="3"/>
    <x v="16"/>
    <x v="16"/>
    <x v="9"/>
    <x v="6"/>
    <x v="1"/>
    <x v="4"/>
    <x v="72"/>
    <x v="1"/>
    <x v="1"/>
    <x v="18"/>
  </r>
  <r>
    <x v="1152"/>
    <x v="132"/>
    <x v="3"/>
    <x v="16"/>
    <x v="16"/>
    <x v="9"/>
    <x v="6"/>
    <x v="1"/>
    <x v="4"/>
    <x v="72"/>
    <x v="2"/>
    <x v="1"/>
    <x v="14"/>
  </r>
  <r>
    <x v="1153"/>
    <x v="133"/>
    <x v="3"/>
    <x v="16"/>
    <x v="16"/>
    <x v="9"/>
    <x v="6"/>
    <x v="1"/>
    <x v="4"/>
    <x v="72"/>
    <x v="3"/>
    <x v="1"/>
    <x v="5"/>
  </r>
  <r>
    <x v="1154"/>
    <x v="134"/>
    <x v="3"/>
    <x v="16"/>
    <x v="16"/>
    <x v="9"/>
    <x v="6"/>
    <x v="1"/>
    <x v="4"/>
    <x v="72"/>
    <x v="4"/>
    <x v="1"/>
    <x v="94"/>
  </r>
  <r>
    <x v="1155"/>
    <x v="135"/>
    <x v="3"/>
    <x v="16"/>
    <x v="16"/>
    <x v="9"/>
    <x v="6"/>
    <x v="1"/>
    <x v="4"/>
    <x v="72"/>
    <x v="5"/>
    <x v="1"/>
    <x v="20"/>
  </r>
  <r>
    <x v="1156"/>
    <x v="136"/>
    <x v="3"/>
    <x v="16"/>
    <x v="16"/>
    <x v="9"/>
    <x v="6"/>
    <x v="1"/>
    <x v="4"/>
    <x v="72"/>
    <x v="1"/>
    <x v="2"/>
    <x v="21"/>
  </r>
  <r>
    <x v="1157"/>
    <x v="137"/>
    <x v="3"/>
    <x v="16"/>
    <x v="16"/>
    <x v="9"/>
    <x v="6"/>
    <x v="1"/>
    <x v="4"/>
    <x v="72"/>
    <x v="2"/>
    <x v="2"/>
    <x v="22"/>
  </r>
  <r>
    <x v="1158"/>
    <x v="138"/>
    <x v="3"/>
    <x v="16"/>
    <x v="16"/>
    <x v="9"/>
    <x v="6"/>
    <x v="1"/>
    <x v="4"/>
    <x v="72"/>
    <x v="3"/>
    <x v="2"/>
    <x v="23"/>
  </r>
  <r>
    <x v="1159"/>
    <x v="139"/>
    <x v="3"/>
    <x v="16"/>
    <x v="16"/>
    <x v="9"/>
    <x v="6"/>
    <x v="1"/>
    <x v="4"/>
    <x v="72"/>
    <x v="4"/>
    <x v="2"/>
    <x v="5"/>
  </r>
  <r>
    <x v="1160"/>
    <x v="140"/>
    <x v="3"/>
    <x v="16"/>
    <x v="16"/>
    <x v="9"/>
    <x v="6"/>
    <x v="1"/>
    <x v="4"/>
    <x v="72"/>
    <x v="5"/>
    <x v="2"/>
    <x v="75"/>
  </r>
  <r>
    <x v="1161"/>
    <x v="131"/>
    <x v="3"/>
    <x v="16"/>
    <x v="16"/>
    <x v="9"/>
    <x v="6"/>
    <x v="1"/>
    <x v="5"/>
    <x v="73"/>
    <x v="1"/>
    <x v="1"/>
    <x v="2"/>
  </r>
  <r>
    <x v="1162"/>
    <x v="132"/>
    <x v="3"/>
    <x v="16"/>
    <x v="16"/>
    <x v="9"/>
    <x v="6"/>
    <x v="1"/>
    <x v="5"/>
    <x v="73"/>
    <x v="2"/>
    <x v="1"/>
    <x v="21"/>
  </r>
  <r>
    <x v="1163"/>
    <x v="133"/>
    <x v="3"/>
    <x v="16"/>
    <x v="16"/>
    <x v="9"/>
    <x v="6"/>
    <x v="1"/>
    <x v="5"/>
    <x v="73"/>
    <x v="3"/>
    <x v="1"/>
    <x v="13"/>
  </r>
  <r>
    <x v="1164"/>
    <x v="134"/>
    <x v="3"/>
    <x v="16"/>
    <x v="16"/>
    <x v="9"/>
    <x v="6"/>
    <x v="1"/>
    <x v="5"/>
    <x v="73"/>
    <x v="4"/>
    <x v="1"/>
    <x v="97"/>
  </r>
  <r>
    <x v="1165"/>
    <x v="135"/>
    <x v="3"/>
    <x v="16"/>
    <x v="16"/>
    <x v="9"/>
    <x v="6"/>
    <x v="1"/>
    <x v="5"/>
    <x v="73"/>
    <x v="5"/>
    <x v="1"/>
    <x v="28"/>
  </r>
  <r>
    <x v="1166"/>
    <x v="136"/>
    <x v="3"/>
    <x v="16"/>
    <x v="16"/>
    <x v="9"/>
    <x v="6"/>
    <x v="1"/>
    <x v="5"/>
    <x v="73"/>
    <x v="1"/>
    <x v="2"/>
    <x v="7"/>
  </r>
  <r>
    <x v="1167"/>
    <x v="137"/>
    <x v="3"/>
    <x v="16"/>
    <x v="16"/>
    <x v="9"/>
    <x v="6"/>
    <x v="1"/>
    <x v="5"/>
    <x v="73"/>
    <x v="2"/>
    <x v="2"/>
    <x v="29"/>
  </r>
  <r>
    <x v="1168"/>
    <x v="138"/>
    <x v="3"/>
    <x v="16"/>
    <x v="16"/>
    <x v="9"/>
    <x v="6"/>
    <x v="1"/>
    <x v="5"/>
    <x v="73"/>
    <x v="3"/>
    <x v="2"/>
    <x v="30"/>
  </r>
  <r>
    <x v="1169"/>
    <x v="139"/>
    <x v="3"/>
    <x v="16"/>
    <x v="16"/>
    <x v="9"/>
    <x v="6"/>
    <x v="1"/>
    <x v="5"/>
    <x v="73"/>
    <x v="4"/>
    <x v="2"/>
    <x v="13"/>
  </r>
  <r>
    <x v="1170"/>
    <x v="140"/>
    <x v="3"/>
    <x v="16"/>
    <x v="16"/>
    <x v="9"/>
    <x v="6"/>
    <x v="1"/>
    <x v="5"/>
    <x v="73"/>
    <x v="5"/>
    <x v="2"/>
    <x v="31"/>
  </r>
  <r>
    <x v="1171"/>
    <x v="131"/>
    <x v="3"/>
    <x v="16"/>
    <x v="16"/>
    <x v="9"/>
    <x v="6"/>
    <x v="1"/>
    <x v="6"/>
    <x v="74"/>
    <x v="1"/>
    <x v="1"/>
    <x v="32"/>
  </r>
  <r>
    <x v="1172"/>
    <x v="132"/>
    <x v="3"/>
    <x v="16"/>
    <x v="16"/>
    <x v="9"/>
    <x v="6"/>
    <x v="1"/>
    <x v="6"/>
    <x v="74"/>
    <x v="2"/>
    <x v="1"/>
    <x v="7"/>
  </r>
  <r>
    <x v="1173"/>
    <x v="133"/>
    <x v="3"/>
    <x v="16"/>
    <x v="16"/>
    <x v="9"/>
    <x v="6"/>
    <x v="1"/>
    <x v="6"/>
    <x v="74"/>
    <x v="3"/>
    <x v="1"/>
    <x v="20"/>
  </r>
  <r>
    <x v="1174"/>
    <x v="134"/>
    <x v="3"/>
    <x v="16"/>
    <x v="16"/>
    <x v="9"/>
    <x v="6"/>
    <x v="1"/>
    <x v="6"/>
    <x v="74"/>
    <x v="4"/>
    <x v="1"/>
    <x v="101"/>
  </r>
  <r>
    <x v="1175"/>
    <x v="135"/>
    <x v="3"/>
    <x v="16"/>
    <x v="16"/>
    <x v="9"/>
    <x v="6"/>
    <x v="1"/>
    <x v="6"/>
    <x v="74"/>
    <x v="5"/>
    <x v="1"/>
    <x v="35"/>
  </r>
  <r>
    <x v="1176"/>
    <x v="136"/>
    <x v="3"/>
    <x v="16"/>
    <x v="16"/>
    <x v="9"/>
    <x v="6"/>
    <x v="1"/>
    <x v="6"/>
    <x v="74"/>
    <x v="1"/>
    <x v="2"/>
    <x v="36"/>
  </r>
  <r>
    <x v="1177"/>
    <x v="137"/>
    <x v="3"/>
    <x v="16"/>
    <x v="16"/>
    <x v="9"/>
    <x v="6"/>
    <x v="1"/>
    <x v="6"/>
    <x v="74"/>
    <x v="2"/>
    <x v="2"/>
    <x v="37"/>
  </r>
  <r>
    <x v="1178"/>
    <x v="138"/>
    <x v="3"/>
    <x v="16"/>
    <x v="16"/>
    <x v="9"/>
    <x v="6"/>
    <x v="1"/>
    <x v="6"/>
    <x v="74"/>
    <x v="3"/>
    <x v="2"/>
    <x v="38"/>
  </r>
  <r>
    <x v="1179"/>
    <x v="139"/>
    <x v="3"/>
    <x v="16"/>
    <x v="16"/>
    <x v="9"/>
    <x v="6"/>
    <x v="1"/>
    <x v="6"/>
    <x v="74"/>
    <x v="4"/>
    <x v="2"/>
    <x v="20"/>
  </r>
  <r>
    <x v="1180"/>
    <x v="140"/>
    <x v="3"/>
    <x v="16"/>
    <x v="16"/>
    <x v="9"/>
    <x v="6"/>
    <x v="1"/>
    <x v="6"/>
    <x v="74"/>
    <x v="5"/>
    <x v="2"/>
    <x v="1"/>
  </r>
  <r>
    <x v="1181"/>
    <x v="131"/>
    <x v="3"/>
    <x v="16"/>
    <x v="16"/>
    <x v="9"/>
    <x v="6"/>
    <x v="1"/>
    <x v="7"/>
    <x v="75"/>
    <x v="1"/>
    <x v="1"/>
    <x v="39"/>
  </r>
  <r>
    <x v="1182"/>
    <x v="132"/>
    <x v="3"/>
    <x v="16"/>
    <x v="16"/>
    <x v="9"/>
    <x v="6"/>
    <x v="1"/>
    <x v="7"/>
    <x v="75"/>
    <x v="2"/>
    <x v="1"/>
    <x v="36"/>
  </r>
  <r>
    <x v="1183"/>
    <x v="133"/>
    <x v="3"/>
    <x v="16"/>
    <x v="16"/>
    <x v="9"/>
    <x v="6"/>
    <x v="1"/>
    <x v="7"/>
    <x v="75"/>
    <x v="3"/>
    <x v="1"/>
    <x v="28"/>
  </r>
  <r>
    <x v="1184"/>
    <x v="134"/>
    <x v="3"/>
    <x v="16"/>
    <x v="16"/>
    <x v="9"/>
    <x v="6"/>
    <x v="1"/>
    <x v="7"/>
    <x v="75"/>
    <x v="4"/>
    <x v="1"/>
    <x v="103"/>
  </r>
  <r>
    <x v="1185"/>
    <x v="135"/>
    <x v="3"/>
    <x v="16"/>
    <x v="16"/>
    <x v="9"/>
    <x v="6"/>
    <x v="1"/>
    <x v="7"/>
    <x v="75"/>
    <x v="5"/>
    <x v="1"/>
    <x v="77"/>
  </r>
  <r>
    <x v="1186"/>
    <x v="136"/>
    <x v="3"/>
    <x v="16"/>
    <x v="16"/>
    <x v="9"/>
    <x v="6"/>
    <x v="1"/>
    <x v="7"/>
    <x v="75"/>
    <x v="1"/>
    <x v="2"/>
    <x v="22"/>
  </r>
  <r>
    <x v="1187"/>
    <x v="137"/>
    <x v="3"/>
    <x v="16"/>
    <x v="16"/>
    <x v="9"/>
    <x v="6"/>
    <x v="1"/>
    <x v="7"/>
    <x v="75"/>
    <x v="2"/>
    <x v="2"/>
    <x v="43"/>
  </r>
  <r>
    <x v="1188"/>
    <x v="138"/>
    <x v="3"/>
    <x v="16"/>
    <x v="16"/>
    <x v="9"/>
    <x v="6"/>
    <x v="1"/>
    <x v="7"/>
    <x v="75"/>
    <x v="3"/>
    <x v="2"/>
    <x v="44"/>
  </r>
  <r>
    <x v="1189"/>
    <x v="139"/>
    <x v="3"/>
    <x v="16"/>
    <x v="16"/>
    <x v="9"/>
    <x v="6"/>
    <x v="1"/>
    <x v="7"/>
    <x v="75"/>
    <x v="4"/>
    <x v="2"/>
    <x v="28"/>
  </r>
  <r>
    <x v="1190"/>
    <x v="140"/>
    <x v="3"/>
    <x v="16"/>
    <x v="16"/>
    <x v="9"/>
    <x v="6"/>
    <x v="1"/>
    <x v="7"/>
    <x v="75"/>
    <x v="5"/>
    <x v="2"/>
    <x v="45"/>
  </r>
  <r>
    <x v="1191"/>
    <x v="141"/>
    <x v="5"/>
    <x v="7"/>
    <x v="7"/>
    <x v="4"/>
    <x v="3"/>
    <x v="1"/>
    <x v="0"/>
    <x v="17"/>
    <x v="6"/>
    <x v="1"/>
    <x v="134"/>
  </r>
  <r>
    <x v="1192"/>
    <x v="142"/>
    <x v="5"/>
    <x v="7"/>
    <x v="7"/>
    <x v="4"/>
    <x v="3"/>
    <x v="1"/>
    <x v="0"/>
    <x v="17"/>
    <x v="6"/>
    <x v="2"/>
    <x v="48"/>
  </r>
  <r>
    <x v="1193"/>
    <x v="141"/>
    <x v="5"/>
    <x v="7"/>
    <x v="7"/>
    <x v="4"/>
    <x v="3"/>
    <x v="1"/>
    <x v="1"/>
    <x v="18"/>
    <x v="6"/>
    <x v="1"/>
    <x v="112"/>
  </r>
  <r>
    <x v="1194"/>
    <x v="142"/>
    <x v="5"/>
    <x v="7"/>
    <x v="7"/>
    <x v="4"/>
    <x v="3"/>
    <x v="1"/>
    <x v="1"/>
    <x v="18"/>
    <x v="6"/>
    <x v="2"/>
    <x v="54"/>
  </r>
  <r>
    <x v="1195"/>
    <x v="141"/>
    <x v="5"/>
    <x v="7"/>
    <x v="7"/>
    <x v="4"/>
    <x v="3"/>
    <x v="1"/>
    <x v="2"/>
    <x v="19"/>
    <x v="6"/>
    <x v="1"/>
    <x v="101"/>
  </r>
  <r>
    <x v="1196"/>
    <x v="142"/>
    <x v="5"/>
    <x v="7"/>
    <x v="7"/>
    <x v="4"/>
    <x v="3"/>
    <x v="1"/>
    <x v="2"/>
    <x v="19"/>
    <x v="6"/>
    <x v="2"/>
    <x v="20"/>
  </r>
  <r>
    <x v="1197"/>
    <x v="141"/>
    <x v="5"/>
    <x v="7"/>
    <x v="7"/>
    <x v="4"/>
    <x v="3"/>
    <x v="1"/>
    <x v="3"/>
    <x v="20"/>
    <x v="6"/>
    <x v="1"/>
    <x v="103"/>
  </r>
  <r>
    <x v="1198"/>
    <x v="142"/>
    <x v="5"/>
    <x v="7"/>
    <x v="7"/>
    <x v="4"/>
    <x v="3"/>
    <x v="1"/>
    <x v="3"/>
    <x v="20"/>
    <x v="6"/>
    <x v="2"/>
    <x v="28"/>
  </r>
  <r>
    <x v="1199"/>
    <x v="141"/>
    <x v="5"/>
    <x v="7"/>
    <x v="7"/>
    <x v="4"/>
    <x v="3"/>
    <x v="1"/>
    <x v="4"/>
    <x v="21"/>
    <x v="6"/>
    <x v="1"/>
    <x v="48"/>
  </r>
  <r>
    <x v="1200"/>
    <x v="142"/>
    <x v="5"/>
    <x v="7"/>
    <x v="7"/>
    <x v="4"/>
    <x v="3"/>
    <x v="1"/>
    <x v="4"/>
    <x v="21"/>
    <x v="6"/>
    <x v="2"/>
    <x v="47"/>
  </r>
  <r>
    <x v="1201"/>
    <x v="141"/>
    <x v="5"/>
    <x v="7"/>
    <x v="7"/>
    <x v="4"/>
    <x v="3"/>
    <x v="1"/>
    <x v="5"/>
    <x v="22"/>
    <x v="6"/>
    <x v="1"/>
    <x v="54"/>
  </r>
  <r>
    <x v="1202"/>
    <x v="142"/>
    <x v="5"/>
    <x v="7"/>
    <x v="7"/>
    <x v="4"/>
    <x v="3"/>
    <x v="1"/>
    <x v="5"/>
    <x v="22"/>
    <x v="6"/>
    <x v="2"/>
    <x v="42"/>
  </r>
  <r>
    <x v="1203"/>
    <x v="141"/>
    <x v="5"/>
    <x v="7"/>
    <x v="7"/>
    <x v="4"/>
    <x v="3"/>
    <x v="1"/>
    <x v="6"/>
    <x v="23"/>
    <x v="6"/>
    <x v="1"/>
    <x v="20"/>
  </r>
  <r>
    <x v="1204"/>
    <x v="142"/>
    <x v="5"/>
    <x v="7"/>
    <x v="7"/>
    <x v="4"/>
    <x v="3"/>
    <x v="1"/>
    <x v="6"/>
    <x v="23"/>
    <x v="6"/>
    <x v="2"/>
    <x v="113"/>
  </r>
  <r>
    <x v="1205"/>
    <x v="141"/>
    <x v="5"/>
    <x v="7"/>
    <x v="7"/>
    <x v="4"/>
    <x v="3"/>
    <x v="1"/>
    <x v="7"/>
    <x v="24"/>
    <x v="6"/>
    <x v="1"/>
    <x v="40"/>
  </r>
  <r>
    <x v="1206"/>
    <x v="142"/>
    <x v="5"/>
    <x v="7"/>
    <x v="7"/>
    <x v="4"/>
    <x v="3"/>
    <x v="1"/>
    <x v="7"/>
    <x v="24"/>
    <x v="6"/>
    <x v="2"/>
    <x v="38"/>
  </r>
  <r>
    <x v="1207"/>
    <x v="143"/>
    <x v="5"/>
    <x v="8"/>
    <x v="8"/>
    <x v="4"/>
    <x v="3"/>
    <x v="1"/>
    <x v="0"/>
    <x v="17"/>
    <x v="6"/>
    <x v="1"/>
    <x v="99"/>
  </r>
  <r>
    <x v="1208"/>
    <x v="144"/>
    <x v="5"/>
    <x v="8"/>
    <x v="8"/>
    <x v="4"/>
    <x v="3"/>
    <x v="1"/>
    <x v="0"/>
    <x v="17"/>
    <x v="6"/>
    <x v="2"/>
    <x v="17"/>
  </r>
  <r>
    <x v="1209"/>
    <x v="143"/>
    <x v="5"/>
    <x v="8"/>
    <x v="8"/>
    <x v="4"/>
    <x v="3"/>
    <x v="1"/>
    <x v="1"/>
    <x v="18"/>
    <x v="6"/>
    <x v="1"/>
    <x v="66"/>
  </r>
  <r>
    <x v="1210"/>
    <x v="144"/>
    <x v="5"/>
    <x v="8"/>
    <x v="8"/>
    <x v="4"/>
    <x v="3"/>
    <x v="1"/>
    <x v="1"/>
    <x v="18"/>
    <x v="6"/>
    <x v="2"/>
    <x v="24"/>
  </r>
  <r>
    <x v="1211"/>
    <x v="143"/>
    <x v="5"/>
    <x v="8"/>
    <x v="8"/>
    <x v="4"/>
    <x v="3"/>
    <x v="1"/>
    <x v="2"/>
    <x v="19"/>
    <x v="6"/>
    <x v="1"/>
    <x v="104"/>
  </r>
  <r>
    <x v="1212"/>
    <x v="144"/>
    <x v="5"/>
    <x v="8"/>
    <x v="8"/>
    <x v="4"/>
    <x v="3"/>
    <x v="1"/>
    <x v="2"/>
    <x v="19"/>
    <x v="6"/>
    <x v="2"/>
    <x v="64"/>
  </r>
  <r>
    <x v="1213"/>
    <x v="143"/>
    <x v="5"/>
    <x v="8"/>
    <x v="8"/>
    <x v="4"/>
    <x v="3"/>
    <x v="1"/>
    <x v="3"/>
    <x v="20"/>
    <x v="6"/>
    <x v="1"/>
    <x v="107"/>
  </r>
  <r>
    <x v="1214"/>
    <x v="144"/>
    <x v="5"/>
    <x v="8"/>
    <x v="8"/>
    <x v="4"/>
    <x v="3"/>
    <x v="1"/>
    <x v="3"/>
    <x v="20"/>
    <x v="6"/>
    <x v="2"/>
    <x v="67"/>
  </r>
  <r>
    <x v="1215"/>
    <x v="143"/>
    <x v="5"/>
    <x v="8"/>
    <x v="8"/>
    <x v="4"/>
    <x v="3"/>
    <x v="1"/>
    <x v="4"/>
    <x v="21"/>
    <x v="6"/>
    <x v="1"/>
    <x v="73"/>
  </r>
  <r>
    <x v="1216"/>
    <x v="144"/>
    <x v="5"/>
    <x v="8"/>
    <x v="8"/>
    <x v="4"/>
    <x v="3"/>
    <x v="1"/>
    <x v="4"/>
    <x v="21"/>
    <x v="6"/>
    <x v="2"/>
    <x v="45"/>
  </r>
  <r>
    <x v="1217"/>
    <x v="143"/>
    <x v="5"/>
    <x v="8"/>
    <x v="8"/>
    <x v="4"/>
    <x v="3"/>
    <x v="1"/>
    <x v="5"/>
    <x v="22"/>
    <x v="6"/>
    <x v="1"/>
    <x v="75"/>
  </r>
  <r>
    <x v="1218"/>
    <x v="144"/>
    <x v="5"/>
    <x v="8"/>
    <x v="8"/>
    <x v="4"/>
    <x v="3"/>
    <x v="1"/>
    <x v="5"/>
    <x v="22"/>
    <x v="6"/>
    <x v="2"/>
    <x v="52"/>
  </r>
  <r>
    <x v="1219"/>
    <x v="143"/>
    <x v="5"/>
    <x v="8"/>
    <x v="8"/>
    <x v="4"/>
    <x v="3"/>
    <x v="1"/>
    <x v="6"/>
    <x v="23"/>
    <x v="6"/>
    <x v="1"/>
    <x v="31"/>
  </r>
  <r>
    <x v="1220"/>
    <x v="144"/>
    <x v="5"/>
    <x v="8"/>
    <x v="8"/>
    <x v="4"/>
    <x v="3"/>
    <x v="1"/>
    <x v="6"/>
    <x v="23"/>
    <x v="6"/>
    <x v="2"/>
    <x v="25"/>
  </r>
  <r>
    <x v="1221"/>
    <x v="143"/>
    <x v="5"/>
    <x v="8"/>
    <x v="8"/>
    <x v="4"/>
    <x v="3"/>
    <x v="1"/>
    <x v="7"/>
    <x v="24"/>
    <x v="6"/>
    <x v="1"/>
    <x v="1"/>
  </r>
  <r>
    <x v="1222"/>
    <x v="144"/>
    <x v="5"/>
    <x v="8"/>
    <x v="8"/>
    <x v="4"/>
    <x v="3"/>
    <x v="1"/>
    <x v="7"/>
    <x v="24"/>
    <x v="6"/>
    <x v="2"/>
    <x v="72"/>
  </r>
  <r>
    <x v="1223"/>
    <x v="145"/>
    <x v="5"/>
    <x v="9"/>
    <x v="9"/>
    <x v="6"/>
    <x v="3"/>
    <x v="1"/>
    <x v="0"/>
    <x v="38"/>
    <x v="6"/>
    <x v="1"/>
    <x v="42"/>
  </r>
  <r>
    <x v="1224"/>
    <x v="146"/>
    <x v="5"/>
    <x v="9"/>
    <x v="9"/>
    <x v="6"/>
    <x v="3"/>
    <x v="1"/>
    <x v="0"/>
    <x v="38"/>
    <x v="6"/>
    <x v="2"/>
    <x v="51"/>
  </r>
  <r>
    <x v="1225"/>
    <x v="145"/>
    <x v="5"/>
    <x v="9"/>
    <x v="9"/>
    <x v="6"/>
    <x v="3"/>
    <x v="1"/>
    <x v="1"/>
    <x v="39"/>
    <x v="6"/>
    <x v="1"/>
    <x v="30"/>
  </r>
  <r>
    <x v="1226"/>
    <x v="146"/>
    <x v="5"/>
    <x v="9"/>
    <x v="9"/>
    <x v="6"/>
    <x v="3"/>
    <x v="1"/>
    <x v="1"/>
    <x v="39"/>
    <x v="6"/>
    <x v="2"/>
    <x v="45"/>
  </r>
  <r>
    <x v="1227"/>
    <x v="145"/>
    <x v="5"/>
    <x v="9"/>
    <x v="9"/>
    <x v="6"/>
    <x v="3"/>
    <x v="1"/>
    <x v="2"/>
    <x v="40"/>
    <x v="6"/>
    <x v="1"/>
    <x v="24"/>
  </r>
  <r>
    <x v="1228"/>
    <x v="146"/>
    <x v="5"/>
    <x v="9"/>
    <x v="9"/>
    <x v="6"/>
    <x v="3"/>
    <x v="1"/>
    <x v="2"/>
    <x v="40"/>
    <x v="6"/>
    <x v="2"/>
    <x v="65"/>
  </r>
  <r>
    <x v="1229"/>
    <x v="145"/>
    <x v="5"/>
    <x v="9"/>
    <x v="9"/>
    <x v="6"/>
    <x v="3"/>
    <x v="1"/>
    <x v="3"/>
    <x v="41"/>
    <x v="6"/>
    <x v="1"/>
    <x v="38"/>
  </r>
  <r>
    <x v="1230"/>
    <x v="146"/>
    <x v="5"/>
    <x v="9"/>
    <x v="9"/>
    <x v="6"/>
    <x v="3"/>
    <x v="1"/>
    <x v="3"/>
    <x v="41"/>
    <x v="6"/>
    <x v="2"/>
    <x v="18"/>
  </r>
  <r>
    <x v="1231"/>
    <x v="145"/>
    <x v="5"/>
    <x v="9"/>
    <x v="9"/>
    <x v="6"/>
    <x v="3"/>
    <x v="1"/>
    <x v="4"/>
    <x v="42"/>
    <x v="6"/>
    <x v="1"/>
    <x v="31"/>
  </r>
  <r>
    <x v="1232"/>
    <x v="146"/>
    <x v="5"/>
    <x v="9"/>
    <x v="9"/>
    <x v="6"/>
    <x v="3"/>
    <x v="1"/>
    <x v="4"/>
    <x v="42"/>
    <x v="6"/>
    <x v="2"/>
    <x v="25"/>
  </r>
  <r>
    <x v="1233"/>
    <x v="145"/>
    <x v="5"/>
    <x v="9"/>
    <x v="9"/>
    <x v="6"/>
    <x v="3"/>
    <x v="1"/>
    <x v="5"/>
    <x v="43"/>
    <x v="6"/>
    <x v="1"/>
    <x v="67"/>
  </r>
  <r>
    <x v="1234"/>
    <x v="146"/>
    <x v="5"/>
    <x v="9"/>
    <x v="9"/>
    <x v="6"/>
    <x v="3"/>
    <x v="1"/>
    <x v="5"/>
    <x v="43"/>
    <x v="6"/>
    <x v="2"/>
    <x v="2"/>
  </r>
  <r>
    <x v="1235"/>
    <x v="145"/>
    <x v="5"/>
    <x v="9"/>
    <x v="9"/>
    <x v="6"/>
    <x v="3"/>
    <x v="1"/>
    <x v="6"/>
    <x v="44"/>
    <x v="6"/>
    <x v="1"/>
    <x v="51"/>
  </r>
  <r>
    <x v="1236"/>
    <x v="146"/>
    <x v="5"/>
    <x v="9"/>
    <x v="9"/>
    <x v="6"/>
    <x v="3"/>
    <x v="1"/>
    <x v="6"/>
    <x v="44"/>
    <x v="6"/>
    <x v="2"/>
    <x v="32"/>
  </r>
  <r>
    <x v="1237"/>
    <x v="145"/>
    <x v="5"/>
    <x v="9"/>
    <x v="9"/>
    <x v="6"/>
    <x v="3"/>
    <x v="1"/>
    <x v="7"/>
    <x v="45"/>
    <x v="6"/>
    <x v="1"/>
    <x v="45"/>
  </r>
  <r>
    <x v="1238"/>
    <x v="146"/>
    <x v="5"/>
    <x v="9"/>
    <x v="9"/>
    <x v="6"/>
    <x v="3"/>
    <x v="1"/>
    <x v="7"/>
    <x v="45"/>
    <x v="6"/>
    <x v="2"/>
    <x v="6"/>
  </r>
  <r>
    <x v="1239"/>
    <x v="147"/>
    <x v="7"/>
    <x v="17"/>
    <x v="17"/>
    <x v="10"/>
    <x v="7"/>
    <x v="2"/>
    <x v="13"/>
    <x v="76"/>
    <x v="7"/>
    <x v="3"/>
    <x v="0"/>
  </r>
</pivotCacheRecords>
</file>

<file path=xl/pivotCache/pivotCacheRecords5.xml><?xml version="1.0" encoding="utf-8"?>
<pivotCacheRecords xmlns="http://schemas.openxmlformats.org/spreadsheetml/2006/main" xmlns:r="http://schemas.openxmlformats.org/officeDocument/2006/relationships" count="181">
  <r>
    <x v="0"/>
    <x v="0"/>
    <x v="0"/>
    <x v="0"/>
    <x v="0"/>
    <x v="0"/>
    <x v="0"/>
    <x v="0"/>
    <x v="0"/>
    <x v="0"/>
    <x v="0"/>
    <x v="0"/>
    <x v="0"/>
  </r>
  <r>
    <x v="1"/>
    <x v="1"/>
    <x v="0"/>
    <x v="0"/>
    <x v="0"/>
    <x v="0"/>
    <x v="0"/>
    <x v="0"/>
    <x v="0"/>
    <x v="0"/>
    <x v="1"/>
    <x v="1"/>
    <x v="1"/>
  </r>
  <r>
    <x v="2"/>
    <x v="2"/>
    <x v="0"/>
    <x v="0"/>
    <x v="0"/>
    <x v="0"/>
    <x v="0"/>
    <x v="0"/>
    <x v="0"/>
    <x v="0"/>
    <x v="1"/>
    <x v="0"/>
    <x v="2"/>
  </r>
  <r>
    <x v="3"/>
    <x v="3"/>
    <x v="0"/>
    <x v="0"/>
    <x v="0"/>
    <x v="0"/>
    <x v="0"/>
    <x v="0"/>
    <x v="0"/>
    <x v="0"/>
    <x v="2"/>
    <x v="1"/>
    <x v="3"/>
  </r>
  <r>
    <x v="4"/>
    <x v="4"/>
    <x v="0"/>
    <x v="0"/>
    <x v="0"/>
    <x v="0"/>
    <x v="0"/>
    <x v="0"/>
    <x v="0"/>
    <x v="0"/>
    <x v="2"/>
    <x v="0"/>
    <x v="1"/>
  </r>
  <r>
    <x v="5"/>
    <x v="5"/>
    <x v="0"/>
    <x v="0"/>
    <x v="0"/>
    <x v="0"/>
    <x v="0"/>
    <x v="0"/>
    <x v="0"/>
    <x v="0"/>
    <x v="0"/>
    <x v="1"/>
    <x v="4"/>
  </r>
  <r>
    <x v="6"/>
    <x v="6"/>
    <x v="0"/>
    <x v="1"/>
    <x v="1"/>
    <x v="0"/>
    <x v="0"/>
    <x v="0"/>
    <x v="0"/>
    <x v="0"/>
    <x v="0"/>
    <x v="0"/>
    <x v="0"/>
  </r>
  <r>
    <x v="7"/>
    <x v="7"/>
    <x v="0"/>
    <x v="1"/>
    <x v="1"/>
    <x v="0"/>
    <x v="0"/>
    <x v="0"/>
    <x v="0"/>
    <x v="0"/>
    <x v="0"/>
    <x v="1"/>
    <x v="4"/>
  </r>
  <r>
    <x v="8"/>
    <x v="8"/>
    <x v="0"/>
    <x v="1"/>
    <x v="1"/>
    <x v="0"/>
    <x v="0"/>
    <x v="0"/>
    <x v="0"/>
    <x v="0"/>
    <x v="2"/>
    <x v="0"/>
    <x v="1"/>
  </r>
  <r>
    <x v="9"/>
    <x v="9"/>
    <x v="0"/>
    <x v="1"/>
    <x v="1"/>
    <x v="0"/>
    <x v="0"/>
    <x v="0"/>
    <x v="0"/>
    <x v="0"/>
    <x v="2"/>
    <x v="1"/>
    <x v="3"/>
  </r>
  <r>
    <x v="10"/>
    <x v="10"/>
    <x v="0"/>
    <x v="1"/>
    <x v="1"/>
    <x v="0"/>
    <x v="0"/>
    <x v="0"/>
    <x v="0"/>
    <x v="0"/>
    <x v="1"/>
    <x v="1"/>
    <x v="1"/>
  </r>
  <r>
    <x v="11"/>
    <x v="11"/>
    <x v="0"/>
    <x v="1"/>
    <x v="1"/>
    <x v="0"/>
    <x v="0"/>
    <x v="0"/>
    <x v="0"/>
    <x v="0"/>
    <x v="1"/>
    <x v="0"/>
    <x v="2"/>
  </r>
  <r>
    <x v="12"/>
    <x v="12"/>
    <x v="0"/>
    <x v="2"/>
    <x v="2"/>
    <x v="0"/>
    <x v="0"/>
    <x v="0"/>
    <x v="0"/>
    <x v="0"/>
    <x v="0"/>
    <x v="1"/>
    <x v="5"/>
  </r>
  <r>
    <x v="13"/>
    <x v="13"/>
    <x v="0"/>
    <x v="2"/>
    <x v="2"/>
    <x v="0"/>
    <x v="0"/>
    <x v="0"/>
    <x v="0"/>
    <x v="0"/>
    <x v="2"/>
    <x v="1"/>
    <x v="6"/>
  </r>
  <r>
    <x v="14"/>
    <x v="14"/>
    <x v="0"/>
    <x v="2"/>
    <x v="2"/>
    <x v="0"/>
    <x v="0"/>
    <x v="0"/>
    <x v="0"/>
    <x v="0"/>
    <x v="0"/>
    <x v="0"/>
    <x v="7"/>
  </r>
  <r>
    <x v="15"/>
    <x v="15"/>
    <x v="0"/>
    <x v="2"/>
    <x v="2"/>
    <x v="0"/>
    <x v="0"/>
    <x v="0"/>
    <x v="0"/>
    <x v="0"/>
    <x v="1"/>
    <x v="0"/>
    <x v="8"/>
  </r>
  <r>
    <x v="16"/>
    <x v="16"/>
    <x v="0"/>
    <x v="2"/>
    <x v="2"/>
    <x v="0"/>
    <x v="0"/>
    <x v="0"/>
    <x v="0"/>
    <x v="0"/>
    <x v="1"/>
    <x v="1"/>
    <x v="9"/>
  </r>
  <r>
    <x v="17"/>
    <x v="17"/>
    <x v="0"/>
    <x v="2"/>
    <x v="2"/>
    <x v="0"/>
    <x v="0"/>
    <x v="0"/>
    <x v="0"/>
    <x v="0"/>
    <x v="2"/>
    <x v="0"/>
    <x v="9"/>
  </r>
  <r>
    <x v="18"/>
    <x v="0"/>
    <x v="0"/>
    <x v="0"/>
    <x v="0"/>
    <x v="0"/>
    <x v="0"/>
    <x v="0"/>
    <x v="1"/>
    <x v="1"/>
    <x v="0"/>
    <x v="0"/>
    <x v="10"/>
  </r>
  <r>
    <x v="19"/>
    <x v="1"/>
    <x v="0"/>
    <x v="0"/>
    <x v="0"/>
    <x v="0"/>
    <x v="0"/>
    <x v="0"/>
    <x v="1"/>
    <x v="1"/>
    <x v="1"/>
    <x v="1"/>
    <x v="5"/>
  </r>
  <r>
    <x v="20"/>
    <x v="2"/>
    <x v="0"/>
    <x v="0"/>
    <x v="0"/>
    <x v="0"/>
    <x v="0"/>
    <x v="0"/>
    <x v="1"/>
    <x v="1"/>
    <x v="1"/>
    <x v="0"/>
    <x v="11"/>
  </r>
  <r>
    <x v="21"/>
    <x v="3"/>
    <x v="0"/>
    <x v="0"/>
    <x v="0"/>
    <x v="0"/>
    <x v="0"/>
    <x v="0"/>
    <x v="1"/>
    <x v="1"/>
    <x v="2"/>
    <x v="1"/>
    <x v="12"/>
  </r>
  <r>
    <x v="22"/>
    <x v="4"/>
    <x v="0"/>
    <x v="0"/>
    <x v="0"/>
    <x v="0"/>
    <x v="0"/>
    <x v="0"/>
    <x v="1"/>
    <x v="1"/>
    <x v="2"/>
    <x v="0"/>
    <x v="5"/>
  </r>
  <r>
    <x v="23"/>
    <x v="5"/>
    <x v="0"/>
    <x v="0"/>
    <x v="0"/>
    <x v="0"/>
    <x v="0"/>
    <x v="0"/>
    <x v="1"/>
    <x v="1"/>
    <x v="0"/>
    <x v="1"/>
    <x v="13"/>
  </r>
  <r>
    <x v="24"/>
    <x v="6"/>
    <x v="0"/>
    <x v="1"/>
    <x v="1"/>
    <x v="0"/>
    <x v="0"/>
    <x v="0"/>
    <x v="1"/>
    <x v="1"/>
    <x v="0"/>
    <x v="0"/>
    <x v="10"/>
  </r>
  <r>
    <x v="25"/>
    <x v="7"/>
    <x v="0"/>
    <x v="1"/>
    <x v="1"/>
    <x v="0"/>
    <x v="0"/>
    <x v="0"/>
    <x v="1"/>
    <x v="1"/>
    <x v="0"/>
    <x v="1"/>
    <x v="13"/>
  </r>
  <r>
    <x v="26"/>
    <x v="8"/>
    <x v="0"/>
    <x v="1"/>
    <x v="1"/>
    <x v="0"/>
    <x v="0"/>
    <x v="0"/>
    <x v="1"/>
    <x v="1"/>
    <x v="2"/>
    <x v="0"/>
    <x v="5"/>
  </r>
  <r>
    <x v="27"/>
    <x v="9"/>
    <x v="0"/>
    <x v="1"/>
    <x v="1"/>
    <x v="0"/>
    <x v="0"/>
    <x v="0"/>
    <x v="1"/>
    <x v="1"/>
    <x v="2"/>
    <x v="1"/>
    <x v="12"/>
  </r>
  <r>
    <x v="28"/>
    <x v="10"/>
    <x v="0"/>
    <x v="1"/>
    <x v="1"/>
    <x v="0"/>
    <x v="0"/>
    <x v="0"/>
    <x v="1"/>
    <x v="1"/>
    <x v="1"/>
    <x v="1"/>
    <x v="5"/>
  </r>
  <r>
    <x v="29"/>
    <x v="11"/>
    <x v="0"/>
    <x v="1"/>
    <x v="1"/>
    <x v="0"/>
    <x v="0"/>
    <x v="0"/>
    <x v="1"/>
    <x v="1"/>
    <x v="1"/>
    <x v="0"/>
    <x v="11"/>
  </r>
  <r>
    <x v="30"/>
    <x v="12"/>
    <x v="0"/>
    <x v="2"/>
    <x v="2"/>
    <x v="0"/>
    <x v="0"/>
    <x v="0"/>
    <x v="1"/>
    <x v="1"/>
    <x v="0"/>
    <x v="1"/>
    <x v="0"/>
  </r>
  <r>
    <x v="31"/>
    <x v="13"/>
    <x v="0"/>
    <x v="2"/>
    <x v="2"/>
    <x v="0"/>
    <x v="0"/>
    <x v="0"/>
    <x v="1"/>
    <x v="1"/>
    <x v="2"/>
    <x v="1"/>
    <x v="1"/>
  </r>
  <r>
    <x v="32"/>
    <x v="14"/>
    <x v="0"/>
    <x v="2"/>
    <x v="2"/>
    <x v="0"/>
    <x v="0"/>
    <x v="0"/>
    <x v="1"/>
    <x v="1"/>
    <x v="0"/>
    <x v="0"/>
    <x v="14"/>
  </r>
  <r>
    <x v="33"/>
    <x v="15"/>
    <x v="0"/>
    <x v="2"/>
    <x v="2"/>
    <x v="0"/>
    <x v="0"/>
    <x v="0"/>
    <x v="1"/>
    <x v="1"/>
    <x v="1"/>
    <x v="0"/>
    <x v="15"/>
  </r>
  <r>
    <x v="34"/>
    <x v="16"/>
    <x v="0"/>
    <x v="2"/>
    <x v="2"/>
    <x v="0"/>
    <x v="0"/>
    <x v="0"/>
    <x v="1"/>
    <x v="1"/>
    <x v="1"/>
    <x v="1"/>
    <x v="16"/>
  </r>
  <r>
    <x v="35"/>
    <x v="17"/>
    <x v="0"/>
    <x v="2"/>
    <x v="2"/>
    <x v="0"/>
    <x v="0"/>
    <x v="0"/>
    <x v="1"/>
    <x v="1"/>
    <x v="2"/>
    <x v="0"/>
    <x v="16"/>
  </r>
  <r>
    <x v="36"/>
    <x v="0"/>
    <x v="0"/>
    <x v="0"/>
    <x v="0"/>
    <x v="0"/>
    <x v="0"/>
    <x v="0"/>
    <x v="2"/>
    <x v="2"/>
    <x v="0"/>
    <x v="0"/>
    <x v="17"/>
  </r>
  <r>
    <x v="37"/>
    <x v="1"/>
    <x v="0"/>
    <x v="0"/>
    <x v="0"/>
    <x v="0"/>
    <x v="0"/>
    <x v="0"/>
    <x v="2"/>
    <x v="2"/>
    <x v="1"/>
    <x v="1"/>
    <x v="18"/>
  </r>
  <r>
    <x v="38"/>
    <x v="2"/>
    <x v="0"/>
    <x v="0"/>
    <x v="0"/>
    <x v="0"/>
    <x v="0"/>
    <x v="0"/>
    <x v="2"/>
    <x v="2"/>
    <x v="1"/>
    <x v="0"/>
    <x v="19"/>
  </r>
  <r>
    <x v="39"/>
    <x v="3"/>
    <x v="0"/>
    <x v="0"/>
    <x v="0"/>
    <x v="0"/>
    <x v="0"/>
    <x v="0"/>
    <x v="2"/>
    <x v="2"/>
    <x v="2"/>
    <x v="1"/>
    <x v="4"/>
  </r>
  <r>
    <x v="40"/>
    <x v="4"/>
    <x v="0"/>
    <x v="0"/>
    <x v="0"/>
    <x v="0"/>
    <x v="0"/>
    <x v="0"/>
    <x v="2"/>
    <x v="2"/>
    <x v="2"/>
    <x v="0"/>
    <x v="18"/>
  </r>
  <r>
    <x v="41"/>
    <x v="5"/>
    <x v="0"/>
    <x v="0"/>
    <x v="0"/>
    <x v="0"/>
    <x v="0"/>
    <x v="0"/>
    <x v="2"/>
    <x v="2"/>
    <x v="0"/>
    <x v="1"/>
    <x v="20"/>
  </r>
  <r>
    <x v="42"/>
    <x v="6"/>
    <x v="0"/>
    <x v="1"/>
    <x v="1"/>
    <x v="0"/>
    <x v="0"/>
    <x v="0"/>
    <x v="2"/>
    <x v="2"/>
    <x v="0"/>
    <x v="0"/>
    <x v="17"/>
  </r>
  <r>
    <x v="43"/>
    <x v="7"/>
    <x v="0"/>
    <x v="1"/>
    <x v="1"/>
    <x v="0"/>
    <x v="0"/>
    <x v="0"/>
    <x v="2"/>
    <x v="2"/>
    <x v="0"/>
    <x v="1"/>
    <x v="20"/>
  </r>
  <r>
    <x v="44"/>
    <x v="8"/>
    <x v="0"/>
    <x v="1"/>
    <x v="1"/>
    <x v="0"/>
    <x v="0"/>
    <x v="0"/>
    <x v="2"/>
    <x v="2"/>
    <x v="2"/>
    <x v="0"/>
    <x v="18"/>
  </r>
  <r>
    <x v="45"/>
    <x v="9"/>
    <x v="0"/>
    <x v="1"/>
    <x v="1"/>
    <x v="0"/>
    <x v="0"/>
    <x v="0"/>
    <x v="2"/>
    <x v="2"/>
    <x v="2"/>
    <x v="1"/>
    <x v="4"/>
  </r>
  <r>
    <x v="46"/>
    <x v="10"/>
    <x v="0"/>
    <x v="1"/>
    <x v="1"/>
    <x v="0"/>
    <x v="0"/>
    <x v="0"/>
    <x v="2"/>
    <x v="2"/>
    <x v="1"/>
    <x v="1"/>
    <x v="18"/>
  </r>
  <r>
    <x v="47"/>
    <x v="11"/>
    <x v="0"/>
    <x v="1"/>
    <x v="1"/>
    <x v="0"/>
    <x v="0"/>
    <x v="0"/>
    <x v="2"/>
    <x v="2"/>
    <x v="1"/>
    <x v="0"/>
    <x v="19"/>
  </r>
  <r>
    <x v="48"/>
    <x v="12"/>
    <x v="0"/>
    <x v="2"/>
    <x v="2"/>
    <x v="0"/>
    <x v="0"/>
    <x v="0"/>
    <x v="2"/>
    <x v="2"/>
    <x v="0"/>
    <x v="1"/>
    <x v="10"/>
  </r>
  <r>
    <x v="49"/>
    <x v="13"/>
    <x v="0"/>
    <x v="2"/>
    <x v="2"/>
    <x v="0"/>
    <x v="0"/>
    <x v="0"/>
    <x v="2"/>
    <x v="2"/>
    <x v="2"/>
    <x v="1"/>
    <x v="5"/>
  </r>
  <r>
    <x v="50"/>
    <x v="14"/>
    <x v="0"/>
    <x v="2"/>
    <x v="2"/>
    <x v="0"/>
    <x v="0"/>
    <x v="0"/>
    <x v="2"/>
    <x v="2"/>
    <x v="0"/>
    <x v="0"/>
    <x v="21"/>
  </r>
  <r>
    <x v="51"/>
    <x v="15"/>
    <x v="0"/>
    <x v="2"/>
    <x v="2"/>
    <x v="0"/>
    <x v="0"/>
    <x v="0"/>
    <x v="2"/>
    <x v="2"/>
    <x v="1"/>
    <x v="0"/>
    <x v="22"/>
  </r>
  <r>
    <x v="52"/>
    <x v="16"/>
    <x v="0"/>
    <x v="2"/>
    <x v="2"/>
    <x v="0"/>
    <x v="0"/>
    <x v="0"/>
    <x v="2"/>
    <x v="2"/>
    <x v="1"/>
    <x v="1"/>
    <x v="2"/>
  </r>
  <r>
    <x v="53"/>
    <x v="17"/>
    <x v="0"/>
    <x v="2"/>
    <x v="2"/>
    <x v="0"/>
    <x v="0"/>
    <x v="0"/>
    <x v="2"/>
    <x v="2"/>
    <x v="2"/>
    <x v="0"/>
    <x v="2"/>
  </r>
  <r>
    <x v="54"/>
    <x v="0"/>
    <x v="0"/>
    <x v="0"/>
    <x v="0"/>
    <x v="0"/>
    <x v="0"/>
    <x v="0"/>
    <x v="3"/>
    <x v="3"/>
    <x v="0"/>
    <x v="0"/>
    <x v="3"/>
  </r>
  <r>
    <x v="55"/>
    <x v="1"/>
    <x v="0"/>
    <x v="0"/>
    <x v="0"/>
    <x v="0"/>
    <x v="0"/>
    <x v="0"/>
    <x v="3"/>
    <x v="3"/>
    <x v="1"/>
    <x v="1"/>
    <x v="10"/>
  </r>
  <r>
    <x v="56"/>
    <x v="2"/>
    <x v="0"/>
    <x v="0"/>
    <x v="0"/>
    <x v="0"/>
    <x v="0"/>
    <x v="0"/>
    <x v="3"/>
    <x v="3"/>
    <x v="1"/>
    <x v="0"/>
    <x v="23"/>
  </r>
  <r>
    <x v="57"/>
    <x v="3"/>
    <x v="0"/>
    <x v="0"/>
    <x v="0"/>
    <x v="0"/>
    <x v="0"/>
    <x v="0"/>
    <x v="3"/>
    <x v="3"/>
    <x v="2"/>
    <x v="1"/>
    <x v="13"/>
  </r>
  <r>
    <x v="58"/>
    <x v="4"/>
    <x v="0"/>
    <x v="0"/>
    <x v="0"/>
    <x v="0"/>
    <x v="0"/>
    <x v="0"/>
    <x v="3"/>
    <x v="3"/>
    <x v="2"/>
    <x v="0"/>
    <x v="10"/>
  </r>
  <r>
    <x v="59"/>
    <x v="5"/>
    <x v="0"/>
    <x v="0"/>
    <x v="0"/>
    <x v="0"/>
    <x v="0"/>
    <x v="0"/>
    <x v="3"/>
    <x v="3"/>
    <x v="0"/>
    <x v="1"/>
    <x v="20"/>
  </r>
  <r>
    <x v="60"/>
    <x v="6"/>
    <x v="0"/>
    <x v="1"/>
    <x v="1"/>
    <x v="0"/>
    <x v="0"/>
    <x v="0"/>
    <x v="3"/>
    <x v="3"/>
    <x v="0"/>
    <x v="0"/>
    <x v="3"/>
  </r>
  <r>
    <x v="61"/>
    <x v="7"/>
    <x v="0"/>
    <x v="1"/>
    <x v="1"/>
    <x v="0"/>
    <x v="0"/>
    <x v="0"/>
    <x v="3"/>
    <x v="3"/>
    <x v="0"/>
    <x v="1"/>
    <x v="20"/>
  </r>
  <r>
    <x v="62"/>
    <x v="8"/>
    <x v="0"/>
    <x v="1"/>
    <x v="1"/>
    <x v="0"/>
    <x v="0"/>
    <x v="0"/>
    <x v="3"/>
    <x v="3"/>
    <x v="2"/>
    <x v="0"/>
    <x v="10"/>
  </r>
  <r>
    <x v="63"/>
    <x v="9"/>
    <x v="0"/>
    <x v="1"/>
    <x v="1"/>
    <x v="0"/>
    <x v="0"/>
    <x v="0"/>
    <x v="3"/>
    <x v="3"/>
    <x v="2"/>
    <x v="1"/>
    <x v="13"/>
  </r>
  <r>
    <x v="64"/>
    <x v="10"/>
    <x v="0"/>
    <x v="1"/>
    <x v="1"/>
    <x v="0"/>
    <x v="0"/>
    <x v="0"/>
    <x v="3"/>
    <x v="3"/>
    <x v="1"/>
    <x v="1"/>
    <x v="10"/>
  </r>
  <r>
    <x v="65"/>
    <x v="11"/>
    <x v="0"/>
    <x v="1"/>
    <x v="1"/>
    <x v="0"/>
    <x v="0"/>
    <x v="0"/>
    <x v="3"/>
    <x v="3"/>
    <x v="1"/>
    <x v="0"/>
    <x v="23"/>
  </r>
  <r>
    <x v="66"/>
    <x v="12"/>
    <x v="0"/>
    <x v="2"/>
    <x v="2"/>
    <x v="0"/>
    <x v="0"/>
    <x v="0"/>
    <x v="3"/>
    <x v="3"/>
    <x v="0"/>
    <x v="1"/>
    <x v="24"/>
  </r>
  <r>
    <x v="67"/>
    <x v="13"/>
    <x v="0"/>
    <x v="2"/>
    <x v="2"/>
    <x v="0"/>
    <x v="0"/>
    <x v="0"/>
    <x v="3"/>
    <x v="3"/>
    <x v="2"/>
    <x v="1"/>
    <x v="18"/>
  </r>
  <r>
    <x v="68"/>
    <x v="14"/>
    <x v="0"/>
    <x v="2"/>
    <x v="2"/>
    <x v="0"/>
    <x v="0"/>
    <x v="0"/>
    <x v="3"/>
    <x v="3"/>
    <x v="0"/>
    <x v="0"/>
    <x v="6"/>
  </r>
  <r>
    <x v="69"/>
    <x v="15"/>
    <x v="0"/>
    <x v="2"/>
    <x v="2"/>
    <x v="0"/>
    <x v="0"/>
    <x v="0"/>
    <x v="3"/>
    <x v="3"/>
    <x v="1"/>
    <x v="0"/>
    <x v="25"/>
  </r>
  <r>
    <x v="70"/>
    <x v="16"/>
    <x v="0"/>
    <x v="2"/>
    <x v="2"/>
    <x v="0"/>
    <x v="0"/>
    <x v="0"/>
    <x v="3"/>
    <x v="3"/>
    <x v="1"/>
    <x v="1"/>
    <x v="26"/>
  </r>
  <r>
    <x v="71"/>
    <x v="17"/>
    <x v="0"/>
    <x v="2"/>
    <x v="2"/>
    <x v="0"/>
    <x v="0"/>
    <x v="0"/>
    <x v="3"/>
    <x v="3"/>
    <x v="2"/>
    <x v="0"/>
    <x v="26"/>
  </r>
  <r>
    <x v="72"/>
    <x v="0"/>
    <x v="0"/>
    <x v="0"/>
    <x v="0"/>
    <x v="0"/>
    <x v="0"/>
    <x v="0"/>
    <x v="4"/>
    <x v="4"/>
    <x v="0"/>
    <x v="0"/>
    <x v="12"/>
  </r>
  <r>
    <x v="73"/>
    <x v="1"/>
    <x v="0"/>
    <x v="0"/>
    <x v="0"/>
    <x v="0"/>
    <x v="0"/>
    <x v="0"/>
    <x v="4"/>
    <x v="4"/>
    <x v="1"/>
    <x v="1"/>
    <x v="24"/>
  </r>
  <r>
    <x v="74"/>
    <x v="2"/>
    <x v="0"/>
    <x v="0"/>
    <x v="0"/>
    <x v="0"/>
    <x v="0"/>
    <x v="0"/>
    <x v="4"/>
    <x v="4"/>
    <x v="1"/>
    <x v="0"/>
    <x v="27"/>
  </r>
  <r>
    <x v="75"/>
    <x v="3"/>
    <x v="0"/>
    <x v="0"/>
    <x v="0"/>
    <x v="0"/>
    <x v="0"/>
    <x v="0"/>
    <x v="4"/>
    <x v="4"/>
    <x v="2"/>
    <x v="1"/>
    <x v="20"/>
  </r>
  <r>
    <x v="76"/>
    <x v="4"/>
    <x v="0"/>
    <x v="0"/>
    <x v="0"/>
    <x v="0"/>
    <x v="0"/>
    <x v="0"/>
    <x v="4"/>
    <x v="4"/>
    <x v="2"/>
    <x v="0"/>
    <x v="24"/>
  </r>
  <r>
    <x v="77"/>
    <x v="5"/>
    <x v="0"/>
    <x v="0"/>
    <x v="0"/>
    <x v="0"/>
    <x v="0"/>
    <x v="0"/>
    <x v="4"/>
    <x v="4"/>
    <x v="0"/>
    <x v="1"/>
    <x v="28"/>
  </r>
  <r>
    <x v="78"/>
    <x v="6"/>
    <x v="0"/>
    <x v="1"/>
    <x v="1"/>
    <x v="0"/>
    <x v="0"/>
    <x v="0"/>
    <x v="4"/>
    <x v="4"/>
    <x v="0"/>
    <x v="0"/>
    <x v="12"/>
  </r>
  <r>
    <x v="79"/>
    <x v="7"/>
    <x v="0"/>
    <x v="1"/>
    <x v="1"/>
    <x v="0"/>
    <x v="0"/>
    <x v="0"/>
    <x v="4"/>
    <x v="4"/>
    <x v="0"/>
    <x v="1"/>
    <x v="28"/>
  </r>
  <r>
    <x v="80"/>
    <x v="8"/>
    <x v="0"/>
    <x v="1"/>
    <x v="1"/>
    <x v="0"/>
    <x v="0"/>
    <x v="0"/>
    <x v="4"/>
    <x v="4"/>
    <x v="2"/>
    <x v="0"/>
    <x v="24"/>
  </r>
  <r>
    <x v="81"/>
    <x v="9"/>
    <x v="0"/>
    <x v="1"/>
    <x v="1"/>
    <x v="0"/>
    <x v="0"/>
    <x v="0"/>
    <x v="4"/>
    <x v="4"/>
    <x v="2"/>
    <x v="1"/>
    <x v="20"/>
  </r>
  <r>
    <x v="82"/>
    <x v="10"/>
    <x v="0"/>
    <x v="1"/>
    <x v="1"/>
    <x v="0"/>
    <x v="0"/>
    <x v="0"/>
    <x v="4"/>
    <x v="4"/>
    <x v="1"/>
    <x v="1"/>
    <x v="24"/>
  </r>
  <r>
    <x v="83"/>
    <x v="11"/>
    <x v="0"/>
    <x v="1"/>
    <x v="1"/>
    <x v="0"/>
    <x v="0"/>
    <x v="0"/>
    <x v="4"/>
    <x v="4"/>
    <x v="1"/>
    <x v="0"/>
    <x v="27"/>
  </r>
  <r>
    <x v="84"/>
    <x v="12"/>
    <x v="0"/>
    <x v="2"/>
    <x v="2"/>
    <x v="0"/>
    <x v="0"/>
    <x v="0"/>
    <x v="4"/>
    <x v="4"/>
    <x v="0"/>
    <x v="1"/>
    <x v="17"/>
  </r>
  <r>
    <x v="85"/>
    <x v="13"/>
    <x v="0"/>
    <x v="2"/>
    <x v="2"/>
    <x v="0"/>
    <x v="0"/>
    <x v="0"/>
    <x v="4"/>
    <x v="4"/>
    <x v="2"/>
    <x v="1"/>
    <x v="10"/>
  </r>
  <r>
    <x v="86"/>
    <x v="14"/>
    <x v="0"/>
    <x v="2"/>
    <x v="2"/>
    <x v="0"/>
    <x v="0"/>
    <x v="0"/>
    <x v="4"/>
    <x v="4"/>
    <x v="0"/>
    <x v="0"/>
    <x v="1"/>
  </r>
  <r>
    <x v="87"/>
    <x v="15"/>
    <x v="0"/>
    <x v="2"/>
    <x v="2"/>
    <x v="0"/>
    <x v="0"/>
    <x v="0"/>
    <x v="4"/>
    <x v="4"/>
    <x v="1"/>
    <x v="0"/>
    <x v="29"/>
  </r>
  <r>
    <x v="88"/>
    <x v="16"/>
    <x v="0"/>
    <x v="2"/>
    <x v="2"/>
    <x v="0"/>
    <x v="0"/>
    <x v="0"/>
    <x v="4"/>
    <x v="4"/>
    <x v="1"/>
    <x v="1"/>
    <x v="19"/>
  </r>
  <r>
    <x v="89"/>
    <x v="17"/>
    <x v="0"/>
    <x v="2"/>
    <x v="2"/>
    <x v="0"/>
    <x v="0"/>
    <x v="0"/>
    <x v="4"/>
    <x v="4"/>
    <x v="2"/>
    <x v="0"/>
    <x v="19"/>
  </r>
  <r>
    <x v="90"/>
    <x v="0"/>
    <x v="0"/>
    <x v="0"/>
    <x v="0"/>
    <x v="0"/>
    <x v="0"/>
    <x v="0"/>
    <x v="5"/>
    <x v="5"/>
    <x v="0"/>
    <x v="0"/>
    <x v="4"/>
  </r>
  <r>
    <x v="91"/>
    <x v="1"/>
    <x v="0"/>
    <x v="0"/>
    <x v="0"/>
    <x v="0"/>
    <x v="0"/>
    <x v="0"/>
    <x v="5"/>
    <x v="5"/>
    <x v="1"/>
    <x v="1"/>
    <x v="17"/>
  </r>
  <r>
    <x v="92"/>
    <x v="2"/>
    <x v="0"/>
    <x v="0"/>
    <x v="0"/>
    <x v="0"/>
    <x v="0"/>
    <x v="0"/>
    <x v="5"/>
    <x v="5"/>
    <x v="1"/>
    <x v="0"/>
    <x v="30"/>
  </r>
  <r>
    <x v="93"/>
    <x v="3"/>
    <x v="0"/>
    <x v="0"/>
    <x v="0"/>
    <x v="0"/>
    <x v="0"/>
    <x v="0"/>
    <x v="5"/>
    <x v="5"/>
    <x v="2"/>
    <x v="1"/>
    <x v="20"/>
  </r>
  <r>
    <x v="94"/>
    <x v="4"/>
    <x v="0"/>
    <x v="0"/>
    <x v="0"/>
    <x v="0"/>
    <x v="0"/>
    <x v="0"/>
    <x v="5"/>
    <x v="5"/>
    <x v="2"/>
    <x v="0"/>
    <x v="17"/>
  </r>
  <r>
    <x v="95"/>
    <x v="5"/>
    <x v="0"/>
    <x v="0"/>
    <x v="0"/>
    <x v="0"/>
    <x v="0"/>
    <x v="0"/>
    <x v="5"/>
    <x v="5"/>
    <x v="0"/>
    <x v="1"/>
    <x v="31"/>
  </r>
  <r>
    <x v="96"/>
    <x v="6"/>
    <x v="0"/>
    <x v="1"/>
    <x v="1"/>
    <x v="0"/>
    <x v="0"/>
    <x v="0"/>
    <x v="5"/>
    <x v="5"/>
    <x v="0"/>
    <x v="0"/>
    <x v="4"/>
  </r>
  <r>
    <x v="97"/>
    <x v="7"/>
    <x v="0"/>
    <x v="1"/>
    <x v="1"/>
    <x v="0"/>
    <x v="0"/>
    <x v="0"/>
    <x v="5"/>
    <x v="5"/>
    <x v="0"/>
    <x v="1"/>
    <x v="31"/>
  </r>
  <r>
    <x v="98"/>
    <x v="8"/>
    <x v="0"/>
    <x v="1"/>
    <x v="1"/>
    <x v="0"/>
    <x v="0"/>
    <x v="0"/>
    <x v="5"/>
    <x v="5"/>
    <x v="2"/>
    <x v="0"/>
    <x v="17"/>
  </r>
  <r>
    <x v="99"/>
    <x v="9"/>
    <x v="0"/>
    <x v="1"/>
    <x v="1"/>
    <x v="0"/>
    <x v="0"/>
    <x v="0"/>
    <x v="5"/>
    <x v="5"/>
    <x v="2"/>
    <x v="1"/>
    <x v="20"/>
  </r>
  <r>
    <x v="100"/>
    <x v="10"/>
    <x v="0"/>
    <x v="1"/>
    <x v="1"/>
    <x v="0"/>
    <x v="0"/>
    <x v="0"/>
    <x v="5"/>
    <x v="5"/>
    <x v="1"/>
    <x v="1"/>
    <x v="17"/>
  </r>
  <r>
    <x v="101"/>
    <x v="11"/>
    <x v="0"/>
    <x v="1"/>
    <x v="1"/>
    <x v="0"/>
    <x v="0"/>
    <x v="0"/>
    <x v="5"/>
    <x v="5"/>
    <x v="1"/>
    <x v="0"/>
    <x v="30"/>
  </r>
  <r>
    <x v="102"/>
    <x v="12"/>
    <x v="0"/>
    <x v="2"/>
    <x v="2"/>
    <x v="0"/>
    <x v="0"/>
    <x v="0"/>
    <x v="5"/>
    <x v="5"/>
    <x v="0"/>
    <x v="1"/>
    <x v="3"/>
  </r>
  <r>
    <x v="103"/>
    <x v="13"/>
    <x v="0"/>
    <x v="2"/>
    <x v="2"/>
    <x v="0"/>
    <x v="0"/>
    <x v="0"/>
    <x v="5"/>
    <x v="5"/>
    <x v="2"/>
    <x v="1"/>
    <x v="24"/>
  </r>
  <r>
    <x v="104"/>
    <x v="14"/>
    <x v="0"/>
    <x v="2"/>
    <x v="2"/>
    <x v="0"/>
    <x v="0"/>
    <x v="0"/>
    <x v="5"/>
    <x v="5"/>
    <x v="0"/>
    <x v="0"/>
    <x v="30"/>
  </r>
  <r>
    <x v="105"/>
    <x v="15"/>
    <x v="0"/>
    <x v="2"/>
    <x v="2"/>
    <x v="0"/>
    <x v="0"/>
    <x v="0"/>
    <x v="5"/>
    <x v="5"/>
    <x v="1"/>
    <x v="0"/>
    <x v="32"/>
  </r>
  <r>
    <x v="106"/>
    <x v="16"/>
    <x v="0"/>
    <x v="2"/>
    <x v="2"/>
    <x v="0"/>
    <x v="0"/>
    <x v="0"/>
    <x v="5"/>
    <x v="5"/>
    <x v="1"/>
    <x v="1"/>
    <x v="23"/>
  </r>
  <r>
    <x v="107"/>
    <x v="17"/>
    <x v="0"/>
    <x v="2"/>
    <x v="2"/>
    <x v="0"/>
    <x v="0"/>
    <x v="0"/>
    <x v="5"/>
    <x v="5"/>
    <x v="2"/>
    <x v="0"/>
    <x v="23"/>
  </r>
  <r>
    <x v="108"/>
    <x v="0"/>
    <x v="0"/>
    <x v="0"/>
    <x v="0"/>
    <x v="0"/>
    <x v="0"/>
    <x v="0"/>
    <x v="6"/>
    <x v="6"/>
    <x v="0"/>
    <x v="0"/>
    <x v="13"/>
  </r>
  <r>
    <x v="109"/>
    <x v="1"/>
    <x v="0"/>
    <x v="0"/>
    <x v="0"/>
    <x v="0"/>
    <x v="0"/>
    <x v="0"/>
    <x v="6"/>
    <x v="6"/>
    <x v="1"/>
    <x v="1"/>
    <x v="3"/>
  </r>
  <r>
    <x v="110"/>
    <x v="2"/>
    <x v="0"/>
    <x v="0"/>
    <x v="0"/>
    <x v="0"/>
    <x v="0"/>
    <x v="0"/>
    <x v="6"/>
    <x v="6"/>
    <x v="1"/>
    <x v="0"/>
    <x v="5"/>
  </r>
  <r>
    <x v="111"/>
    <x v="3"/>
    <x v="0"/>
    <x v="0"/>
    <x v="0"/>
    <x v="0"/>
    <x v="0"/>
    <x v="0"/>
    <x v="6"/>
    <x v="6"/>
    <x v="2"/>
    <x v="1"/>
    <x v="28"/>
  </r>
  <r>
    <x v="112"/>
    <x v="4"/>
    <x v="0"/>
    <x v="0"/>
    <x v="0"/>
    <x v="0"/>
    <x v="0"/>
    <x v="0"/>
    <x v="6"/>
    <x v="6"/>
    <x v="2"/>
    <x v="0"/>
    <x v="3"/>
  </r>
  <r>
    <x v="113"/>
    <x v="5"/>
    <x v="0"/>
    <x v="0"/>
    <x v="0"/>
    <x v="0"/>
    <x v="0"/>
    <x v="0"/>
    <x v="6"/>
    <x v="6"/>
    <x v="0"/>
    <x v="1"/>
    <x v="31"/>
  </r>
  <r>
    <x v="114"/>
    <x v="6"/>
    <x v="0"/>
    <x v="1"/>
    <x v="1"/>
    <x v="0"/>
    <x v="0"/>
    <x v="0"/>
    <x v="6"/>
    <x v="6"/>
    <x v="0"/>
    <x v="0"/>
    <x v="13"/>
  </r>
  <r>
    <x v="115"/>
    <x v="7"/>
    <x v="0"/>
    <x v="1"/>
    <x v="1"/>
    <x v="0"/>
    <x v="0"/>
    <x v="0"/>
    <x v="6"/>
    <x v="6"/>
    <x v="0"/>
    <x v="1"/>
    <x v="31"/>
  </r>
  <r>
    <x v="116"/>
    <x v="8"/>
    <x v="0"/>
    <x v="1"/>
    <x v="1"/>
    <x v="0"/>
    <x v="0"/>
    <x v="0"/>
    <x v="6"/>
    <x v="6"/>
    <x v="2"/>
    <x v="0"/>
    <x v="3"/>
  </r>
  <r>
    <x v="117"/>
    <x v="9"/>
    <x v="0"/>
    <x v="1"/>
    <x v="1"/>
    <x v="0"/>
    <x v="0"/>
    <x v="0"/>
    <x v="6"/>
    <x v="6"/>
    <x v="2"/>
    <x v="1"/>
    <x v="28"/>
  </r>
  <r>
    <x v="118"/>
    <x v="10"/>
    <x v="0"/>
    <x v="1"/>
    <x v="1"/>
    <x v="0"/>
    <x v="0"/>
    <x v="0"/>
    <x v="6"/>
    <x v="6"/>
    <x v="1"/>
    <x v="1"/>
    <x v="3"/>
  </r>
  <r>
    <x v="119"/>
    <x v="11"/>
    <x v="0"/>
    <x v="1"/>
    <x v="1"/>
    <x v="0"/>
    <x v="0"/>
    <x v="0"/>
    <x v="6"/>
    <x v="6"/>
    <x v="1"/>
    <x v="0"/>
    <x v="5"/>
  </r>
  <r>
    <x v="120"/>
    <x v="12"/>
    <x v="0"/>
    <x v="2"/>
    <x v="2"/>
    <x v="0"/>
    <x v="0"/>
    <x v="0"/>
    <x v="6"/>
    <x v="6"/>
    <x v="0"/>
    <x v="1"/>
    <x v="12"/>
  </r>
  <r>
    <x v="121"/>
    <x v="13"/>
    <x v="0"/>
    <x v="2"/>
    <x v="2"/>
    <x v="0"/>
    <x v="0"/>
    <x v="0"/>
    <x v="6"/>
    <x v="6"/>
    <x v="2"/>
    <x v="1"/>
    <x v="17"/>
  </r>
  <r>
    <x v="122"/>
    <x v="14"/>
    <x v="0"/>
    <x v="2"/>
    <x v="2"/>
    <x v="0"/>
    <x v="0"/>
    <x v="0"/>
    <x v="6"/>
    <x v="6"/>
    <x v="0"/>
    <x v="0"/>
    <x v="18"/>
  </r>
  <r>
    <x v="123"/>
    <x v="15"/>
    <x v="0"/>
    <x v="2"/>
    <x v="2"/>
    <x v="0"/>
    <x v="0"/>
    <x v="0"/>
    <x v="6"/>
    <x v="6"/>
    <x v="1"/>
    <x v="0"/>
    <x v="33"/>
  </r>
  <r>
    <x v="124"/>
    <x v="16"/>
    <x v="0"/>
    <x v="2"/>
    <x v="2"/>
    <x v="0"/>
    <x v="0"/>
    <x v="0"/>
    <x v="6"/>
    <x v="6"/>
    <x v="1"/>
    <x v="1"/>
    <x v="27"/>
  </r>
  <r>
    <x v="125"/>
    <x v="17"/>
    <x v="0"/>
    <x v="2"/>
    <x v="2"/>
    <x v="0"/>
    <x v="0"/>
    <x v="0"/>
    <x v="6"/>
    <x v="6"/>
    <x v="2"/>
    <x v="0"/>
    <x v="27"/>
  </r>
  <r>
    <x v="126"/>
    <x v="0"/>
    <x v="0"/>
    <x v="0"/>
    <x v="0"/>
    <x v="0"/>
    <x v="0"/>
    <x v="0"/>
    <x v="7"/>
    <x v="7"/>
    <x v="0"/>
    <x v="0"/>
    <x v="13"/>
  </r>
  <r>
    <x v="127"/>
    <x v="1"/>
    <x v="0"/>
    <x v="0"/>
    <x v="0"/>
    <x v="0"/>
    <x v="0"/>
    <x v="0"/>
    <x v="7"/>
    <x v="7"/>
    <x v="1"/>
    <x v="1"/>
    <x v="12"/>
  </r>
  <r>
    <x v="128"/>
    <x v="2"/>
    <x v="0"/>
    <x v="0"/>
    <x v="0"/>
    <x v="0"/>
    <x v="0"/>
    <x v="0"/>
    <x v="7"/>
    <x v="7"/>
    <x v="1"/>
    <x v="0"/>
    <x v="0"/>
  </r>
  <r>
    <x v="129"/>
    <x v="3"/>
    <x v="0"/>
    <x v="0"/>
    <x v="0"/>
    <x v="0"/>
    <x v="0"/>
    <x v="0"/>
    <x v="7"/>
    <x v="7"/>
    <x v="2"/>
    <x v="1"/>
    <x v="28"/>
  </r>
  <r>
    <x v="130"/>
    <x v="4"/>
    <x v="0"/>
    <x v="0"/>
    <x v="0"/>
    <x v="0"/>
    <x v="0"/>
    <x v="0"/>
    <x v="7"/>
    <x v="7"/>
    <x v="2"/>
    <x v="0"/>
    <x v="12"/>
  </r>
  <r>
    <x v="131"/>
    <x v="5"/>
    <x v="0"/>
    <x v="0"/>
    <x v="0"/>
    <x v="0"/>
    <x v="0"/>
    <x v="0"/>
    <x v="7"/>
    <x v="7"/>
    <x v="0"/>
    <x v="1"/>
    <x v="34"/>
  </r>
  <r>
    <x v="132"/>
    <x v="6"/>
    <x v="0"/>
    <x v="1"/>
    <x v="1"/>
    <x v="0"/>
    <x v="0"/>
    <x v="0"/>
    <x v="7"/>
    <x v="7"/>
    <x v="0"/>
    <x v="0"/>
    <x v="13"/>
  </r>
  <r>
    <x v="133"/>
    <x v="7"/>
    <x v="0"/>
    <x v="1"/>
    <x v="1"/>
    <x v="0"/>
    <x v="0"/>
    <x v="0"/>
    <x v="7"/>
    <x v="7"/>
    <x v="0"/>
    <x v="1"/>
    <x v="34"/>
  </r>
  <r>
    <x v="134"/>
    <x v="8"/>
    <x v="0"/>
    <x v="1"/>
    <x v="1"/>
    <x v="0"/>
    <x v="0"/>
    <x v="0"/>
    <x v="7"/>
    <x v="7"/>
    <x v="2"/>
    <x v="0"/>
    <x v="12"/>
  </r>
  <r>
    <x v="135"/>
    <x v="9"/>
    <x v="0"/>
    <x v="1"/>
    <x v="1"/>
    <x v="0"/>
    <x v="0"/>
    <x v="0"/>
    <x v="7"/>
    <x v="7"/>
    <x v="2"/>
    <x v="1"/>
    <x v="28"/>
  </r>
  <r>
    <x v="136"/>
    <x v="10"/>
    <x v="0"/>
    <x v="1"/>
    <x v="1"/>
    <x v="0"/>
    <x v="0"/>
    <x v="0"/>
    <x v="7"/>
    <x v="7"/>
    <x v="1"/>
    <x v="1"/>
    <x v="12"/>
  </r>
  <r>
    <x v="137"/>
    <x v="11"/>
    <x v="0"/>
    <x v="1"/>
    <x v="1"/>
    <x v="0"/>
    <x v="0"/>
    <x v="0"/>
    <x v="7"/>
    <x v="7"/>
    <x v="1"/>
    <x v="0"/>
    <x v="0"/>
  </r>
  <r>
    <x v="138"/>
    <x v="12"/>
    <x v="0"/>
    <x v="2"/>
    <x v="2"/>
    <x v="0"/>
    <x v="0"/>
    <x v="0"/>
    <x v="7"/>
    <x v="7"/>
    <x v="0"/>
    <x v="1"/>
    <x v="4"/>
  </r>
  <r>
    <x v="139"/>
    <x v="13"/>
    <x v="0"/>
    <x v="2"/>
    <x v="2"/>
    <x v="0"/>
    <x v="0"/>
    <x v="0"/>
    <x v="7"/>
    <x v="7"/>
    <x v="2"/>
    <x v="1"/>
    <x v="3"/>
  </r>
  <r>
    <x v="140"/>
    <x v="14"/>
    <x v="0"/>
    <x v="2"/>
    <x v="2"/>
    <x v="0"/>
    <x v="0"/>
    <x v="0"/>
    <x v="7"/>
    <x v="7"/>
    <x v="0"/>
    <x v="0"/>
    <x v="0"/>
  </r>
  <r>
    <x v="141"/>
    <x v="15"/>
    <x v="0"/>
    <x v="2"/>
    <x v="2"/>
    <x v="0"/>
    <x v="0"/>
    <x v="0"/>
    <x v="7"/>
    <x v="7"/>
    <x v="1"/>
    <x v="0"/>
    <x v="7"/>
  </r>
  <r>
    <x v="142"/>
    <x v="16"/>
    <x v="0"/>
    <x v="2"/>
    <x v="2"/>
    <x v="0"/>
    <x v="0"/>
    <x v="0"/>
    <x v="7"/>
    <x v="7"/>
    <x v="1"/>
    <x v="1"/>
    <x v="1"/>
  </r>
  <r>
    <x v="143"/>
    <x v="17"/>
    <x v="0"/>
    <x v="2"/>
    <x v="2"/>
    <x v="0"/>
    <x v="0"/>
    <x v="0"/>
    <x v="7"/>
    <x v="7"/>
    <x v="2"/>
    <x v="0"/>
    <x v="1"/>
  </r>
  <r>
    <x v="144"/>
    <x v="0"/>
    <x v="0"/>
    <x v="0"/>
    <x v="0"/>
    <x v="0"/>
    <x v="0"/>
    <x v="0"/>
    <x v="8"/>
    <x v="8"/>
    <x v="0"/>
    <x v="0"/>
    <x v="20"/>
  </r>
  <r>
    <x v="145"/>
    <x v="1"/>
    <x v="0"/>
    <x v="0"/>
    <x v="0"/>
    <x v="0"/>
    <x v="0"/>
    <x v="0"/>
    <x v="8"/>
    <x v="8"/>
    <x v="1"/>
    <x v="1"/>
    <x v="4"/>
  </r>
  <r>
    <x v="146"/>
    <x v="2"/>
    <x v="0"/>
    <x v="0"/>
    <x v="0"/>
    <x v="0"/>
    <x v="0"/>
    <x v="0"/>
    <x v="8"/>
    <x v="8"/>
    <x v="1"/>
    <x v="0"/>
    <x v="10"/>
  </r>
  <r>
    <x v="147"/>
    <x v="3"/>
    <x v="0"/>
    <x v="0"/>
    <x v="0"/>
    <x v="0"/>
    <x v="0"/>
    <x v="0"/>
    <x v="8"/>
    <x v="8"/>
    <x v="2"/>
    <x v="1"/>
    <x v="31"/>
  </r>
  <r>
    <x v="148"/>
    <x v="4"/>
    <x v="0"/>
    <x v="0"/>
    <x v="0"/>
    <x v="0"/>
    <x v="0"/>
    <x v="0"/>
    <x v="8"/>
    <x v="8"/>
    <x v="2"/>
    <x v="0"/>
    <x v="4"/>
  </r>
  <r>
    <x v="149"/>
    <x v="5"/>
    <x v="0"/>
    <x v="0"/>
    <x v="0"/>
    <x v="0"/>
    <x v="0"/>
    <x v="0"/>
    <x v="8"/>
    <x v="8"/>
    <x v="0"/>
    <x v="1"/>
    <x v="34"/>
  </r>
  <r>
    <x v="150"/>
    <x v="6"/>
    <x v="0"/>
    <x v="1"/>
    <x v="1"/>
    <x v="0"/>
    <x v="0"/>
    <x v="0"/>
    <x v="8"/>
    <x v="8"/>
    <x v="0"/>
    <x v="0"/>
    <x v="20"/>
  </r>
  <r>
    <x v="151"/>
    <x v="7"/>
    <x v="0"/>
    <x v="1"/>
    <x v="1"/>
    <x v="0"/>
    <x v="0"/>
    <x v="0"/>
    <x v="8"/>
    <x v="8"/>
    <x v="0"/>
    <x v="1"/>
    <x v="34"/>
  </r>
  <r>
    <x v="152"/>
    <x v="8"/>
    <x v="0"/>
    <x v="1"/>
    <x v="1"/>
    <x v="0"/>
    <x v="0"/>
    <x v="0"/>
    <x v="8"/>
    <x v="8"/>
    <x v="2"/>
    <x v="0"/>
    <x v="4"/>
  </r>
  <r>
    <x v="153"/>
    <x v="9"/>
    <x v="0"/>
    <x v="1"/>
    <x v="1"/>
    <x v="0"/>
    <x v="0"/>
    <x v="0"/>
    <x v="8"/>
    <x v="8"/>
    <x v="2"/>
    <x v="1"/>
    <x v="31"/>
  </r>
  <r>
    <x v="154"/>
    <x v="10"/>
    <x v="0"/>
    <x v="1"/>
    <x v="1"/>
    <x v="0"/>
    <x v="0"/>
    <x v="0"/>
    <x v="8"/>
    <x v="8"/>
    <x v="1"/>
    <x v="1"/>
    <x v="4"/>
  </r>
  <r>
    <x v="155"/>
    <x v="11"/>
    <x v="0"/>
    <x v="1"/>
    <x v="1"/>
    <x v="0"/>
    <x v="0"/>
    <x v="0"/>
    <x v="8"/>
    <x v="8"/>
    <x v="1"/>
    <x v="0"/>
    <x v="10"/>
  </r>
  <r>
    <x v="156"/>
    <x v="12"/>
    <x v="0"/>
    <x v="2"/>
    <x v="2"/>
    <x v="0"/>
    <x v="0"/>
    <x v="0"/>
    <x v="8"/>
    <x v="8"/>
    <x v="0"/>
    <x v="1"/>
    <x v="13"/>
  </r>
  <r>
    <x v="157"/>
    <x v="13"/>
    <x v="0"/>
    <x v="2"/>
    <x v="2"/>
    <x v="0"/>
    <x v="0"/>
    <x v="0"/>
    <x v="8"/>
    <x v="8"/>
    <x v="2"/>
    <x v="1"/>
    <x v="12"/>
  </r>
  <r>
    <x v="158"/>
    <x v="14"/>
    <x v="0"/>
    <x v="2"/>
    <x v="2"/>
    <x v="0"/>
    <x v="0"/>
    <x v="0"/>
    <x v="8"/>
    <x v="8"/>
    <x v="0"/>
    <x v="0"/>
    <x v="24"/>
  </r>
  <r>
    <x v="159"/>
    <x v="15"/>
    <x v="0"/>
    <x v="2"/>
    <x v="2"/>
    <x v="0"/>
    <x v="0"/>
    <x v="0"/>
    <x v="8"/>
    <x v="8"/>
    <x v="1"/>
    <x v="0"/>
    <x v="11"/>
  </r>
  <r>
    <x v="160"/>
    <x v="16"/>
    <x v="0"/>
    <x v="2"/>
    <x v="2"/>
    <x v="0"/>
    <x v="0"/>
    <x v="0"/>
    <x v="8"/>
    <x v="8"/>
    <x v="1"/>
    <x v="1"/>
    <x v="5"/>
  </r>
  <r>
    <x v="161"/>
    <x v="17"/>
    <x v="0"/>
    <x v="2"/>
    <x v="2"/>
    <x v="0"/>
    <x v="0"/>
    <x v="0"/>
    <x v="8"/>
    <x v="8"/>
    <x v="2"/>
    <x v="0"/>
    <x v="5"/>
  </r>
  <r>
    <x v="162"/>
    <x v="0"/>
    <x v="0"/>
    <x v="0"/>
    <x v="0"/>
    <x v="0"/>
    <x v="0"/>
    <x v="0"/>
    <x v="9"/>
    <x v="9"/>
    <x v="0"/>
    <x v="0"/>
    <x v="20"/>
  </r>
  <r>
    <x v="163"/>
    <x v="1"/>
    <x v="0"/>
    <x v="0"/>
    <x v="0"/>
    <x v="0"/>
    <x v="0"/>
    <x v="0"/>
    <x v="9"/>
    <x v="9"/>
    <x v="1"/>
    <x v="1"/>
    <x v="4"/>
  </r>
  <r>
    <x v="164"/>
    <x v="2"/>
    <x v="0"/>
    <x v="0"/>
    <x v="0"/>
    <x v="0"/>
    <x v="0"/>
    <x v="0"/>
    <x v="9"/>
    <x v="9"/>
    <x v="1"/>
    <x v="0"/>
    <x v="10"/>
  </r>
  <r>
    <x v="165"/>
    <x v="3"/>
    <x v="0"/>
    <x v="0"/>
    <x v="0"/>
    <x v="0"/>
    <x v="0"/>
    <x v="0"/>
    <x v="9"/>
    <x v="9"/>
    <x v="2"/>
    <x v="1"/>
    <x v="31"/>
  </r>
  <r>
    <x v="166"/>
    <x v="4"/>
    <x v="0"/>
    <x v="0"/>
    <x v="0"/>
    <x v="0"/>
    <x v="0"/>
    <x v="0"/>
    <x v="9"/>
    <x v="9"/>
    <x v="2"/>
    <x v="0"/>
    <x v="4"/>
  </r>
  <r>
    <x v="167"/>
    <x v="5"/>
    <x v="0"/>
    <x v="0"/>
    <x v="0"/>
    <x v="0"/>
    <x v="0"/>
    <x v="0"/>
    <x v="9"/>
    <x v="9"/>
    <x v="0"/>
    <x v="1"/>
    <x v="34"/>
  </r>
  <r>
    <x v="168"/>
    <x v="6"/>
    <x v="0"/>
    <x v="1"/>
    <x v="1"/>
    <x v="0"/>
    <x v="0"/>
    <x v="0"/>
    <x v="9"/>
    <x v="9"/>
    <x v="0"/>
    <x v="0"/>
    <x v="20"/>
  </r>
  <r>
    <x v="169"/>
    <x v="7"/>
    <x v="0"/>
    <x v="1"/>
    <x v="1"/>
    <x v="0"/>
    <x v="0"/>
    <x v="0"/>
    <x v="9"/>
    <x v="9"/>
    <x v="0"/>
    <x v="1"/>
    <x v="34"/>
  </r>
  <r>
    <x v="170"/>
    <x v="8"/>
    <x v="0"/>
    <x v="1"/>
    <x v="1"/>
    <x v="0"/>
    <x v="0"/>
    <x v="0"/>
    <x v="9"/>
    <x v="9"/>
    <x v="2"/>
    <x v="0"/>
    <x v="4"/>
  </r>
  <r>
    <x v="171"/>
    <x v="9"/>
    <x v="0"/>
    <x v="1"/>
    <x v="1"/>
    <x v="0"/>
    <x v="0"/>
    <x v="0"/>
    <x v="9"/>
    <x v="9"/>
    <x v="2"/>
    <x v="1"/>
    <x v="31"/>
  </r>
  <r>
    <x v="172"/>
    <x v="10"/>
    <x v="0"/>
    <x v="1"/>
    <x v="1"/>
    <x v="0"/>
    <x v="0"/>
    <x v="0"/>
    <x v="9"/>
    <x v="9"/>
    <x v="1"/>
    <x v="1"/>
    <x v="4"/>
  </r>
  <r>
    <x v="173"/>
    <x v="11"/>
    <x v="0"/>
    <x v="1"/>
    <x v="1"/>
    <x v="0"/>
    <x v="0"/>
    <x v="0"/>
    <x v="9"/>
    <x v="9"/>
    <x v="1"/>
    <x v="0"/>
    <x v="10"/>
  </r>
  <r>
    <x v="174"/>
    <x v="12"/>
    <x v="0"/>
    <x v="2"/>
    <x v="2"/>
    <x v="0"/>
    <x v="0"/>
    <x v="0"/>
    <x v="9"/>
    <x v="9"/>
    <x v="0"/>
    <x v="1"/>
    <x v="13"/>
  </r>
  <r>
    <x v="175"/>
    <x v="13"/>
    <x v="0"/>
    <x v="2"/>
    <x v="2"/>
    <x v="0"/>
    <x v="0"/>
    <x v="0"/>
    <x v="9"/>
    <x v="9"/>
    <x v="2"/>
    <x v="1"/>
    <x v="12"/>
  </r>
  <r>
    <x v="176"/>
    <x v="14"/>
    <x v="0"/>
    <x v="2"/>
    <x v="2"/>
    <x v="0"/>
    <x v="0"/>
    <x v="0"/>
    <x v="9"/>
    <x v="9"/>
    <x v="0"/>
    <x v="0"/>
    <x v="24"/>
  </r>
  <r>
    <x v="177"/>
    <x v="15"/>
    <x v="0"/>
    <x v="2"/>
    <x v="2"/>
    <x v="0"/>
    <x v="0"/>
    <x v="0"/>
    <x v="9"/>
    <x v="9"/>
    <x v="1"/>
    <x v="0"/>
    <x v="11"/>
  </r>
  <r>
    <x v="178"/>
    <x v="16"/>
    <x v="0"/>
    <x v="2"/>
    <x v="2"/>
    <x v="0"/>
    <x v="0"/>
    <x v="0"/>
    <x v="9"/>
    <x v="9"/>
    <x v="1"/>
    <x v="1"/>
    <x v="5"/>
  </r>
  <r>
    <x v="179"/>
    <x v="17"/>
    <x v="0"/>
    <x v="2"/>
    <x v="2"/>
    <x v="0"/>
    <x v="0"/>
    <x v="0"/>
    <x v="9"/>
    <x v="9"/>
    <x v="2"/>
    <x v="0"/>
    <x v="5"/>
  </r>
  <r>
    <x v="180"/>
    <x v="18"/>
    <x v="1"/>
    <x v="3"/>
    <x v="3"/>
    <x v="1"/>
    <x v="1"/>
    <x v="1"/>
    <x v="10"/>
    <x v="10"/>
    <x v="3"/>
    <x v="2"/>
    <x v="35"/>
  </r>
</pivotCacheRecords>
</file>

<file path=xl/pivotCache/pivotCacheRecords6.xml><?xml version="1.0" encoding="utf-8"?>
<pivotCacheRecords xmlns="http://schemas.openxmlformats.org/spreadsheetml/2006/main" xmlns:r="http://schemas.openxmlformats.org/officeDocument/2006/relationships" count="127">
  <r>
    <x v="0"/>
    <x v="0"/>
    <x v="0"/>
    <x v="0"/>
    <x v="0"/>
    <x v="0"/>
    <x v="0"/>
    <x v="0"/>
    <x v="0"/>
    <x v="0"/>
    <x v="0"/>
    <x v="0"/>
    <x v="0"/>
  </r>
  <r>
    <x v="1"/>
    <x v="1"/>
    <x v="1"/>
    <x v="1"/>
    <x v="1"/>
    <x v="1"/>
    <x v="1"/>
    <x v="1"/>
    <x v="1"/>
    <x v="1"/>
    <x v="1"/>
    <x v="1"/>
    <x v="1"/>
  </r>
  <r>
    <x v="2"/>
    <x v="1"/>
    <x v="1"/>
    <x v="1"/>
    <x v="1"/>
    <x v="1"/>
    <x v="1"/>
    <x v="1"/>
    <x v="2"/>
    <x v="2"/>
    <x v="1"/>
    <x v="1"/>
    <x v="2"/>
  </r>
  <r>
    <x v="3"/>
    <x v="1"/>
    <x v="1"/>
    <x v="1"/>
    <x v="1"/>
    <x v="1"/>
    <x v="1"/>
    <x v="1"/>
    <x v="3"/>
    <x v="3"/>
    <x v="1"/>
    <x v="1"/>
    <x v="3"/>
  </r>
  <r>
    <x v="4"/>
    <x v="1"/>
    <x v="1"/>
    <x v="1"/>
    <x v="1"/>
    <x v="1"/>
    <x v="1"/>
    <x v="1"/>
    <x v="4"/>
    <x v="4"/>
    <x v="1"/>
    <x v="1"/>
    <x v="4"/>
  </r>
  <r>
    <x v="5"/>
    <x v="1"/>
    <x v="1"/>
    <x v="1"/>
    <x v="1"/>
    <x v="1"/>
    <x v="1"/>
    <x v="1"/>
    <x v="5"/>
    <x v="5"/>
    <x v="1"/>
    <x v="1"/>
    <x v="5"/>
  </r>
  <r>
    <x v="6"/>
    <x v="1"/>
    <x v="1"/>
    <x v="1"/>
    <x v="1"/>
    <x v="1"/>
    <x v="1"/>
    <x v="1"/>
    <x v="0"/>
    <x v="6"/>
    <x v="1"/>
    <x v="1"/>
    <x v="6"/>
  </r>
  <r>
    <x v="7"/>
    <x v="1"/>
    <x v="1"/>
    <x v="1"/>
    <x v="1"/>
    <x v="1"/>
    <x v="1"/>
    <x v="1"/>
    <x v="6"/>
    <x v="7"/>
    <x v="1"/>
    <x v="1"/>
    <x v="7"/>
  </r>
  <r>
    <x v="8"/>
    <x v="1"/>
    <x v="1"/>
    <x v="1"/>
    <x v="1"/>
    <x v="1"/>
    <x v="1"/>
    <x v="1"/>
    <x v="7"/>
    <x v="8"/>
    <x v="1"/>
    <x v="1"/>
    <x v="8"/>
  </r>
  <r>
    <x v="9"/>
    <x v="1"/>
    <x v="1"/>
    <x v="1"/>
    <x v="1"/>
    <x v="1"/>
    <x v="1"/>
    <x v="1"/>
    <x v="8"/>
    <x v="9"/>
    <x v="1"/>
    <x v="1"/>
    <x v="9"/>
  </r>
  <r>
    <x v="10"/>
    <x v="2"/>
    <x v="1"/>
    <x v="2"/>
    <x v="2"/>
    <x v="1"/>
    <x v="1"/>
    <x v="1"/>
    <x v="1"/>
    <x v="1"/>
    <x v="1"/>
    <x v="1"/>
    <x v="10"/>
  </r>
  <r>
    <x v="11"/>
    <x v="2"/>
    <x v="1"/>
    <x v="2"/>
    <x v="2"/>
    <x v="1"/>
    <x v="1"/>
    <x v="1"/>
    <x v="2"/>
    <x v="2"/>
    <x v="1"/>
    <x v="1"/>
    <x v="11"/>
  </r>
  <r>
    <x v="12"/>
    <x v="2"/>
    <x v="1"/>
    <x v="2"/>
    <x v="2"/>
    <x v="1"/>
    <x v="1"/>
    <x v="1"/>
    <x v="3"/>
    <x v="3"/>
    <x v="1"/>
    <x v="1"/>
    <x v="12"/>
  </r>
  <r>
    <x v="13"/>
    <x v="2"/>
    <x v="1"/>
    <x v="2"/>
    <x v="2"/>
    <x v="1"/>
    <x v="1"/>
    <x v="1"/>
    <x v="4"/>
    <x v="4"/>
    <x v="1"/>
    <x v="1"/>
    <x v="13"/>
  </r>
  <r>
    <x v="14"/>
    <x v="2"/>
    <x v="1"/>
    <x v="2"/>
    <x v="2"/>
    <x v="1"/>
    <x v="1"/>
    <x v="1"/>
    <x v="5"/>
    <x v="5"/>
    <x v="1"/>
    <x v="1"/>
    <x v="14"/>
  </r>
  <r>
    <x v="15"/>
    <x v="2"/>
    <x v="1"/>
    <x v="2"/>
    <x v="2"/>
    <x v="1"/>
    <x v="1"/>
    <x v="1"/>
    <x v="0"/>
    <x v="6"/>
    <x v="1"/>
    <x v="1"/>
    <x v="15"/>
  </r>
  <r>
    <x v="16"/>
    <x v="2"/>
    <x v="1"/>
    <x v="2"/>
    <x v="2"/>
    <x v="1"/>
    <x v="1"/>
    <x v="1"/>
    <x v="6"/>
    <x v="7"/>
    <x v="1"/>
    <x v="1"/>
    <x v="4"/>
  </r>
  <r>
    <x v="17"/>
    <x v="2"/>
    <x v="1"/>
    <x v="2"/>
    <x v="2"/>
    <x v="1"/>
    <x v="1"/>
    <x v="1"/>
    <x v="7"/>
    <x v="8"/>
    <x v="1"/>
    <x v="1"/>
    <x v="16"/>
  </r>
  <r>
    <x v="18"/>
    <x v="2"/>
    <x v="1"/>
    <x v="2"/>
    <x v="2"/>
    <x v="1"/>
    <x v="1"/>
    <x v="1"/>
    <x v="8"/>
    <x v="9"/>
    <x v="1"/>
    <x v="1"/>
    <x v="17"/>
  </r>
  <r>
    <x v="19"/>
    <x v="3"/>
    <x v="1"/>
    <x v="3"/>
    <x v="3"/>
    <x v="1"/>
    <x v="1"/>
    <x v="1"/>
    <x v="1"/>
    <x v="1"/>
    <x v="1"/>
    <x v="1"/>
    <x v="18"/>
  </r>
  <r>
    <x v="20"/>
    <x v="3"/>
    <x v="1"/>
    <x v="3"/>
    <x v="3"/>
    <x v="1"/>
    <x v="1"/>
    <x v="1"/>
    <x v="2"/>
    <x v="2"/>
    <x v="1"/>
    <x v="1"/>
    <x v="19"/>
  </r>
  <r>
    <x v="21"/>
    <x v="3"/>
    <x v="1"/>
    <x v="3"/>
    <x v="3"/>
    <x v="1"/>
    <x v="1"/>
    <x v="1"/>
    <x v="3"/>
    <x v="3"/>
    <x v="1"/>
    <x v="1"/>
    <x v="20"/>
  </r>
  <r>
    <x v="22"/>
    <x v="3"/>
    <x v="1"/>
    <x v="3"/>
    <x v="3"/>
    <x v="1"/>
    <x v="1"/>
    <x v="1"/>
    <x v="4"/>
    <x v="4"/>
    <x v="1"/>
    <x v="1"/>
    <x v="21"/>
  </r>
  <r>
    <x v="23"/>
    <x v="3"/>
    <x v="1"/>
    <x v="3"/>
    <x v="3"/>
    <x v="1"/>
    <x v="1"/>
    <x v="1"/>
    <x v="5"/>
    <x v="5"/>
    <x v="1"/>
    <x v="1"/>
    <x v="22"/>
  </r>
  <r>
    <x v="24"/>
    <x v="3"/>
    <x v="1"/>
    <x v="3"/>
    <x v="3"/>
    <x v="1"/>
    <x v="1"/>
    <x v="1"/>
    <x v="0"/>
    <x v="6"/>
    <x v="1"/>
    <x v="1"/>
    <x v="23"/>
  </r>
  <r>
    <x v="25"/>
    <x v="3"/>
    <x v="1"/>
    <x v="3"/>
    <x v="3"/>
    <x v="1"/>
    <x v="1"/>
    <x v="1"/>
    <x v="6"/>
    <x v="7"/>
    <x v="1"/>
    <x v="1"/>
    <x v="24"/>
  </r>
  <r>
    <x v="26"/>
    <x v="3"/>
    <x v="1"/>
    <x v="3"/>
    <x v="3"/>
    <x v="1"/>
    <x v="1"/>
    <x v="1"/>
    <x v="7"/>
    <x v="8"/>
    <x v="1"/>
    <x v="1"/>
    <x v="25"/>
  </r>
  <r>
    <x v="27"/>
    <x v="3"/>
    <x v="1"/>
    <x v="3"/>
    <x v="3"/>
    <x v="1"/>
    <x v="1"/>
    <x v="1"/>
    <x v="8"/>
    <x v="9"/>
    <x v="1"/>
    <x v="1"/>
    <x v="13"/>
  </r>
  <r>
    <x v="28"/>
    <x v="4"/>
    <x v="1"/>
    <x v="4"/>
    <x v="4"/>
    <x v="1"/>
    <x v="1"/>
    <x v="1"/>
    <x v="1"/>
    <x v="1"/>
    <x v="1"/>
    <x v="2"/>
    <x v="26"/>
  </r>
  <r>
    <x v="29"/>
    <x v="4"/>
    <x v="1"/>
    <x v="4"/>
    <x v="4"/>
    <x v="1"/>
    <x v="1"/>
    <x v="1"/>
    <x v="2"/>
    <x v="2"/>
    <x v="1"/>
    <x v="2"/>
    <x v="26"/>
  </r>
  <r>
    <x v="30"/>
    <x v="4"/>
    <x v="1"/>
    <x v="4"/>
    <x v="4"/>
    <x v="1"/>
    <x v="1"/>
    <x v="1"/>
    <x v="3"/>
    <x v="3"/>
    <x v="1"/>
    <x v="2"/>
    <x v="26"/>
  </r>
  <r>
    <x v="31"/>
    <x v="5"/>
    <x v="1"/>
    <x v="5"/>
    <x v="5"/>
    <x v="1"/>
    <x v="1"/>
    <x v="1"/>
    <x v="1"/>
    <x v="1"/>
    <x v="1"/>
    <x v="1"/>
    <x v="27"/>
  </r>
  <r>
    <x v="32"/>
    <x v="5"/>
    <x v="1"/>
    <x v="5"/>
    <x v="5"/>
    <x v="1"/>
    <x v="1"/>
    <x v="1"/>
    <x v="2"/>
    <x v="2"/>
    <x v="1"/>
    <x v="1"/>
    <x v="28"/>
  </r>
  <r>
    <x v="33"/>
    <x v="5"/>
    <x v="1"/>
    <x v="5"/>
    <x v="5"/>
    <x v="1"/>
    <x v="1"/>
    <x v="1"/>
    <x v="3"/>
    <x v="3"/>
    <x v="1"/>
    <x v="1"/>
    <x v="29"/>
  </r>
  <r>
    <x v="34"/>
    <x v="5"/>
    <x v="1"/>
    <x v="5"/>
    <x v="5"/>
    <x v="1"/>
    <x v="1"/>
    <x v="1"/>
    <x v="4"/>
    <x v="4"/>
    <x v="1"/>
    <x v="1"/>
    <x v="30"/>
  </r>
  <r>
    <x v="35"/>
    <x v="5"/>
    <x v="1"/>
    <x v="5"/>
    <x v="5"/>
    <x v="1"/>
    <x v="1"/>
    <x v="1"/>
    <x v="5"/>
    <x v="5"/>
    <x v="1"/>
    <x v="1"/>
    <x v="31"/>
  </r>
  <r>
    <x v="36"/>
    <x v="5"/>
    <x v="1"/>
    <x v="5"/>
    <x v="5"/>
    <x v="1"/>
    <x v="1"/>
    <x v="1"/>
    <x v="0"/>
    <x v="6"/>
    <x v="1"/>
    <x v="1"/>
    <x v="32"/>
  </r>
  <r>
    <x v="37"/>
    <x v="5"/>
    <x v="1"/>
    <x v="5"/>
    <x v="5"/>
    <x v="1"/>
    <x v="1"/>
    <x v="1"/>
    <x v="6"/>
    <x v="7"/>
    <x v="1"/>
    <x v="1"/>
    <x v="33"/>
  </r>
  <r>
    <x v="38"/>
    <x v="5"/>
    <x v="1"/>
    <x v="5"/>
    <x v="5"/>
    <x v="1"/>
    <x v="1"/>
    <x v="1"/>
    <x v="7"/>
    <x v="8"/>
    <x v="1"/>
    <x v="1"/>
    <x v="34"/>
  </r>
  <r>
    <x v="39"/>
    <x v="5"/>
    <x v="1"/>
    <x v="5"/>
    <x v="5"/>
    <x v="1"/>
    <x v="1"/>
    <x v="1"/>
    <x v="8"/>
    <x v="9"/>
    <x v="1"/>
    <x v="1"/>
    <x v="35"/>
  </r>
  <r>
    <x v="40"/>
    <x v="6"/>
    <x v="1"/>
    <x v="6"/>
    <x v="6"/>
    <x v="1"/>
    <x v="1"/>
    <x v="1"/>
    <x v="1"/>
    <x v="1"/>
    <x v="1"/>
    <x v="3"/>
    <x v="36"/>
  </r>
  <r>
    <x v="41"/>
    <x v="6"/>
    <x v="1"/>
    <x v="6"/>
    <x v="6"/>
    <x v="1"/>
    <x v="1"/>
    <x v="1"/>
    <x v="2"/>
    <x v="2"/>
    <x v="1"/>
    <x v="3"/>
    <x v="37"/>
  </r>
  <r>
    <x v="42"/>
    <x v="6"/>
    <x v="1"/>
    <x v="6"/>
    <x v="6"/>
    <x v="1"/>
    <x v="1"/>
    <x v="1"/>
    <x v="3"/>
    <x v="3"/>
    <x v="1"/>
    <x v="3"/>
    <x v="38"/>
  </r>
  <r>
    <x v="43"/>
    <x v="6"/>
    <x v="1"/>
    <x v="6"/>
    <x v="6"/>
    <x v="1"/>
    <x v="1"/>
    <x v="1"/>
    <x v="4"/>
    <x v="4"/>
    <x v="1"/>
    <x v="3"/>
    <x v="39"/>
  </r>
  <r>
    <x v="44"/>
    <x v="6"/>
    <x v="1"/>
    <x v="6"/>
    <x v="6"/>
    <x v="1"/>
    <x v="1"/>
    <x v="1"/>
    <x v="5"/>
    <x v="5"/>
    <x v="1"/>
    <x v="3"/>
    <x v="40"/>
  </r>
  <r>
    <x v="45"/>
    <x v="6"/>
    <x v="1"/>
    <x v="6"/>
    <x v="6"/>
    <x v="1"/>
    <x v="1"/>
    <x v="1"/>
    <x v="0"/>
    <x v="6"/>
    <x v="1"/>
    <x v="3"/>
    <x v="41"/>
  </r>
  <r>
    <x v="46"/>
    <x v="6"/>
    <x v="1"/>
    <x v="6"/>
    <x v="6"/>
    <x v="1"/>
    <x v="1"/>
    <x v="1"/>
    <x v="6"/>
    <x v="7"/>
    <x v="1"/>
    <x v="3"/>
    <x v="42"/>
  </r>
  <r>
    <x v="47"/>
    <x v="6"/>
    <x v="1"/>
    <x v="6"/>
    <x v="6"/>
    <x v="1"/>
    <x v="1"/>
    <x v="1"/>
    <x v="7"/>
    <x v="8"/>
    <x v="1"/>
    <x v="3"/>
    <x v="42"/>
  </r>
  <r>
    <x v="48"/>
    <x v="6"/>
    <x v="1"/>
    <x v="6"/>
    <x v="6"/>
    <x v="1"/>
    <x v="1"/>
    <x v="1"/>
    <x v="8"/>
    <x v="9"/>
    <x v="1"/>
    <x v="3"/>
    <x v="42"/>
  </r>
  <r>
    <x v="49"/>
    <x v="7"/>
    <x v="1"/>
    <x v="7"/>
    <x v="7"/>
    <x v="1"/>
    <x v="1"/>
    <x v="1"/>
    <x v="1"/>
    <x v="1"/>
    <x v="1"/>
    <x v="1"/>
    <x v="27"/>
  </r>
  <r>
    <x v="50"/>
    <x v="7"/>
    <x v="1"/>
    <x v="7"/>
    <x v="7"/>
    <x v="1"/>
    <x v="1"/>
    <x v="1"/>
    <x v="2"/>
    <x v="2"/>
    <x v="1"/>
    <x v="1"/>
    <x v="28"/>
  </r>
  <r>
    <x v="51"/>
    <x v="7"/>
    <x v="1"/>
    <x v="7"/>
    <x v="7"/>
    <x v="1"/>
    <x v="1"/>
    <x v="1"/>
    <x v="3"/>
    <x v="3"/>
    <x v="1"/>
    <x v="1"/>
    <x v="29"/>
  </r>
  <r>
    <x v="52"/>
    <x v="7"/>
    <x v="1"/>
    <x v="7"/>
    <x v="7"/>
    <x v="1"/>
    <x v="1"/>
    <x v="1"/>
    <x v="4"/>
    <x v="4"/>
    <x v="1"/>
    <x v="1"/>
    <x v="30"/>
  </r>
  <r>
    <x v="53"/>
    <x v="7"/>
    <x v="1"/>
    <x v="7"/>
    <x v="7"/>
    <x v="1"/>
    <x v="1"/>
    <x v="1"/>
    <x v="5"/>
    <x v="5"/>
    <x v="1"/>
    <x v="1"/>
    <x v="31"/>
  </r>
  <r>
    <x v="54"/>
    <x v="7"/>
    <x v="1"/>
    <x v="7"/>
    <x v="7"/>
    <x v="1"/>
    <x v="1"/>
    <x v="1"/>
    <x v="0"/>
    <x v="6"/>
    <x v="1"/>
    <x v="1"/>
    <x v="32"/>
  </r>
  <r>
    <x v="55"/>
    <x v="7"/>
    <x v="1"/>
    <x v="7"/>
    <x v="7"/>
    <x v="1"/>
    <x v="1"/>
    <x v="1"/>
    <x v="6"/>
    <x v="7"/>
    <x v="1"/>
    <x v="1"/>
    <x v="33"/>
  </r>
  <r>
    <x v="56"/>
    <x v="7"/>
    <x v="1"/>
    <x v="7"/>
    <x v="7"/>
    <x v="1"/>
    <x v="1"/>
    <x v="1"/>
    <x v="7"/>
    <x v="8"/>
    <x v="1"/>
    <x v="1"/>
    <x v="34"/>
  </r>
  <r>
    <x v="57"/>
    <x v="7"/>
    <x v="1"/>
    <x v="7"/>
    <x v="7"/>
    <x v="1"/>
    <x v="1"/>
    <x v="1"/>
    <x v="8"/>
    <x v="9"/>
    <x v="1"/>
    <x v="1"/>
    <x v="35"/>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r>
    <x v="58"/>
    <x v="8"/>
    <x v="2"/>
    <x v="8"/>
    <x v="8"/>
    <x v="2"/>
    <x v="2"/>
    <x v="2"/>
    <x v="9"/>
    <x v="10"/>
    <x v="2"/>
    <x v="4"/>
    <x v="0"/>
  </r>
</pivotCacheRecords>
</file>

<file path=xl/pivotCache/pivotCacheRecords7.xml><?xml version="1.0" encoding="utf-8"?>
<pivotCacheRecords xmlns="http://schemas.openxmlformats.org/spreadsheetml/2006/main" xmlns:r="http://schemas.openxmlformats.org/officeDocument/2006/relationships" count="73">
  <r>
    <x v="0"/>
    <x v="0"/>
    <x v="0"/>
    <x v="0"/>
    <x v="0"/>
    <x v="0"/>
    <x v="0"/>
    <x v="0"/>
    <x v="0"/>
    <x v="0"/>
    <x v="0"/>
    <x v="0"/>
    <x v="0"/>
  </r>
  <r>
    <x v="1"/>
    <x v="1"/>
    <x v="0"/>
    <x v="1"/>
    <x v="1"/>
    <x v="1"/>
    <x v="1"/>
    <x v="1"/>
    <x v="0"/>
    <x v="1"/>
    <x v="0"/>
    <x v="0"/>
    <x v="0"/>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r>
    <x v="2"/>
    <x v="2"/>
    <x v="1"/>
    <x v="2"/>
    <x v="2"/>
    <x v="0"/>
    <x v="0"/>
    <x v="2"/>
    <x v="1"/>
    <x v="0"/>
    <x v="0"/>
    <x v="0"/>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Home+SOHOPivot" cacheId="24"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K25" firstHeaderRow="1" firstDataRow="3" firstDataCol="6"/>
  <pivotFields count="13">
    <pivotField compact="0" outline="0" subtotalTop="0" showAll="0" includeNewItemsInFilter="1">
      <items count="26">
        <item x="15"/>
        <item x="16"/>
        <item x="17"/>
        <item x="18"/>
        <item x="19"/>
        <item x="20"/>
        <item x="21"/>
        <item x="22"/>
        <item x="23"/>
        <item x="0"/>
        <item x="1"/>
        <item x="3"/>
        <item x="2"/>
        <item x="4"/>
        <item x="6"/>
        <item x="5"/>
        <item x="7"/>
        <item x="8"/>
        <item x="9"/>
        <item x="10"/>
        <item x="11"/>
        <item x="12"/>
        <item x="13"/>
        <item x="14"/>
        <item x="24"/>
        <item t="default"/>
      </items>
    </pivotField>
    <pivotField name="SKU" axis="axisRow" compact="0" outline="0" subtotalTop="0" showAll="0" includeNewItemsInFilter="1" sortType="ascending" defaultSubtotal="0">
      <items count="15">
        <item x="6"/>
        <item x="7"/>
        <item x="8"/>
        <item x="9"/>
        <item x="10"/>
        <item x="11"/>
        <item x="12"/>
        <item x="13"/>
        <item x="0"/>
        <item x="1"/>
        <item x="2"/>
        <item x="3"/>
        <item x="4"/>
        <item x="5"/>
        <item h="1" x="14"/>
      </items>
    </pivotField>
    <pivotField compact="0" outline="0" subtotalTop="0" showAll="0" includeNewItemsInFilter="1" rankBy="0" defaultSubtotal="0">
      <items count="4">
        <item x="3"/>
        <item x="0"/>
        <item x="2"/>
        <item x="1"/>
      </items>
    </pivotField>
    <pivotField axis="axisRow" compact="0" outline="0" subtotalTop="0" showAll="0" includeNewItemsInFilter="1" sortType="ascending" rankBy="0" defaultSubtotal="0">
      <items count="8">
        <item x="5"/>
        <item x="6"/>
        <item x="0"/>
        <item x="1"/>
        <item x="2"/>
        <item x="3"/>
        <item x="4"/>
        <item h="1" x="7"/>
      </items>
    </pivotField>
    <pivotField axis="axisRow" compact="0" outline="0" subtotalTop="0" showAll="0" includeNewItemsInFilter="1" defaultSubtotal="0">
      <items count="8">
        <item x="7"/>
        <item x="3"/>
        <item x="4"/>
        <item x="2"/>
        <item x="1"/>
        <item x="0"/>
        <item x="5"/>
        <item x="6"/>
      </items>
    </pivotField>
    <pivotField compact="0" outline="0" subtotalTop="0" showAll="0" includeNewItemsInFilter="1" defaultSubtotal="0">
      <items count="5">
        <item x="4"/>
        <item x="1"/>
        <item x="0"/>
        <item x="3"/>
        <item x="2"/>
      </items>
    </pivotField>
    <pivotField axis="axisRow" compact="0" outline="0" subtotalTop="0" showAll="0" includeNewItemsInFilter="1" defaultSubtotal="0">
      <items count="4">
        <item x="3"/>
        <item x="1"/>
        <item x="0"/>
        <item x="2"/>
      </items>
    </pivotField>
    <pivotField axis="axisRow" compact="0" outline="0" subtotalTop="0" showAll="0" includeNewItemsInFilter="1" rankBy="0" defaultSubtotal="0">
      <items count="5">
        <item x="0"/>
        <item x="3"/>
        <item x="1"/>
        <item x="2"/>
        <item x="4"/>
      </items>
    </pivotField>
    <pivotField compact="0" outline="0" subtotalTop="0" showAll="0" includeNewItemsInFilter="1" sortType="ascending" rankBy="0" defaultSubtotal="0">
      <items count="4">
        <item x="2"/>
        <item x="0"/>
        <item x="1"/>
        <item x="3"/>
      </items>
    </pivotField>
    <pivotField name="Volume" axis="axisRow" compact="0" outline="0" subtotalTop="0" showAll="0" includeNewItemsInFilter="1" rankBy="0" defaultSubtotal="0">
      <items count="6">
        <item x="5"/>
        <item x="3"/>
        <item x="0"/>
        <item x="4"/>
        <item x="2"/>
        <item x="1"/>
      </items>
    </pivotField>
    <pivotField name="Type" axis="axisCol" compact="0" outline="0" subtotalTop="0" showAll="0" includeNewItemsInFilter="1" rankBy="0" defaultSubtotal="0">
      <items count="6">
        <item x="0"/>
        <item x="1"/>
        <item x="2"/>
        <item x="3"/>
        <item h="1" x="4"/>
        <item h="1" x="5"/>
      </items>
    </pivotField>
    <pivotField axis="axisCol" compact="0" outline="0" subtotalTop="0" showAll="0" includeNewItemsInFilter="1" sortType="ascending" rankBy="0" defaultSubtotal="0">
      <items count="2">
        <item x="0"/>
        <item x="1"/>
      </items>
    </pivotField>
    <pivotField dataField="1" compact="0" outline="0" subtotalTop="0" showAll="0" includeNewItemsInFilter="1">
      <items count="22">
        <item x="16"/>
        <item x="8"/>
        <item x="15"/>
        <item x="7"/>
        <item x="1"/>
        <item x="17"/>
        <item x="0"/>
        <item x="2"/>
        <item x="18"/>
        <item x="11"/>
        <item x="5"/>
        <item x="9"/>
        <item x="4"/>
        <item x="19"/>
        <item x="3"/>
        <item x="10"/>
        <item x="6"/>
        <item x="14"/>
        <item x="12"/>
        <item x="13"/>
        <item x="20"/>
        <item t="default"/>
      </items>
    </pivotField>
  </pivotFields>
  <rowFields count="6">
    <field x="3"/>
    <field x="4"/>
    <field x="7"/>
    <field x="9"/>
    <field x="6"/>
    <field x="1"/>
  </rowFields>
  <rowItems count="14">
    <i>
      <x/>
      <x v="6"/>
      <x/>
      <x v="2"/>
      <x v="2"/>
      <x/>
    </i>
    <i r="2">
      <x v="1"/>
      <x v="2"/>
      <x v="2"/>
      <x v="2"/>
    </i>
    <i r="2">
      <x v="2"/>
      <x v="2"/>
      <x v="2"/>
      <x v="1"/>
    </i>
    <i>
      <x v="1"/>
      <x v="7"/>
      <x/>
      <x v="2"/>
      <x v="2"/>
      <x v="3"/>
    </i>
    <i r="2">
      <x v="1"/>
      <x v="2"/>
      <x v="2"/>
      <x v="6"/>
    </i>
    <i r="3">
      <x v="3"/>
      <x v="2"/>
      <x v="7"/>
    </i>
    <i r="2">
      <x v="2"/>
      <x v="2"/>
      <x v="2"/>
      <x v="4"/>
    </i>
    <i r="3">
      <x v="3"/>
      <x v="2"/>
      <x v="5"/>
    </i>
    <i>
      <x v="2"/>
      <x v="5"/>
      <x/>
      <x v="2"/>
      <x v="2"/>
      <x v="8"/>
    </i>
    <i r="2">
      <x v="2"/>
      <x v="2"/>
      <x v="2"/>
      <x v="9"/>
    </i>
    <i>
      <x v="3"/>
      <x v="4"/>
      <x v="3"/>
      <x v="5"/>
      <x v="1"/>
      <x v="10"/>
    </i>
    <i>
      <x v="4"/>
      <x v="3"/>
      <x v="3"/>
      <x v="4"/>
      <x v="1"/>
      <x v="11"/>
    </i>
    <i>
      <x v="5"/>
      <x v="1"/>
      <x v="3"/>
      <x v="1"/>
      <x v="3"/>
      <x v="12"/>
    </i>
    <i>
      <x v="6"/>
      <x v="2"/>
      <x v="3"/>
      <x v="1"/>
      <x v="3"/>
      <x v="13"/>
    </i>
  </rowItems>
  <colFields count="2">
    <field x="10"/>
    <field x="11"/>
  </colFields>
  <colItems count="4">
    <i>
      <x/>
      <x/>
    </i>
    <i>
      <x v="1"/>
      <x/>
    </i>
    <i>
      <x v="2"/>
      <x/>
    </i>
    <i>
      <x v="3"/>
      <x/>
    </i>
  </colItems>
  <dataFields count="1">
    <dataField name="Max of Price" fld="12" subtotal="max" baseField="0" baseItem="0" numFmtId="4"/>
  </dataFields>
  <formats count="65">
    <format dxfId="782">
      <pivotArea type="all" dataOnly="0" outline="0" fieldPosition="0"/>
    </format>
    <format dxfId="781">
      <pivotArea type="all" dataOnly="0" outline="0" fieldPosition="0"/>
    </format>
    <format dxfId="780">
      <pivotArea field="2" type="button" dataOnly="0" labelOnly="1" outline="0"/>
    </format>
    <format dxfId="779">
      <pivotArea field="3" type="button" dataOnly="0" labelOnly="1" outline="0" axis="axisRow" fieldPosition="0"/>
    </format>
    <format dxfId="778">
      <pivotArea field="4" type="button" dataOnly="0" labelOnly="1" outline="0" axis="axisRow" fieldPosition="1"/>
    </format>
    <format dxfId="777">
      <pivotArea field="5" type="button" dataOnly="0" labelOnly="1" outline="0"/>
    </format>
    <format dxfId="776">
      <pivotArea field="1" type="button" dataOnly="0" labelOnly="1" outline="0" axis="axisRow" fieldPosition="5"/>
    </format>
    <format dxfId="775">
      <pivotArea field="2" type="button" dataOnly="0" labelOnly="1" outline="0"/>
    </format>
    <format dxfId="774">
      <pivotArea field="5" type="button" dataOnly="0" labelOnly="1" outline="0"/>
    </format>
    <format dxfId="773">
      <pivotArea field="8" type="button" dataOnly="0" labelOnly="1" outline="0"/>
    </format>
    <format dxfId="772">
      <pivotArea field="8" type="button" dataOnly="0" labelOnly="1" outline="0"/>
    </format>
    <format dxfId="771">
      <pivotArea field="8" type="button" dataOnly="0" labelOnly="1" outline="0"/>
    </format>
    <format dxfId="770">
      <pivotArea type="topRight" dataOnly="0" labelOnly="1" outline="0" fieldPosition="0"/>
    </format>
    <format dxfId="769">
      <pivotArea type="all" dataOnly="0" outline="0" fieldPosition="0"/>
    </format>
    <format dxfId="768">
      <pivotArea field="2" type="button" dataOnly="0" labelOnly="1" outline="0"/>
    </format>
    <format dxfId="767">
      <pivotArea field="3" type="button" dataOnly="0" labelOnly="1" outline="0" axis="axisRow" fieldPosition="0"/>
    </format>
    <format dxfId="766">
      <pivotArea field="4" type="button" dataOnly="0" labelOnly="1" outline="0" axis="axisRow" fieldPosition="1"/>
    </format>
    <format dxfId="765">
      <pivotArea field="5" type="button" dataOnly="0" labelOnly="1" outline="0"/>
    </format>
    <format dxfId="764">
      <pivotArea field="1" type="button" dataOnly="0" labelOnly="1" outline="0" axis="axisRow" fieldPosition="5"/>
    </format>
    <format dxfId="763">
      <pivotArea type="origin" dataOnly="0" labelOnly="1" outline="0" fieldPosition="0"/>
    </format>
    <format dxfId="762">
      <pivotArea field="2" type="button" dataOnly="0" labelOnly="1" outline="0"/>
    </format>
    <format dxfId="761">
      <pivotArea field="7" type="button" dataOnly="0" labelOnly="1" outline="0" axis="axisRow" fieldPosition="2"/>
    </format>
    <format dxfId="760">
      <pivotArea field="6" type="button" dataOnly="0" labelOnly="1" outline="0" axis="axisRow" fieldPosition="4"/>
    </format>
    <format dxfId="759">
      <pivotArea field="8" type="button" dataOnly="0" labelOnly="1" outline="0"/>
    </format>
    <format dxfId="758">
      <pivotArea dataOnly="0" labelOnly="1" outline="0" fieldPosition="0">
        <references count="1">
          <reference field="3" count="0"/>
        </references>
      </pivotArea>
    </format>
    <format dxfId="757">
      <pivotArea field="3" type="button" dataOnly="0" labelOnly="1" outline="0" axis="axisRow" fieldPosition="0"/>
    </format>
    <format dxfId="756">
      <pivotArea field="4" type="button" dataOnly="0" labelOnly="1" outline="0" axis="axisRow" fieldPosition="1"/>
    </format>
    <format dxfId="755">
      <pivotArea field="7" type="button" dataOnly="0" labelOnly="1" outline="0" axis="axisRow" fieldPosition="2"/>
    </format>
    <format dxfId="754">
      <pivotArea field="9" type="button" dataOnly="0" labelOnly="1" outline="0" axis="axisRow" fieldPosition="3"/>
    </format>
    <format dxfId="753">
      <pivotArea field="6" type="button" dataOnly="0" labelOnly="1" outline="0" axis="axisRow" fieldPosition="4"/>
    </format>
    <format dxfId="752">
      <pivotArea field="1" type="button" dataOnly="0" labelOnly="1" outline="0" axis="axisRow" fieldPosition="5"/>
    </format>
    <format dxfId="751">
      <pivotArea field="3" type="button" dataOnly="0" labelOnly="1" outline="0" axis="axisRow" fieldPosition="0"/>
    </format>
    <format dxfId="750">
      <pivotArea field="4" type="button" dataOnly="0" labelOnly="1" outline="0" axis="axisRow" fieldPosition="1"/>
    </format>
    <format dxfId="749">
      <pivotArea field="7" type="button" dataOnly="0" labelOnly="1" outline="0" axis="axisRow" fieldPosition="2"/>
    </format>
    <format dxfId="748">
      <pivotArea field="9" type="button" dataOnly="0" labelOnly="1" outline="0" axis="axisRow" fieldPosition="3"/>
    </format>
    <format dxfId="747">
      <pivotArea field="6" type="button" dataOnly="0" labelOnly="1" outline="0" axis="axisRow" fieldPosition="4"/>
    </format>
    <format dxfId="746">
      <pivotArea field="1" type="button" dataOnly="0" labelOnly="1" outline="0" axis="axisRow" fieldPosition="5"/>
    </format>
    <format dxfId="745">
      <pivotArea type="topRight" dataOnly="0" labelOnly="1" outline="0" fieldPosition="0"/>
    </format>
    <format dxfId="744">
      <pivotArea type="origin" dataOnly="0" labelOnly="1" outline="0" fieldPosition="0"/>
    </format>
    <format dxfId="743">
      <pivotArea field="10" type="button" dataOnly="0" labelOnly="1" outline="0" axis="axisCol" fieldPosition="0"/>
    </format>
    <format dxfId="742">
      <pivotArea field="11" type="button" dataOnly="0" labelOnly="1" outline="0" axis="axisCol" fieldPosition="1"/>
    </format>
    <format dxfId="741">
      <pivotArea dataOnly="0" labelOnly="1" outline="0" fieldPosition="0">
        <references count="1">
          <reference field="10" count="0"/>
        </references>
      </pivotArea>
    </format>
    <format dxfId="740">
      <pivotArea type="origin" dataOnly="0" labelOnly="1" outline="0" fieldPosition="0"/>
    </format>
    <format dxfId="739">
      <pivotArea field="10" type="button" dataOnly="0" labelOnly="1" outline="0" axis="axisCol" fieldPosition="0"/>
    </format>
    <format dxfId="738">
      <pivotArea field="11" type="button" dataOnly="0" labelOnly="1" outline="0" axis="axisCol" fieldPosition="1"/>
    </format>
    <format dxfId="737">
      <pivotArea dataOnly="0" labelOnly="1" outline="0" fieldPosition="0">
        <references count="1">
          <reference field="10" count="0"/>
        </references>
      </pivotArea>
    </format>
    <format dxfId="736">
      <pivotArea field="3" type="button" dataOnly="0" labelOnly="1" outline="0" axis="axisRow" fieldPosition="0"/>
    </format>
    <format dxfId="735">
      <pivotArea field="4" type="button" dataOnly="0" labelOnly="1" outline="0" axis="axisRow" fieldPosition="1"/>
    </format>
    <format dxfId="734">
      <pivotArea field="7" type="button" dataOnly="0" labelOnly="1" outline="0" axis="axisRow" fieldPosition="2"/>
    </format>
    <format dxfId="733">
      <pivotArea field="9" type="button" dataOnly="0" labelOnly="1" outline="0" axis="axisRow" fieldPosition="3"/>
    </format>
    <format dxfId="732">
      <pivotArea field="6" type="button" dataOnly="0" labelOnly="1" outline="0" axis="axisRow" fieldPosition="4"/>
    </format>
    <format dxfId="731">
      <pivotArea field="1" type="button" dataOnly="0" labelOnly="1" outline="0" axis="axisRow" fieldPosition="5"/>
    </format>
    <format dxfId="730">
      <pivotArea dataOnly="0" labelOnly="1" outline="0" fieldPosition="0">
        <references count="2">
          <reference field="10" count="0" selected="0"/>
          <reference field="11" count="0"/>
        </references>
      </pivotArea>
    </format>
    <format dxfId="729">
      <pivotArea dataOnly="0" labelOnly="1" outline="0" fieldPosition="0">
        <references count="1">
          <reference field="3" count="0"/>
        </references>
      </pivotArea>
    </format>
    <format dxfId="728">
      <pivotArea dataOnly="0" labelOnly="1" outline="0" fieldPosition="0">
        <references count="1">
          <reference field="3" count="0"/>
        </references>
      </pivotArea>
    </format>
    <format dxfId="727">
      <pivotArea dataOnly="0" labelOnly="1" outline="0" fieldPosition="0">
        <references count="3">
          <reference field="3" count="0" selected="0"/>
          <reference field="4" count="0" selected="0"/>
          <reference field="7" count="0"/>
        </references>
      </pivotArea>
    </format>
    <format dxfId="726">
      <pivotArea dataOnly="0" labelOnly="1" outline="0" fieldPosition="0">
        <references count="4">
          <reference field="3" count="0" selected="0"/>
          <reference field="4" count="0" selected="0"/>
          <reference field="7" count="0" selected="0"/>
          <reference field="9" count="0"/>
        </references>
      </pivotArea>
    </format>
    <format dxfId="725">
      <pivotArea dataOnly="0" labelOnly="1" outline="0" fieldPosition="0">
        <references count="5">
          <reference field="3" count="0" selected="0"/>
          <reference field="4" count="0" selected="0"/>
          <reference field="6" count="0"/>
          <reference field="7" count="0" selected="0"/>
          <reference field="9" count="0" selected="0"/>
        </references>
      </pivotArea>
    </format>
    <format dxfId="724">
      <pivotArea dataOnly="0" labelOnly="1" outline="0" fieldPosition="0">
        <references count="6">
          <reference field="1" count="0"/>
          <reference field="3" count="0" selected="0"/>
          <reference field="4" count="0" selected="0"/>
          <reference field="6" count="0" selected="0"/>
          <reference field="7" count="0" selected="0"/>
          <reference field="9" count="0" selected="0"/>
        </references>
      </pivotArea>
    </format>
    <format dxfId="723">
      <pivotArea outline="0" fieldPosition="0"/>
    </format>
    <format dxfId="722">
      <pivotArea dataOnly="0" labelOnly="1" outline="0" fieldPosition="0">
        <references count="2">
          <reference field="3" count="0" selected="0"/>
          <reference field="4" count="0"/>
        </references>
      </pivotArea>
    </format>
    <format dxfId="721">
      <pivotArea field="10" type="button" dataOnly="0" labelOnly="1" outline="0" axis="axisCol" fieldPosition="0"/>
    </format>
    <format dxfId="720">
      <pivotArea field="11" type="button" dataOnly="0" labelOnly="1" outline="0" axis="axisCol" fieldPosition="1"/>
    </format>
    <format dxfId="719">
      <pivotArea dataOnly="0" labelOnly="1" outline="0" fieldPosition="0">
        <references count="1">
          <reference field="10" count="0"/>
        </references>
      </pivotArea>
    </format>
    <format dxfId="718">
      <pivotArea outline="0" fieldPosition="0"/>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pivotTableDefinition>
</file>

<file path=xl/pivotTables/pivotTable2.xml><?xml version="1.0" encoding="utf-8"?>
<pivotTableDefinition xmlns="http://schemas.openxmlformats.org/spreadsheetml/2006/main" name="SMB+EnterprisePivot" cacheId="25"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V27" firstHeaderRow="1" firstDataRow="2" firstDataCol="8"/>
  <pivotFields count="13">
    <pivotField compact="0" outline="0" subtotalTop="0" showAll="0" includeNewItemsInFilter="1">
      <items count="124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1191"/>
        <item x="372"/>
        <item x="373"/>
        <item x="374"/>
        <item x="375"/>
        <item x="376"/>
        <item x="1192"/>
        <item x="377"/>
        <item x="378"/>
        <item x="379"/>
        <item x="380"/>
        <item x="381"/>
        <item x="1193"/>
        <item x="382"/>
        <item x="383"/>
        <item x="384"/>
        <item x="385"/>
        <item x="386"/>
        <item x="1194"/>
        <item x="387"/>
        <item x="388"/>
        <item x="389"/>
        <item x="390"/>
        <item x="391"/>
        <item x="1195"/>
        <item x="392"/>
        <item x="393"/>
        <item x="394"/>
        <item x="395"/>
        <item x="396"/>
        <item x="1196"/>
        <item x="397"/>
        <item x="398"/>
        <item x="399"/>
        <item x="400"/>
        <item x="401"/>
        <item x="1197"/>
        <item x="402"/>
        <item x="403"/>
        <item x="404"/>
        <item x="405"/>
        <item x="406"/>
        <item x="1198"/>
        <item x="407"/>
        <item x="408"/>
        <item x="409"/>
        <item x="410"/>
        <item x="411"/>
        <item x="1199"/>
        <item x="412"/>
        <item x="413"/>
        <item x="414"/>
        <item x="415"/>
        <item x="416"/>
        <item x="1200"/>
        <item x="417"/>
        <item x="418"/>
        <item x="419"/>
        <item x="420"/>
        <item x="421"/>
        <item x="1201"/>
        <item x="422"/>
        <item x="423"/>
        <item x="424"/>
        <item x="425"/>
        <item x="426"/>
        <item x="1202"/>
        <item x="427"/>
        <item x="428"/>
        <item x="429"/>
        <item x="430"/>
        <item x="431"/>
        <item x="1203"/>
        <item x="432"/>
        <item x="433"/>
        <item x="434"/>
        <item x="435"/>
        <item x="436"/>
        <item x="1204"/>
        <item x="437"/>
        <item x="438"/>
        <item x="439"/>
        <item x="440"/>
        <item x="441"/>
        <item x="1205"/>
        <item x="442"/>
        <item x="443"/>
        <item x="444"/>
        <item x="445"/>
        <item x="446"/>
        <item x="1206"/>
        <item x="447"/>
        <item x="448"/>
        <item x="449"/>
        <item x="450"/>
        <item x="451"/>
        <item x="1207"/>
        <item x="452"/>
        <item x="453"/>
        <item x="454"/>
        <item x="455"/>
        <item x="456"/>
        <item x="1208"/>
        <item x="457"/>
        <item x="458"/>
        <item x="459"/>
        <item x="460"/>
        <item x="461"/>
        <item x="1209"/>
        <item x="462"/>
        <item x="463"/>
        <item x="464"/>
        <item x="465"/>
        <item x="466"/>
        <item x="1210"/>
        <item x="467"/>
        <item x="468"/>
        <item x="469"/>
        <item x="470"/>
        <item x="471"/>
        <item x="1211"/>
        <item x="472"/>
        <item x="473"/>
        <item x="474"/>
        <item x="475"/>
        <item x="476"/>
        <item x="1212"/>
        <item x="477"/>
        <item x="478"/>
        <item x="479"/>
        <item x="480"/>
        <item x="481"/>
        <item x="1213"/>
        <item x="482"/>
        <item x="483"/>
        <item x="484"/>
        <item x="485"/>
        <item x="486"/>
        <item x="1214"/>
        <item x="487"/>
        <item x="488"/>
        <item x="489"/>
        <item x="490"/>
        <item x="491"/>
        <item x="1215"/>
        <item x="492"/>
        <item x="493"/>
        <item x="494"/>
        <item x="495"/>
        <item x="496"/>
        <item x="1216"/>
        <item x="497"/>
        <item x="498"/>
        <item x="499"/>
        <item x="500"/>
        <item x="501"/>
        <item x="1217"/>
        <item x="502"/>
        <item x="503"/>
        <item x="504"/>
        <item x="505"/>
        <item x="506"/>
        <item x="1218"/>
        <item x="507"/>
        <item x="508"/>
        <item x="509"/>
        <item x="510"/>
        <item x="511"/>
        <item x="1219"/>
        <item x="512"/>
        <item x="513"/>
        <item x="514"/>
        <item x="515"/>
        <item x="516"/>
        <item x="1220"/>
        <item x="517"/>
        <item x="518"/>
        <item x="519"/>
        <item x="520"/>
        <item x="521"/>
        <item x="1221"/>
        <item x="522"/>
        <item x="523"/>
        <item x="524"/>
        <item x="525"/>
        <item x="526"/>
        <item x="1222"/>
        <item x="527"/>
        <item x="528"/>
        <item x="529"/>
        <item x="530"/>
        <item x="531"/>
        <item x="1223"/>
        <item x="532"/>
        <item x="533"/>
        <item x="534"/>
        <item x="535"/>
        <item x="536"/>
        <item x="1224"/>
        <item x="537"/>
        <item x="538"/>
        <item x="539"/>
        <item x="540"/>
        <item x="541"/>
        <item x="1225"/>
        <item x="542"/>
        <item x="543"/>
        <item x="544"/>
        <item x="545"/>
        <item x="546"/>
        <item x="1226"/>
        <item x="547"/>
        <item x="548"/>
        <item x="549"/>
        <item x="550"/>
        <item x="551"/>
        <item x="1227"/>
        <item x="552"/>
        <item x="553"/>
        <item x="554"/>
        <item x="555"/>
        <item x="556"/>
        <item x="1228"/>
        <item x="557"/>
        <item x="558"/>
        <item x="559"/>
        <item x="560"/>
        <item x="561"/>
        <item x="1229"/>
        <item x="562"/>
        <item x="563"/>
        <item x="564"/>
        <item x="565"/>
        <item x="566"/>
        <item x="1230"/>
        <item x="567"/>
        <item x="568"/>
        <item x="569"/>
        <item x="570"/>
        <item x="571"/>
        <item x="1231"/>
        <item x="572"/>
        <item x="573"/>
        <item x="574"/>
        <item x="575"/>
        <item x="576"/>
        <item x="1232"/>
        <item x="577"/>
        <item x="578"/>
        <item x="579"/>
        <item x="580"/>
        <item x="581"/>
        <item x="1233"/>
        <item x="582"/>
        <item x="583"/>
        <item x="584"/>
        <item x="585"/>
        <item x="586"/>
        <item x="1234"/>
        <item x="587"/>
        <item x="588"/>
        <item x="589"/>
        <item x="590"/>
        <item x="591"/>
        <item x="1235"/>
        <item x="592"/>
        <item x="593"/>
        <item x="594"/>
        <item x="595"/>
        <item x="596"/>
        <item x="1236"/>
        <item x="597"/>
        <item x="598"/>
        <item x="599"/>
        <item x="600"/>
        <item x="601"/>
        <item x="1237"/>
        <item x="602"/>
        <item x="603"/>
        <item x="604"/>
        <item x="605"/>
        <item x="606"/>
        <item x="1238"/>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239"/>
        <item t="default"/>
      </items>
    </pivotField>
    <pivotField name="SKU" axis="axisRow" compact="0" outline="0" subtotalTop="0" showAll="0" includeNewItemsInFilter="1" defaultSubtotal="0">
      <items count="148">
        <item x="147"/>
        <item x="0"/>
        <item x="88"/>
        <item x="85"/>
        <item x="87"/>
        <item x="81"/>
        <item x="86"/>
        <item x="82"/>
        <item x="83"/>
        <item x="84"/>
        <item x="89"/>
        <item x="90"/>
        <item x="42"/>
        <item x="47"/>
        <item x="50"/>
        <item x="41"/>
        <item x="46"/>
        <item x="45"/>
        <item x="43"/>
        <item x="48"/>
        <item x="49"/>
        <item x="44"/>
        <item x="62"/>
        <item x="67"/>
        <item x="61"/>
        <item x="66"/>
        <item x="70"/>
        <item x="63"/>
        <item x="68"/>
        <item x="64"/>
        <item x="69"/>
        <item x="65"/>
        <item x="21"/>
        <item x="22"/>
        <item x="23"/>
        <item x="24"/>
        <item x="25"/>
        <item x="26"/>
        <item x="27"/>
        <item x="28"/>
        <item x="29"/>
        <item x="30"/>
        <item x="51"/>
        <item x="54"/>
        <item x="55"/>
        <item x="56"/>
        <item x="59"/>
        <item x="60"/>
        <item x="12"/>
        <item x="14"/>
        <item x="18"/>
        <item x="13"/>
        <item x="20"/>
        <item x="15"/>
        <item x="16"/>
        <item x="11"/>
        <item x="19"/>
        <item x="17"/>
        <item x="32"/>
        <item x="34"/>
        <item x="38"/>
        <item x="33"/>
        <item x="40"/>
        <item x="35"/>
        <item x="36"/>
        <item x="31"/>
        <item x="37"/>
        <item x="39"/>
        <item x="3"/>
        <item x="5"/>
        <item x="2"/>
        <item x="7"/>
        <item x="1"/>
        <item x="6"/>
        <item x="10"/>
        <item x="8"/>
        <item x="4"/>
        <item x="9"/>
        <item x="142"/>
        <item x="141"/>
        <item x="52"/>
        <item x="57"/>
        <item x="53"/>
        <item x="58"/>
        <item x="144"/>
        <item x="143"/>
        <item x="100"/>
        <item x="92"/>
        <item x="97"/>
        <item x="91"/>
        <item x="95"/>
        <item x="93"/>
        <item x="98"/>
        <item x="94"/>
        <item x="99"/>
        <item x="96"/>
        <item x="139"/>
        <item x="137"/>
        <item x="131"/>
        <item x="136"/>
        <item x="135"/>
        <item x="140"/>
        <item x="133"/>
        <item x="134"/>
        <item x="132"/>
        <item x="138"/>
        <item x="103"/>
        <item x="102"/>
        <item x="107"/>
        <item x="101"/>
        <item x="106"/>
        <item x="105"/>
        <item x="108"/>
        <item x="104"/>
        <item x="109"/>
        <item x="110"/>
        <item x="112"/>
        <item x="117"/>
        <item x="111"/>
        <item x="120"/>
        <item x="113"/>
        <item x="118"/>
        <item x="114"/>
        <item x="119"/>
        <item x="115"/>
        <item x="116"/>
        <item x="121"/>
        <item x="127"/>
        <item x="126"/>
        <item x="130"/>
        <item x="123"/>
        <item x="128"/>
        <item x="124"/>
        <item x="129"/>
        <item x="125"/>
        <item x="122"/>
        <item x="145"/>
        <item x="146"/>
        <item x="76"/>
        <item x="79"/>
        <item x="72"/>
        <item x="71"/>
        <item x="75"/>
        <item x="80"/>
        <item x="73"/>
        <item x="78"/>
        <item x="74"/>
        <item x="77"/>
      </items>
    </pivotField>
    <pivotField compact="0" outline="0" subtotalTop="0" showAll="0" includeNewItemsInFilter="1" rankBy="0" defaultSubtotal="0">
      <items count="8">
        <item x="7"/>
        <item x="5"/>
        <item x="6"/>
        <item x="4"/>
        <item x="1"/>
        <item x="3"/>
        <item x="0"/>
        <item x="2"/>
      </items>
    </pivotField>
    <pivotField axis="axisRow" compact="0" outline="0" subtotalTop="0" showAll="0" includeNewItemsInFilter="1" sortType="ascending" rankBy="0" defaultSubtotal="0">
      <items count="18">
        <item x="0"/>
        <item x="12"/>
        <item x="13"/>
        <item x="14"/>
        <item x="1"/>
        <item x="7"/>
        <item x="9"/>
        <item x="8"/>
        <item x="3"/>
        <item x="5"/>
        <item x="11"/>
        <item x="4"/>
        <item x="6"/>
        <item x="10"/>
        <item x="16"/>
        <item x="2"/>
        <item x="15"/>
        <item h="1" x="17"/>
      </items>
    </pivotField>
    <pivotField axis="axisRow" compact="0" outline="0" subtotalTop="0" showAll="0" includeNewItemsInFilter="1" defaultSubtotal="0">
      <items count="18">
        <item x="17"/>
        <item x="11"/>
        <item x="7"/>
        <item x="9"/>
        <item x="5"/>
        <item x="8"/>
        <item x="1"/>
        <item x="4"/>
        <item x="6"/>
        <item x="0"/>
        <item x="2"/>
        <item x="3"/>
        <item x="12"/>
        <item x="16"/>
        <item x="13"/>
        <item x="14"/>
        <item x="15"/>
        <item x="10"/>
      </items>
    </pivotField>
    <pivotField axis="axisRow" compact="0" outline="0" subtotalTop="0" showAll="0" includeNewItemsInFilter="1" defaultSubtotal="0">
      <items count="11">
        <item x="10"/>
        <item x="8"/>
        <item x="6"/>
        <item x="4"/>
        <item x="0"/>
        <item x="1"/>
        <item x="3"/>
        <item x="5"/>
        <item x="2"/>
        <item x="9"/>
        <item x="7"/>
      </items>
    </pivotField>
    <pivotField axis="axisRow" compact="0" outline="0" subtotalTop="0" showAll="0" includeNewItemsInFilter="1" defaultSubtotal="0">
      <items count="8">
        <item x="7"/>
        <item x="3"/>
        <item x="0"/>
        <item x="2"/>
        <item x="4"/>
        <item x="1"/>
        <item x="6"/>
        <item x="5"/>
      </items>
    </pivotField>
    <pivotField axis="axisRow" compact="0" outline="0" subtotalTop="0" showAll="0" includeNewItemsInFilter="1" defaultSubtotal="0">
      <items count="3">
        <item x="2"/>
        <item x="1"/>
        <item x="0"/>
      </items>
    </pivotField>
    <pivotField axis="axisCol" compact="0" outline="0" subtotalTop="0" showAll="0" includeNewItemsInFilter="1" sortType="ascending" rankBy="0" defaultSubtotal="0">
      <items count="14">
        <item x="8"/>
        <item x="9"/>
        <item x="10"/>
        <item x="11"/>
        <item x="12"/>
        <item x="0"/>
        <item x="1"/>
        <item x="2"/>
        <item x="3"/>
        <item x="4"/>
        <item x="5"/>
        <item x="6"/>
        <item x="7"/>
        <item h="1" x="13"/>
      </items>
    </pivotField>
    <pivotField compact="0" outline="0" subtotalTop="0" showAll="0" includeNewItemsInFilter="1">
      <items count="78">
        <item x="0"/>
        <item x="56"/>
        <item x="64"/>
        <item x="43"/>
        <item x="6"/>
        <item x="73"/>
        <item x="22"/>
        <item x="35"/>
        <item x="14"/>
        <item x="51"/>
        <item x="59"/>
        <item x="38"/>
        <item x="1"/>
        <item x="68"/>
        <item x="17"/>
        <item x="30"/>
        <item x="9"/>
        <item x="46"/>
        <item x="25"/>
        <item x="57"/>
        <item x="65"/>
        <item x="44"/>
        <item x="7"/>
        <item x="74"/>
        <item x="23"/>
        <item x="36"/>
        <item x="15"/>
        <item x="52"/>
        <item x="60"/>
        <item x="39"/>
        <item x="2"/>
        <item x="69"/>
        <item x="18"/>
        <item x="31"/>
        <item x="10"/>
        <item x="53"/>
        <item x="61"/>
        <item x="40"/>
        <item x="3"/>
        <item x="70"/>
        <item x="19"/>
        <item x="32"/>
        <item x="11"/>
        <item x="47"/>
        <item x="26"/>
        <item x="58"/>
        <item x="66"/>
        <item x="45"/>
        <item x="8"/>
        <item x="75"/>
        <item x="24"/>
        <item x="37"/>
        <item x="16"/>
        <item x="54"/>
        <item x="62"/>
        <item x="41"/>
        <item x="4"/>
        <item x="71"/>
        <item x="20"/>
        <item x="33"/>
        <item x="12"/>
        <item x="48"/>
        <item x="27"/>
        <item x="49"/>
        <item x="28"/>
        <item x="55"/>
        <item x="63"/>
        <item x="42"/>
        <item x="5"/>
        <item x="72"/>
        <item x="21"/>
        <item x="34"/>
        <item x="13"/>
        <item x="50"/>
        <item x="67"/>
        <item x="29"/>
        <item x="76"/>
        <item t="default"/>
      </items>
    </pivotField>
    <pivotField name="Type" axis="axisRow" compact="0" outline="0" subtotalTop="0" showAll="0" includeNewItemsInFilter="1" sortType="ascending" rankBy="0" defaultSubtotal="0">
      <items count="8">
        <item x="0"/>
        <item h="1" x="6"/>
        <item x="4"/>
        <item h="1" x="5"/>
        <item h="1" x="1"/>
        <item h="1" x="2"/>
        <item h="1" x="3"/>
        <item h="1" x="7"/>
      </items>
    </pivotField>
    <pivotField axis="axisRow" compact="0" outline="0" subtotalTop="0" showAll="0" includeNewItemsInFilter="1" sortType="ascending" rankBy="0" defaultSubtotal="0">
      <items count="4">
        <item x="0"/>
        <item x="2"/>
        <item h="1" x="1"/>
        <item h="1" x="3"/>
      </items>
    </pivotField>
    <pivotField dataField="1" compact="0" outline="0" subtotalTop="0" showAll="0" includeNewItemsInFilter="1">
      <items count="244">
        <item x="199"/>
        <item x="198"/>
        <item x="197"/>
        <item x="74"/>
        <item x="71"/>
        <item x="68"/>
        <item x="56"/>
        <item x="50"/>
        <item x="43"/>
        <item x="37"/>
        <item x="29"/>
        <item x="22"/>
        <item x="15"/>
        <item x="36"/>
        <item x="7"/>
        <item x="53"/>
        <item x="21"/>
        <item x="46"/>
        <item x="14"/>
        <item x="39"/>
        <item x="6"/>
        <item x="32"/>
        <item x="72"/>
        <item x="2"/>
        <item x="25"/>
        <item x="69"/>
        <item x="18"/>
        <item x="52"/>
        <item x="65"/>
        <item x="10"/>
        <item x="45"/>
        <item x="62"/>
        <item x="51"/>
        <item x="1"/>
        <item x="67"/>
        <item x="59"/>
        <item x="44"/>
        <item x="31"/>
        <item x="64"/>
        <item x="55"/>
        <item x="38"/>
        <item x="75"/>
        <item x="24"/>
        <item x="49"/>
        <item x="113"/>
        <item x="30"/>
        <item x="73"/>
        <item x="17"/>
        <item x="77"/>
        <item x="42"/>
        <item x="23"/>
        <item x="107"/>
        <item x="9"/>
        <item x="60"/>
        <item x="35"/>
        <item x="47"/>
        <item x="16"/>
        <item x="104"/>
        <item x="70"/>
        <item x="57"/>
        <item x="28"/>
        <item x="40"/>
        <item x="83"/>
        <item x="8"/>
        <item x="66"/>
        <item x="120"/>
        <item x="111"/>
        <item x="20"/>
        <item x="33"/>
        <item x="76"/>
        <item x="150"/>
        <item x="99"/>
        <item x="63"/>
        <item x="109"/>
        <item x="54"/>
        <item x="13"/>
        <item x="26"/>
        <item x="119"/>
        <item x="180"/>
        <item x="95"/>
        <item x="61"/>
        <item x="201"/>
        <item x="48"/>
        <item x="114"/>
        <item x="5"/>
        <item x="98"/>
        <item x="118"/>
        <item x="92"/>
        <item x="238"/>
        <item x="58"/>
        <item x="211"/>
        <item x="103"/>
        <item x="41"/>
        <item x="203"/>
        <item x="11"/>
        <item x="117"/>
        <item x="165"/>
        <item x="88"/>
        <item x="214"/>
        <item x="208"/>
        <item x="101"/>
        <item x="34"/>
        <item x="105"/>
        <item x="242"/>
        <item x="3"/>
        <item x="116"/>
        <item x="154"/>
        <item x="82"/>
        <item x="138"/>
        <item x="206"/>
        <item x="112"/>
        <item x="97"/>
        <item x="27"/>
        <item x="200"/>
        <item x="240"/>
        <item x="237"/>
        <item x="87"/>
        <item x="115"/>
        <item x="213"/>
        <item x="134"/>
        <item x="110"/>
        <item x="176"/>
        <item x="94"/>
        <item x="19"/>
        <item x="128"/>
        <item x="239"/>
        <item x="81"/>
        <item x="170"/>
        <item x="121"/>
        <item x="229"/>
        <item x="212"/>
        <item x="108"/>
        <item x="204"/>
        <item x="164"/>
        <item x="91"/>
        <item x="12"/>
        <item x="234"/>
        <item x="160"/>
        <item x="210"/>
        <item x="153"/>
        <item x="106"/>
        <item x="219"/>
        <item x="86"/>
        <item x="4"/>
        <item x="196"/>
        <item x="146"/>
        <item x="235"/>
        <item x="209"/>
        <item x="141"/>
        <item x="102"/>
        <item x="191"/>
        <item x="241"/>
        <item x="80"/>
        <item x="89"/>
        <item x="228"/>
        <item x="232"/>
        <item x="127"/>
        <item x="218"/>
        <item x="207"/>
        <item x="100"/>
        <item x="195"/>
        <item x="182"/>
        <item x="84"/>
        <item x="225"/>
        <item x="230"/>
        <item x="175"/>
        <item x="190"/>
        <item x="205"/>
        <item x="96"/>
        <item x="78"/>
        <item x="186"/>
        <item x="222"/>
        <item x="226"/>
        <item x="163"/>
        <item x="202"/>
        <item x="181"/>
        <item x="93"/>
        <item x="159"/>
        <item x="236"/>
        <item x="174"/>
        <item x="217"/>
        <item x="223"/>
        <item x="152"/>
        <item x="194"/>
        <item x="169"/>
        <item x="90"/>
        <item x="233"/>
        <item x="140"/>
        <item x="189"/>
        <item x="220"/>
        <item x="133"/>
        <item x="158"/>
        <item x="185"/>
        <item x="85"/>
        <item x="126"/>
        <item x="151"/>
        <item x="231"/>
        <item x="215"/>
        <item x="179"/>
        <item x="145"/>
        <item x="192"/>
        <item x="79"/>
        <item x="139"/>
        <item x="173"/>
        <item x="227"/>
        <item x="132"/>
        <item x="187"/>
        <item x="168"/>
        <item x="125"/>
        <item x="162"/>
        <item x="183"/>
        <item x="224"/>
        <item x="157"/>
        <item x="177"/>
        <item x="149"/>
        <item x="171"/>
        <item x="221"/>
        <item x="144"/>
        <item x="166"/>
        <item x="137"/>
        <item x="131"/>
        <item x="216"/>
        <item x="124"/>
        <item x="155"/>
        <item x="193"/>
        <item x="147"/>
        <item x="188"/>
        <item x="142"/>
        <item x="135"/>
        <item x="184"/>
        <item x="129"/>
        <item x="178"/>
        <item x="122"/>
        <item x="172"/>
        <item x="167"/>
        <item x="161"/>
        <item x="156"/>
        <item x="148"/>
        <item x="143"/>
        <item x="136"/>
        <item x="130"/>
        <item x="123"/>
        <item x="0"/>
        <item t="default"/>
      </items>
    </pivotField>
  </pivotFields>
  <rowFields count="8">
    <field x="3"/>
    <field x="4"/>
    <field x="5"/>
    <field x="7"/>
    <field x="6"/>
    <field x="10"/>
    <field x="11"/>
    <field x="1"/>
  </rowFields>
  <rowItems count="17">
    <i>
      <x/>
      <x v="9"/>
      <x v="4"/>
      <x v="2"/>
      <x v="2"/>
      <x/>
      <x/>
      <x v="1"/>
    </i>
    <i>
      <x v="1"/>
      <x v="12"/>
      <x v="2"/>
      <x v="1"/>
      <x v="6"/>
      <x v="2"/>
      <x v="1"/>
      <x v="94"/>
    </i>
    <i>
      <x v="2"/>
      <x v="14"/>
      <x v="2"/>
      <x v="1"/>
      <x v="6"/>
      <x v="2"/>
      <x v="1"/>
      <x v="114"/>
    </i>
    <i>
      <x v="3"/>
      <x v="15"/>
      <x v="2"/>
      <x v="1"/>
      <x v="6"/>
      <x v="2"/>
      <x v="1"/>
      <x v="123"/>
    </i>
    <i>
      <x v="4"/>
      <x v="6"/>
      <x v="5"/>
      <x v="2"/>
      <x v="2"/>
      <x/>
      <x/>
      <x v="1"/>
    </i>
    <i>
      <x v="5"/>
      <x v="2"/>
      <x v="3"/>
      <x v="1"/>
      <x v="1"/>
      <x v="2"/>
      <x v="1"/>
      <x v="20"/>
    </i>
    <i>
      <x v="6"/>
      <x v="3"/>
      <x v="2"/>
      <x v="1"/>
      <x v="1"/>
      <x v="2"/>
      <x v="1"/>
      <x v="30"/>
    </i>
    <i>
      <x v="7"/>
      <x v="5"/>
      <x v="3"/>
      <x v="1"/>
      <x v="1"/>
      <x v="2"/>
      <x v="1"/>
      <x v="46"/>
    </i>
    <i>
      <x v="8"/>
      <x v="11"/>
      <x v="8"/>
      <x v="1"/>
      <x v="5"/>
      <x v="2"/>
      <x v="1"/>
      <x v="77"/>
    </i>
    <i>
      <x v="9"/>
      <x v="4"/>
      <x v="3"/>
      <x v="1"/>
      <x v="1"/>
      <x v="2"/>
      <x v="1"/>
      <x v="40"/>
    </i>
    <i>
      <x v="10"/>
      <x v="1"/>
      <x v="1"/>
      <x v="1"/>
      <x v="1"/>
      <x v="2"/>
      <x v="1"/>
      <x v="10"/>
    </i>
    <i>
      <x v="11"/>
      <x v="7"/>
      <x v="6"/>
      <x v="1"/>
      <x v="3"/>
      <x v="2"/>
      <x v="1"/>
      <x v="56"/>
    </i>
    <i>
      <x v="12"/>
      <x v="8"/>
      <x v="7"/>
      <x v="1"/>
      <x v="4"/>
      <x v="2"/>
      <x v="1"/>
      <x v="67"/>
    </i>
    <i>
      <x v="13"/>
      <x v="17"/>
      <x v="10"/>
      <x v="1"/>
      <x v="7"/>
      <x v="2"/>
      <x v="1"/>
      <x v="139"/>
    </i>
    <i>
      <x v="14"/>
      <x v="13"/>
      <x v="9"/>
      <x v="1"/>
      <x v="6"/>
      <x v="2"/>
      <x v="1"/>
      <x v="96"/>
    </i>
    <i>
      <x v="15"/>
      <x v="10"/>
      <x v="5"/>
      <x v="2"/>
      <x v="2"/>
      <x/>
      <x/>
      <x v="1"/>
    </i>
    <i>
      <x v="16"/>
      <x v="16"/>
      <x v="2"/>
      <x v="1"/>
      <x v="6"/>
      <x v="2"/>
      <x v="1"/>
      <x v="133"/>
    </i>
  </rowItems>
  <colFields count="1">
    <field x="8"/>
  </colFields>
  <colItems count="13">
    <i>
      <x/>
    </i>
    <i>
      <x v="1"/>
    </i>
    <i>
      <x v="2"/>
    </i>
    <i>
      <x v="3"/>
    </i>
    <i>
      <x v="4"/>
    </i>
    <i>
      <x v="5"/>
    </i>
    <i>
      <x v="6"/>
    </i>
    <i>
      <x v="7"/>
    </i>
    <i>
      <x v="8"/>
    </i>
    <i>
      <x v="9"/>
    </i>
    <i>
      <x v="10"/>
    </i>
    <i>
      <x v="11"/>
    </i>
    <i>
      <x v="12"/>
    </i>
  </colItems>
  <dataFields count="1">
    <dataField name="Max of Price" fld="12" subtotal="max" baseField="0" baseItem="0" numFmtId="4"/>
  </dataFields>
  <formats count="55">
    <format dxfId="685">
      <pivotArea type="all" dataOnly="0" outline="0" fieldPosition="0"/>
    </format>
    <format dxfId="684">
      <pivotArea type="all" dataOnly="0" outline="0" fieldPosition="0"/>
    </format>
    <format dxfId="683">
      <pivotArea field="2" type="button" dataOnly="0" labelOnly="1" outline="0"/>
    </format>
    <format dxfId="682">
      <pivotArea field="2" type="button" dataOnly="0" labelOnly="1" outline="0"/>
    </format>
    <format dxfId="681">
      <pivotArea dataOnly="0" labelOnly="1" outline="0" fieldPosition="0">
        <references count="1">
          <reference field="8" count="0"/>
        </references>
      </pivotArea>
    </format>
    <format dxfId="680">
      <pivotArea field="8" type="button" dataOnly="0" labelOnly="1" outline="0" axis="axisCol" fieldPosition="0"/>
    </format>
    <format dxfId="679">
      <pivotArea field="8" type="button" dataOnly="0" labelOnly="1" outline="0" axis="axisCol" fieldPosition="0"/>
    </format>
    <format dxfId="678">
      <pivotArea type="topRight" dataOnly="0" labelOnly="1" outline="0" fieldPosition="0"/>
    </format>
    <format dxfId="677">
      <pivotArea type="all" dataOnly="0" outline="0" fieldPosition="0"/>
    </format>
    <format dxfId="676">
      <pivotArea field="2" type="button" dataOnly="0" labelOnly="1" outline="0"/>
    </format>
    <format dxfId="675">
      <pivotArea type="origin" dataOnly="0" labelOnly="1" outline="0" fieldPosition="0"/>
    </format>
    <format dxfId="674">
      <pivotArea field="2" type="button" dataOnly="0" labelOnly="1" outline="0"/>
    </format>
    <format dxfId="673">
      <pivotArea field="3" type="button" dataOnly="0" labelOnly="1" outline="0" axis="axisRow" fieldPosition="0"/>
    </format>
    <format dxfId="672">
      <pivotArea field="7" type="button" dataOnly="0" labelOnly="1" outline="0" axis="axisRow" fieldPosition="3"/>
    </format>
    <format dxfId="671">
      <pivotArea field="6" type="button" dataOnly="0" labelOnly="1" outline="0" axis="axisRow" fieldPosition="4"/>
    </format>
    <format dxfId="670">
      <pivotArea dataOnly="0" labelOnly="1" outline="0" fieldPosition="0">
        <references count="1">
          <reference field="8" count="0"/>
        </references>
      </pivotArea>
    </format>
    <format dxfId="669">
      <pivotArea field="8" type="button" dataOnly="0" labelOnly="1" outline="0" axis="axisCol" fieldPosition="0"/>
    </format>
    <format dxfId="668">
      <pivotArea dataOnly="0" labelOnly="1" outline="0" fieldPosition="0">
        <references count="1">
          <reference field="3" count="0"/>
        </references>
      </pivotArea>
    </format>
    <format dxfId="667">
      <pivotArea outline="0" fieldPosition="0">
        <references count="2">
          <reference field="3" count="1" selected="0">
            <x v="17"/>
          </reference>
          <reference field="8" count="1" selected="0">
            <x v="13"/>
          </reference>
        </references>
      </pivotArea>
    </format>
    <format dxfId="666">
      <pivotArea type="origin" dataOnly="0" labelOnly="1" outline="0" fieldPosition="0"/>
    </format>
    <format dxfId="665">
      <pivotArea field="3" type="button" dataOnly="0" labelOnly="1" outline="0" axis="axisRow" fieldPosition="0"/>
    </format>
    <format dxfId="664">
      <pivotArea field="4" type="button" dataOnly="0" labelOnly="1" outline="0" axis="axisRow" fieldPosition="1"/>
    </format>
    <format dxfId="663">
      <pivotArea field="5" type="button" dataOnly="0" labelOnly="1" outline="0" axis="axisRow" fieldPosition="2"/>
    </format>
    <format dxfId="662">
      <pivotArea field="7" type="button" dataOnly="0" labelOnly="1" outline="0" axis="axisRow" fieldPosition="3"/>
    </format>
    <format dxfId="661">
      <pivotArea field="6" type="button" dataOnly="0" labelOnly="1" outline="0" axis="axisRow" fieldPosition="4"/>
    </format>
    <format dxfId="660">
      <pivotArea field="10" type="button" dataOnly="0" labelOnly="1" outline="0" axis="axisRow" fieldPosition="5"/>
    </format>
    <format dxfId="659">
      <pivotArea field="11" type="button" dataOnly="0" labelOnly="1" outline="0" axis="axisRow" fieldPosition="6"/>
    </format>
    <format dxfId="658">
      <pivotArea field="1" type="button" dataOnly="0" labelOnly="1" outline="0" axis="axisRow" fieldPosition="7"/>
    </format>
    <format dxfId="657">
      <pivotArea field="8" type="button" dataOnly="0" labelOnly="1" outline="0" axis="axisCol" fieldPosition="0"/>
    </format>
    <format dxfId="656">
      <pivotArea dataOnly="0" labelOnly="1" outline="0" fieldPosition="0">
        <references count="1">
          <reference field="8" count="0"/>
        </references>
      </pivotArea>
    </format>
    <format dxfId="655">
      <pivotArea type="origin" dataOnly="0" labelOnly="1" outline="0" fieldPosition="0"/>
    </format>
    <format dxfId="654">
      <pivotArea field="3" type="button" dataOnly="0" labelOnly="1" outline="0" axis="axisRow" fieldPosition="0"/>
    </format>
    <format dxfId="653">
      <pivotArea field="4" type="button" dataOnly="0" labelOnly="1" outline="0" axis="axisRow" fieldPosition="1"/>
    </format>
    <format dxfId="652">
      <pivotArea field="5" type="button" dataOnly="0" labelOnly="1" outline="0" axis="axisRow" fieldPosition="2"/>
    </format>
    <format dxfId="651">
      <pivotArea field="7" type="button" dataOnly="0" labelOnly="1" outline="0" axis="axisRow" fieldPosition="3"/>
    </format>
    <format dxfId="650">
      <pivotArea field="6" type="button" dataOnly="0" labelOnly="1" outline="0" axis="axisRow" fieldPosition="4"/>
    </format>
    <format dxfId="649">
      <pivotArea field="10" type="button" dataOnly="0" labelOnly="1" outline="0" axis="axisRow" fieldPosition="5"/>
    </format>
    <format dxfId="648">
      <pivotArea field="11" type="button" dataOnly="0" labelOnly="1" outline="0" axis="axisRow" fieldPosition="6"/>
    </format>
    <format dxfId="647">
      <pivotArea field="1" type="button" dataOnly="0" labelOnly="1" outline="0" axis="axisRow" fieldPosition="7"/>
    </format>
    <format dxfId="646">
      <pivotArea field="8" type="button" dataOnly="0" labelOnly="1" outline="0" axis="axisCol" fieldPosition="0"/>
    </format>
    <format dxfId="645">
      <pivotArea dataOnly="0" labelOnly="1" outline="0" fieldPosition="0">
        <references count="1">
          <reference field="8" count="0"/>
        </references>
      </pivotArea>
    </format>
    <format dxfId="644">
      <pivotArea outline="0" fieldPosition="0"/>
    </format>
    <format dxfId="643">
      <pivotArea dataOnly="0" labelOnly="1" outline="0" fieldPosition="0">
        <references count="1">
          <reference field="3" count="0"/>
        </references>
      </pivotArea>
    </format>
    <format dxfId="642">
      <pivotArea dataOnly="0" labelOnly="1" outline="0" fieldPosition="0">
        <references count="3">
          <reference field="3" count="0" selected="0"/>
          <reference field="4" count="0" selected="0"/>
          <reference field="5" count="0"/>
        </references>
      </pivotArea>
    </format>
    <format dxfId="641">
      <pivotArea dataOnly="0" labelOnly="1" outline="0" fieldPosition="0">
        <references count="4">
          <reference field="3" count="0" selected="0"/>
          <reference field="4" count="0" selected="0"/>
          <reference field="5" count="0" selected="0"/>
          <reference field="7" count="0"/>
        </references>
      </pivotArea>
    </format>
    <format dxfId="640">
      <pivotArea dataOnly="0" labelOnly="1" outline="0" fieldPosition="0">
        <references count="5">
          <reference field="3" count="0" selected="0"/>
          <reference field="4" count="0" selected="0"/>
          <reference field="5" count="0" selected="0"/>
          <reference field="6" count="0"/>
          <reference field="7" count="0" selected="0"/>
        </references>
      </pivotArea>
    </format>
    <format dxfId="639">
      <pivotArea dataOnly="0" labelOnly="1" outline="0" fieldPosition="0">
        <references count="6">
          <reference field="3" count="0" selected="0"/>
          <reference field="4" count="0" selected="0"/>
          <reference field="5" count="0" selected="0"/>
          <reference field="6" count="0" selected="0"/>
          <reference field="7" count="0" selected="0"/>
          <reference field="10" count="0"/>
        </references>
      </pivotArea>
    </format>
    <format dxfId="638">
      <pivotArea dataOnly="0" labelOnly="1" outline="0" fieldPosition="0">
        <references count="7">
          <reference field="3" count="0" selected="0"/>
          <reference field="4" count="0" selected="0"/>
          <reference field="5" count="0" selected="0"/>
          <reference field="6" count="0" selected="0"/>
          <reference field="7" count="0" selected="0"/>
          <reference field="10" count="0" selected="0"/>
          <reference field="11" count="0"/>
        </references>
      </pivotArea>
    </format>
    <format dxfId="637">
      <pivotArea dataOnly="0" labelOnly="1" outline="0" fieldPosition="0">
        <references count="8">
          <reference field="1" count="0"/>
          <reference field="3" count="0" selected="0"/>
          <reference field="4" count="0" selected="0"/>
          <reference field="5" count="0" selected="0"/>
          <reference field="6" count="0" selected="0"/>
          <reference field="7" count="0" selected="0"/>
          <reference field="10" count="0" selected="0"/>
          <reference field="11" count="0" selected="0"/>
        </references>
      </pivotArea>
    </format>
    <format dxfId="636">
      <pivotArea dataOnly="0" labelOnly="1" outline="0" fieldPosition="0">
        <references count="2">
          <reference field="3" count="0" selected="0"/>
          <reference field="4" count="0"/>
        </references>
      </pivotArea>
    </format>
    <format dxfId="635">
      <pivotArea outline="0" fieldPosition="0"/>
    </format>
    <format dxfId="634">
      <pivotArea outline="0" fieldPosition="0"/>
    </format>
    <format dxfId="633">
      <pivotArea dataOnly="0" labelOnly="1" outline="0" fieldPosition="0">
        <references count="1">
          <reference field="8" count="0"/>
        </references>
      </pivotArea>
    </format>
    <format dxfId="632">
      <pivotArea field="8" type="button" dataOnly="0" labelOnly="1" outline="0" axis="axisCol" fieldPosition="0"/>
    </format>
    <format dxfId="631">
      <pivotArea outline="0" fieldPosition="0"/>
    </format>
  </formats>
  <conditionalFormats count="7">
    <conditionalFormat priority="14">
      <pivotAreas count="1">
        <pivotArea type="data" outline="0" collapsedLevelsAreSubtotals="1" fieldPosition="0">
          <references count="9">
            <reference field="4294967294" count="1" selected="0">
              <x v="0"/>
            </reference>
            <reference field="1" count="1" selected="0">
              <x v="1"/>
            </reference>
            <reference field="3" count="1" selected="0">
              <x v="0"/>
            </reference>
            <reference field="4" count="1" selected="0">
              <x v="9"/>
            </reference>
            <reference field="5" count="1" selected="0">
              <x v="4"/>
            </reference>
            <reference field="6" count="1" selected="0">
              <x v="2"/>
            </reference>
            <reference field="7" count="1" selected="0">
              <x v="2"/>
            </reference>
            <reference field="10" count="1" selected="0">
              <x v="0"/>
            </reference>
            <reference field="11" count="1" selected="0">
              <x v="0"/>
            </reference>
          </references>
        </pivotArea>
      </pivotAreas>
    </conditionalFormat>
    <conditionalFormat priority="12">
      <pivotAreas count="1">
        <pivotArea type="data" outline="0" collapsedLevelsAreSubtotals="1" fieldPosition="0">
          <references count="9">
            <reference field="4294967294" count="1" selected="0">
              <x v="0"/>
            </reference>
            <reference field="1" count="30" selected="0">
              <x v="86"/>
              <x v="87"/>
              <x v="88"/>
              <x v="89"/>
              <x v="90"/>
              <x v="91"/>
              <x v="92"/>
              <x v="93"/>
              <x v="94"/>
              <x v="95"/>
              <x v="106"/>
              <x v="107"/>
              <x v="108"/>
              <x v="109"/>
              <x v="110"/>
              <x v="111"/>
              <x v="112"/>
              <x v="113"/>
              <x v="114"/>
              <x v="115"/>
              <x v="116"/>
              <x v="117"/>
              <x v="118"/>
              <x v="119"/>
              <x v="120"/>
              <x v="121"/>
              <x v="122"/>
              <x v="123"/>
              <x v="124"/>
              <x v="125"/>
            </reference>
            <reference field="3" count="3" selected="0">
              <x v="1"/>
              <x v="2"/>
              <x v="3"/>
            </reference>
            <reference field="4" count="3" selected="0">
              <x v="12"/>
              <x v="14"/>
              <x v="15"/>
            </reference>
            <reference field="5" count="1" selected="0">
              <x v="2"/>
            </reference>
            <reference field="6" count="1" selected="0">
              <x v="6"/>
            </reference>
            <reference field="7" count="1" selected="0">
              <x v="1"/>
            </reference>
            <reference field="10" count="5" selected="0">
              <x v="2"/>
              <x v="3"/>
              <x v="4"/>
              <x v="5"/>
              <x v="6"/>
            </reference>
            <reference field="11" count="2" selected="0">
              <x v="1"/>
              <x v="2"/>
            </reference>
          </references>
        </pivotArea>
      </pivotAreas>
    </conditionalFormat>
    <conditionalFormat priority="9">
      <pivotAreas count="1">
        <pivotArea type="data" outline="0" collapsedLevelsAreSubtotals="1" fieldPosition="0">
          <references count="9">
            <reference field="4294967294" count="1" selected="0">
              <x v="0"/>
            </reference>
            <reference field="1" count="1" selected="0">
              <x v="1"/>
            </reference>
            <reference field="3" count="1" selected="0">
              <x v="4"/>
            </reference>
            <reference field="4" count="1" selected="0">
              <x v="6"/>
            </reference>
            <reference field="5" count="1" selected="0">
              <x v="5"/>
            </reference>
            <reference field="6" count="1" selected="0">
              <x v="2"/>
            </reference>
            <reference field="7" count="1" selected="0">
              <x v="2"/>
            </reference>
            <reference field="10" count="1" selected="0">
              <x v="0"/>
            </reference>
            <reference field="11" count="1" selected="0">
              <x v="0"/>
            </reference>
          </references>
        </pivotArea>
      </pivotAreas>
    </conditionalFormat>
    <conditionalFormat priority="8">
      <pivotAreas count="1">
        <pivotArea type="data" outline="0" collapsedLevelsAreSubtotals="1" fieldPosition="0">
          <references count="9">
            <reference field="4294967294" count="1" selected="0">
              <x v="0"/>
            </reference>
            <reference field="1" count="106" selected="0">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x v="52"/>
              <x v="53"/>
              <x v="54"/>
              <x v="55"/>
              <x v="56"/>
              <x v="57"/>
              <x v="58"/>
              <x v="59"/>
              <x v="60"/>
              <x v="61"/>
              <x v="62"/>
              <x v="63"/>
              <x v="64"/>
              <x v="65"/>
              <x v="66"/>
              <x v="67"/>
              <x v="68"/>
              <x v="69"/>
              <x v="70"/>
              <x v="71"/>
              <x v="72"/>
              <x v="73"/>
              <x v="74"/>
              <x v="75"/>
              <x v="76"/>
              <x v="77"/>
              <x v="78"/>
              <x v="79"/>
              <x v="80"/>
              <x v="81"/>
              <x v="82"/>
              <x v="83"/>
              <x v="84"/>
              <x v="85"/>
              <x v="96"/>
              <x v="97"/>
              <x v="98"/>
              <x v="99"/>
              <x v="100"/>
              <x v="101"/>
              <x v="102"/>
              <x v="103"/>
              <x v="104"/>
              <x v="105"/>
              <x v="136"/>
              <x v="137"/>
              <x v="138"/>
              <x v="139"/>
              <x v="140"/>
              <x v="141"/>
              <x v="142"/>
              <x v="143"/>
              <x v="144"/>
              <x v="145"/>
              <x v="146"/>
              <x v="147"/>
            </reference>
            <reference field="3" count="10" selected="0">
              <x v="5"/>
              <x v="6"/>
              <x v="7"/>
              <x v="8"/>
              <x v="9"/>
              <x v="10"/>
              <x v="11"/>
              <x v="12"/>
              <x v="13"/>
              <x v="14"/>
            </reference>
            <reference field="4" count="10" selected="0">
              <x v="1"/>
              <x v="2"/>
              <x v="3"/>
              <x v="4"/>
              <x v="5"/>
              <x v="7"/>
              <x v="8"/>
              <x v="11"/>
              <x v="13"/>
              <x v="17"/>
            </reference>
            <reference field="5" count="8" selected="0">
              <x v="1"/>
              <x v="2"/>
              <x v="3"/>
              <x v="6"/>
              <x v="7"/>
              <x v="8"/>
              <x v="9"/>
              <x v="10"/>
            </reference>
            <reference field="6" count="6" selected="0">
              <x v="1"/>
              <x v="3"/>
              <x v="4"/>
              <x v="5"/>
              <x v="6"/>
              <x v="7"/>
            </reference>
            <reference field="7" count="1" selected="0">
              <x v="1"/>
            </reference>
            <reference field="10" count="6" selected="0">
              <x v="1"/>
              <x v="2"/>
              <x v="3"/>
              <x v="4"/>
              <x v="5"/>
              <x v="6"/>
            </reference>
            <reference field="11" count="2" selected="0">
              <x v="1"/>
              <x v="2"/>
            </reference>
          </references>
        </pivotArea>
      </pivotAreas>
    </conditionalFormat>
    <conditionalFormat priority="5">
      <pivotAreas count="1">
        <pivotArea type="data" outline="0" collapsedLevelsAreSubtotals="1" fieldPosition="0">
          <references count="9">
            <reference field="4294967294" count="1" selected="0">
              <x v="0"/>
            </reference>
            <reference field="1" count="1" selected="0">
              <x v="1"/>
            </reference>
            <reference field="3" count="1" selected="0">
              <x v="15"/>
            </reference>
            <reference field="4" count="1" selected="0">
              <x v="10"/>
            </reference>
            <reference field="5" count="1" selected="0">
              <x v="5"/>
            </reference>
            <reference field="6" count="1" selected="0">
              <x v="2"/>
            </reference>
            <reference field="7" count="1" selected="0">
              <x v="2"/>
            </reference>
            <reference field="10" count="1" selected="0">
              <x v="0"/>
            </reference>
            <reference field="11" count="1" selected="0">
              <x v="0"/>
            </reference>
          </references>
        </pivotArea>
      </pivotAreas>
    </conditionalFormat>
    <conditionalFormat priority="2">
      <pivotAreas count="2">
        <pivotArea type="data" outline="0" collapsedLevelsAreSubtotals="1" fieldPosition="0">
          <references count="9">
            <reference field="4294967294" count="1" selected="0">
              <x v="0"/>
            </reference>
            <reference field="1" count="8" selected="0">
              <x v="126"/>
              <x v="127"/>
              <x v="128"/>
              <x v="129"/>
              <x v="132"/>
              <x v="133"/>
              <x v="134"/>
              <x v="135"/>
            </reference>
            <reference field="3" count="1" selected="0">
              <x v="16"/>
            </reference>
            <reference field="4" count="1" selected="0">
              <x v="16"/>
            </reference>
            <reference field="5" count="1" selected="0">
              <x v="2"/>
            </reference>
            <reference field="6" count="1" selected="0">
              <x v="6"/>
            </reference>
            <reference field="7" count="1" selected="0">
              <x v="1"/>
            </reference>
            <reference field="10" count="4" selected="0">
              <x v="2"/>
              <x v="3"/>
              <x v="4"/>
              <x v="5"/>
            </reference>
            <reference field="11" count="2" selected="0">
              <x v="1"/>
              <x v="2"/>
            </reference>
          </references>
        </pivotArea>
        <pivotArea type="data" outline="0" collapsedLevelsAreSubtotals="1" fieldPosition="0">
          <references count="9">
            <reference field="4294967294" count="1" selected="0">
              <x v="0"/>
            </reference>
            <reference field="1" count="1" selected="0">
              <x v="131"/>
            </reference>
            <reference field="3" count="1" selected="0">
              <x v="16"/>
            </reference>
            <reference field="4" count="1" selected="0">
              <x v="16"/>
            </reference>
            <reference field="5" count="1" selected="0">
              <x v="2"/>
            </reference>
            <reference field="6" count="1" selected="0">
              <x v="6"/>
            </reference>
            <reference field="7" count="1" selected="0">
              <x v="1"/>
            </reference>
            <reference field="10" count="1" selected="0">
              <x v="6"/>
            </reference>
            <reference field="11" count="1" selected="0">
              <x v="1"/>
            </reference>
          </references>
        </pivotArea>
      </pivotAreas>
    </conditionalFormat>
    <conditionalFormat priority="1">
      <pivotAreas count="1">
        <pivotArea type="data" outline="0" collapsedLevelsAreSubtotals="1" fieldPosition="0">
          <references count="8">
            <reference field="4294967294" count="1" selected="0">
              <x v="0"/>
            </reference>
            <reference field="3" count="1" selected="0">
              <x v="16"/>
            </reference>
            <reference field="4" count="1" selected="0">
              <x v="16"/>
            </reference>
            <reference field="5" count="1" selected="0">
              <x v="2"/>
            </reference>
            <reference field="6" count="1" selected="0">
              <x v="6"/>
            </reference>
            <reference field="7" count="1" selected="0">
              <x v="1"/>
            </reference>
            <reference field="10" count="1" selected="0">
              <x v="6"/>
            </reference>
            <reference field="11" count="1" selected="0">
              <x v="2"/>
            </reference>
          </references>
        </pivotArea>
      </pivotAreas>
    </conditionalFormat>
  </conditionalFormats>
  <pivotTableStyleInfo showRowHeaders="1" showColHeaders="1" showRowStripes="0" showColStripes="0" showLastColumn="1"/>
</pivotTableDefinition>
</file>

<file path=xl/pivotTables/pivotTable3.xml><?xml version="1.0" encoding="utf-8"?>
<pivotTableDefinition xmlns="http://schemas.openxmlformats.org/spreadsheetml/2006/main" name="xSPPivot" cacheId="26"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S13" firstHeaderRow="1" firstDataRow="2" firstDataCol="8"/>
  <pivotFields count="13">
    <pivotField compact="0" outline="0" subtotalTop="0" showAll="0" includeNewItemsInFilter="1"/>
    <pivotField name="SKU" axis="axisRow" compact="0" outline="0" subtotalTop="0" showAll="0" includeNewItemsInFilter="1" defaultSubtotal="0">
      <items count="19">
        <item x="18"/>
        <item x="0"/>
        <item x="1"/>
        <item x="2"/>
        <item x="3"/>
        <item x="4"/>
        <item x="5"/>
        <item x="6"/>
        <item x="7"/>
        <item x="8"/>
        <item x="9"/>
        <item x="10"/>
        <item x="11"/>
        <item x="12"/>
        <item x="13"/>
        <item x="14"/>
        <item x="15"/>
        <item x="16"/>
        <item x="17"/>
      </items>
    </pivotField>
    <pivotField compact="0" outline="0" subtotalTop="0" showAll="0" includeNewItemsInFilter="1" rankBy="0" defaultSubtotal="0">
      <items count="2">
        <item x="1"/>
        <item x="0"/>
      </items>
    </pivotField>
    <pivotField axis="axisRow" compact="0" outline="0" subtotalTop="0" showAll="0" includeNewItemsInFilter="1" sortType="ascending" rankBy="0" defaultSubtotal="0">
      <items count="4">
        <item x="0"/>
        <item x="1"/>
        <item x="2"/>
        <item h="1" x="3"/>
      </items>
    </pivotField>
    <pivotField axis="axisRow" compact="0" outline="0" subtotalTop="0" showAll="0" includeNewItemsInFilter="1" defaultSubtotal="0">
      <items count="4">
        <item x="3"/>
        <item x="2"/>
        <item x="0"/>
        <item x="1"/>
      </items>
    </pivotField>
    <pivotField axis="axisRow" compact="0" outline="0" subtotalTop="0" showAll="0" includeNewItemsInFilter="1" defaultSubtotal="0">
      <items count="2">
        <item x="1"/>
        <item x="0"/>
      </items>
    </pivotField>
    <pivotField axis="axisRow" compact="0" outline="0" subtotalTop="0" showAll="0" includeNewItemsInFilter="1" defaultSubtotal="0">
      <items count="2">
        <item x="1"/>
        <item x="0"/>
      </items>
    </pivotField>
    <pivotField axis="axisRow" compact="0" outline="0" subtotalTop="0" showAll="0" includeNewItemsInFilter="1" defaultSubtotal="0">
      <items count="2">
        <item x="1"/>
        <item x="0"/>
      </items>
    </pivotField>
    <pivotField axis="axisCol" compact="0" outline="0" subtotalTop="0" showAll="0" includeNewItemsInFilter="1" sortType="ascending" rankBy="0" defaultSubtotal="0">
      <items count="11">
        <item x="0"/>
        <item x="1"/>
        <item x="2"/>
        <item x="3"/>
        <item x="4"/>
        <item x="5"/>
        <item x="6"/>
        <item x="7"/>
        <item x="8"/>
        <item x="9"/>
        <item h="1" x="10"/>
      </items>
    </pivotField>
    <pivotField compact="0" outline="0" subtotalTop="0" showAll="0" includeNewItemsInFilter="1"/>
    <pivotField name="Type" axis="axisRow" compact="0" outline="0" subtotalTop="0" showAll="0" includeNewItemsInFilter="1" sortType="ascending" rankBy="0" defaultSubtotal="0">
      <items count="4">
        <item x="1"/>
        <item h="1" x="0"/>
        <item h="1" x="2"/>
        <item h="1" x="3"/>
      </items>
    </pivotField>
    <pivotField axis="axisRow" compact="0" outline="0" subtotalTop="0" showAll="0" includeNewItemsInFilter="1" sortType="ascending" rankBy="0" defaultSubtotal="0">
      <items count="3">
        <item x="1"/>
        <item h="1" x="0"/>
        <item h="1" x="2"/>
      </items>
    </pivotField>
    <pivotField dataField="1" compact="0" outline="0" subtotalTop="0" showAll="0" includeNewItemsInFilter="1"/>
  </pivotFields>
  <rowFields count="8">
    <field x="3"/>
    <field x="4"/>
    <field x="5"/>
    <field x="7"/>
    <field x="6"/>
    <field x="10"/>
    <field x="11"/>
    <field x="1"/>
  </rowFields>
  <rowItems count="3">
    <i>
      <x/>
      <x v="2"/>
      <x v="1"/>
      <x v="1"/>
      <x v="1"/>
      <x/>
      <x/>
      <x v="2"/>
    </i>
    <i>
      <x v="1"/>
      <x v="3"/>
      <x v="1"/>
      <x v="1"/>
      <x v="1"/>
      <x/>
      <x/>
      <x v="11"/>
    </i>
    <i>
      <x v="2"/>
      <x v="1"/>
      <x v="1"/>
      <x v="1"/>
      <x v="1"/>
      <x/>
      <x/>
      <x v="17"/>
    </i>
  </rowItems>
  <colFields count="1">
    <field x="8"/>
  </colFields>
  <colItems count="10">
    <i>
      <x/>
    </i>
    <i>
      <x v="1"/>
    </i>
    <i>
      <x v="2"/>
    </i>
    <i>
      <x v="3"/>
    </i>
    <i>
      <x v="4"/>
    </i>
    <i>
      <x v="5"/>
    </i>
    <i>
      <x v="6"/>
    </i>
    <i>
      <x v="7"/>
    </i>
    <i>
      <x v="8"/>
    </i>
    <i>
      <x v="9"/>
    </i>
  </colItems>
  <dataFields count="1">
    <dataField name="Max of Price" fld="12" subtotal="max" baseField="0" baseItem="0" numFmtId="4"/>
  </dataFields>
  <formats count="51">
    <format dxfId="607">
      <pivotArea type="all" dataOnly="0" outline="0" fieldPosition="0"/>
    </format>
    <format dxfId="606">
      <pivotArea type="all" dataOnly="0" outline="0" fieldPosition="0"/>
    </format>
    <format dxfId="605">
      <pivotArea field="2" type="button" dataOnly="0" labelOnly="1" outline="0"/>
    </format>
    <format dxfId="604">
      <pivotArea field="2" type="button" dataOnly="0" labelOnly="1" outline="0"/>
    </format>
    <format dxfId="603">
      <pivotArea dataOnly="0" labelOnly="1" outline="0" fieldPosition="0">
        <references count="1">
          <reference field="8" count="0"/>
        </references>
      </pivotArea>
    </format>
    <format dxfId="602">
      <pivotArea field="8" type="button" dataOnly="0" labelOnly="1" outline="0" axis="axisCol" fieldPosition="0"/>
    </format>
    <format dxfId="601">
      <pivotArea field="8" type="button" dataOnly="0" labelOnly="1" outline="0" axis="axisCol" fieldPosition="0"/>
    </format>
    <format dxfId="600">
      <pivotArea type="topRight" dataOnly="0" labelOnly="1" outline="0" fieldPosition="0"/>
    </format>
    <format dxfId="599">
      <pivotArea type="all" dataOnly="0" outline="0" fieldPosition="0"/>
    </format>
    <format dxfId="598">
      <pivotArea field="2" type="button" dataOnly="0" labelOnly="1" outline="0"/>
    </format>
    <format dxfId="597">
      <pivotArea type="origin" dataOnly="0" labelOnly="1" outline="0" fieldPosition="0"/>
    </format>
    <format dxfId="596">
      <pivotArea field="2" type="button" dataOnly="0" labelOnly="1" outline="0"/>
    </format>
    <format dxfId="595">
      <pivotArea field="3" type="button" dataOnly="0" labelOnly="1" outline="0" axis="axisRow" fieldPosition="0"/>
    </format>
    <format dxfId="594">
      <pivotArea field="7" type="button" dataOnly="0" labelOnly="1" outline="0" axis="axisRow" fieldPosition="3"/>
    </format>
    <format dxfId="593">
      <pivotArea field="6" type="button" dataOnly="0" labelOnly="1" outline="0" axis="axisRow" fieldPosition="4"/>
    </format>
    <format dxfId="592">
      <pivotArea dataOnly="0" labelOnly="1" outline="0" fieldPosition="0">
        <references count="1">
          <reference field="8" count="0"/>
        </references>
      </pivotArea>
    </format>
    <format dxfId="591">
      <pivotArea dataOnly="0" labelOnly="1" outline="0" fieldPosition="0">
        <references count="1">
          <reference field="3" count="0"/>
        </references>
      </pivotArea>
    </format>
    <format dxfId="590">
      <pivotArea outline="0" fieldPosition="0">
        <references count="2">
          <reference field="3" count="1" selected="0">
            <x v="3"/>
          </reference>
          <reference field="8" count="1" selected="0">
            <x v="10"/>
          </reference>
        </references>
      </pivotArea>
    </format>
    <format dxfId="589">
      <pivotArea type="origin" dataOnly="0" labelOnly="1" outline="0" fieldPosition="0"/>
    </format>
    <format dxfId="588">
      <pivotArea field="3" type="button" dataOnly="0" labelOnly="1" outline="0" axis="axisRow" fieldPosition="0"/>
    </format>
    <format dxfId="587">
      <pivotArea field="4" type="button" dataOnly="0" labelOnly="1" outline="0" axis="axisRow" fieldPosition="1"/>
    </format>
    <format dxfId="586">
      <pivotArea field="5" type="button" dataOnly="0" labelOnly="1" outline="0" axis="axisRow" fieldPosition="2"/>
    </format>
    <format dxfId="585">
      <pivotArea field="7" type="button" dataOnly="0" labelOnly="1" outline="0" axis="axisRow" fieldPosition="3"/>
    </format>
    <format dxfId="584">
      <pivotArea field="6" type="button" dataOnly="0" labelOnly="1" outline="0" axis="axisRow" fieldPosition="4"/>
    </format>
    <format dxfId="583">
      <pivotArea field="10" type="button" dataOnly="0" labelOnly="1" outline="0" axis="axisRow" fieldPosition="5"/>
    </format>
    <format dxfId="582">
      <pivotArea field="11" type="button" dataOnly="0" labelOnly="1" outline="0" axis="axisRow" fieldPosition="6"/>
    </format>
    <format dxfId="581">
      <pivotArea field="1" type="button" dataOnly="0" labelOnly="1" outline="0" axis="axisRow" fieldPosition="7"/>
    </format>
    <format dxfId="580">
      <pivotArea field="8" type="button" dataOnly="0" labelOnly="1" outline="0" axis="axisCol" fieldPosition="0"/>
    </format>
    <format dxfId="579">
      <pivotArea dataOnly="0" labelOnly="1" outline="0" fieldPosition="0">
        <references count="1">
          <reference field="8" count="0"/>
        </references>
      </pivotArea>
    </format>
    <format dxfId="578">
      <pivotArea type="origin" dataOnly="0" labelOnly="1" outline="0" fieldPosition="0"/>
    </format>
    <format dxfId="577">
      <pivotArea field="3" type="button" dataOnly="0" labelOnly="1" outline="0" axis="axisRow" fieldPosition="0"/>
    </format>
    <format dxfId="576">
      <pivotArea field="4" type="button" dataOnly="0" labelOnly="1" outline="0" axis="axisRow" fieldPosition="1"/>
    </format>
    <format dxfId="575">
      <pivotArea field="5" type="button" dataOnly="0" labelOnly="1" outline="0" axis="axisRow" fieldPosition="2"/>
    </format>
    <format dxfId="574">
      <pivotArea field="7" type="button" dataOnly="0" labelOnly="1" outline="0" axis="axisRow" fieldPosition="3"/>
    </format>
    <format dxfId="573">
      <pivotArea field="6" type="button" dataOnly="0" labelOnly="1" outline="0" axis="axisRow" fieldPosition="4"/>
    </format>
    <format dxfId="572">
      <pivotArea field="10" type="button" dataOnly="0" labelOnly="1" outline="0" axis="axisRow" fieldPosition="5"/>
    </format>
    <format dxfId="571">
      <pivotArea field="11" type="button" dataOnly="0" labelOnly="1" outline="0" axis="axisRow" fieldPosition="6"/>
    </format>
    <format dxfId="570">
      <pivotArea field="1" type="button" dataOnly="0" labelOnly="1" outline="0" axis="axisRow" fieldPosition="7"/>
    </format>
    <format dxfId="569">
      <pivotArea field="8" type="button" dataOnly="0" labelOnly="1" outline="0" axis="axisCol" fieldPosition="0"/>
    </format>
    <format dxfId="568">
      <pivotArea dataOnly="0" labelOnly="1" outline="0" fieldPosition="0">
        <references count="1">
          <reference field="8" count="0"/>
        </references>
      </pivotArea>
    </format>
    <format dxfId="567">
      <pivotArea dataOnly="0" labelOnly="1" outline="0" fieldPosition="0">
        <references count="1">
          <reference field="3" count="0"/>
        </references>
      </pivotArea>
    </format>
    <format dxfId="566">
      <pivotArea outline="0" fieldPosition="0"/>
    </format>
    <format dxfId="565">
      <pivotArea outline="0" fieldPosition="0"/>
    </format>
    <format dxfId="564">
      <pivotArea dataOnly="0" labelOnly="1" outline="0" fieldPosition="0">
        <references count="1">
          <reference field="3" count="0"/>
        </references>
      </pivotArea>
    </format>
    <format dxfId="563">
      <pivotArea dataOnly="0" labelOnly="1" outline="0" fieldPosition="0">
        <references count="2">
          <reference field="3" count="0" selected="0"/>
          <reference field="4" count="0"/>
        </references>
      </pivotArea>
    </format>
    <format dxfId="562">
      <pivotArea dataOnly="0" labelOnly="1" outline="0" fieldPosition="0">
        <references count="3">
          <reference field="3" count="0" selected="0"/>
          <reference field="4" count="0" selected="0"/>
          <reference field="5" count="0"/>
        </references>
      </pivotArea>
    </format>
    <format dxfId="561">
      <pivotArea dataOnly="0" labelOnly="1" outline="0" fieldPosition="0">
        <references count="4">
          <reference field="3" count="0" selected="0"/>
          <reference field="4" count="0" selected="0"/>
          <reference field="5" count="0" selected="0"/>
          <reference field="7" count="0"/>
        </references>
      </pivotArea>
    </format>
    <format dxfId="560">
      <pivotArea dataOnly="0" labelOnly="1" outline="0" fieldPosition="0">
        <references count="5">
          <reference field="3" count="0" selected="0"/>
          <reference field="4" count="0" selected="0"/>
          <reference field="5" count="0" selected="0"/>
          <reference field="6" count="0"/>
          <reference field="7" count="0" selected="0"/>
        </references>
      </pivotArea>
    </format>
    <format dxfId="559">
      <pivotArea dataOnly="0" labelOnly="1" outline="0" fieldPosition="0">
        <references count="6">
          <reference field="3" count="0" selected="0"/>
          <reference field="4" count="0" selected="0"/>
          <reference field="5" count="0" selected="0"/>
          <reference field="6" count="0" selected="0"/>
          <reference field="7" count="0" selected="0"/>
          <reference field="10" count="0"/>
        </references>
      </pivotArea>
    </format>
    <format dxfId="558">
      <pivotArea dataOnly="0" labelOnly="1" outline="0" fieldPosition="0">
        <references count="7">
          <reference field="3" count="0" selected="0"/>
          <reference field="4" count="0" selected="0"/>
          <reference field="5" count="0" selected="0"/>
          <reference field="6" count="0" selected="0"/>
          <reference field="7" count="0" selected="0"/>
          <reference field="10" count="0" selected="0"/>
          <reference field="11" count="0"/>
        </references>
      </pivotArea>
    </format>
    <format dxfId="557">
      <pivotArea dataOnly="0" labelOnly="1" outline="0" fieldPosition="0">
        <references count="8">
          <reference field="1" count="0"/>
          <reference field="3" count="0" selected="0"/>
          <reference field="4" count="0" selected="0"/>
          <reference field="5" count="0" selected="0"/>
          <reference field="6" count="0" selected="0"/>
          <reference field="7" count="0" selected="0"/>
          <reference field="10" count="0" selected="0"/>
          <reference field="11" count="0" selected="0"/>
        </references>
      </pivotArea>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pivotTableDefinition>
</file>

<file path=xl/pivotTables/pivotTable4.xml><?xml version="1.0" encoding="utf-8"?>
<pivotTableDefinition xmlns="http://schemas.openxmlformats.org/spreadsheetml/2006/main" name="TrafficPivot" cacheId="26"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S13" firstHeaderRow="1" firstDataRow="2" firstDataCol="8"/>
  <pivotFields count="13">
    <pivotField compact="0" outline="0" subtotalTop="0" showAll="0" includeNewItemsInFilter="1">
      <items count="182">
        <item x="4"/>
        <item x="2"/>
        <item x="0"/>
        <item x="3"/>
        <item x="1"/>
        <item x="5"/>
        <item x="22"/>
        <item x="20"/>
        <item x="18"/>
        <item x="21"/>
        <item x="19"/>
        <item x="23"/>
        <item x="40"/>
        <item x="38"/>
        <item x="36"/>
        <item x="39"/>
        <item x="37"/>
        <item x="41"/>
        <item x="58"/>
        <item x="56"/>
        <item x="54"/>
        <item x="57"/>
        <item x="55"/>
        <item x="59"/>
        <item x="76"/>
        <item x="74"/>
        <item x="72"/>
        <item x="75"/>
        <item x="73"/>
        <item x="77"/>
        <item x="94"/>
        <item x="92"/>
        <item x="90"/>
        <item x="93"/>
        <item x="91"/>
        <item x="95"/>
        <item x="112"/>
        <item x="110"/>
        <item x="108"/>
        <item x="111"/>
        <item x="109"/>
        <item x="113"/>
        <item x="130"/>
        <item x="128"/>
        <item x="126"/>
        <item x="129"/>
        <item x="127"/>
        <item x="131"/>
        <item x="148"/>
        <item x="146"/>
        <item x="144"/>
        <item x="147"/>
        <item x="145"/>
        <item x="149"/>
        <item x="166"/>
        <item x="164"/>
        <item x="162"/>
        <item x="165"/>
        <item x="163"/>
        <item x="167"/>
        <item x="8"/>
        <item x="11"/>
        <item x="6"/>
        <item x="9"/>
        <item x="10"/>
        <item x="7"/>
        <item x="26"/>
        <item x="29"/>
        <item x="24"/>
        <item x="27"/>
        <item x="28"/>
        <item x="25"/>
        <item x="44"/>
        <item x="47"/>
        <item x="42"/>
        <item x="45"/>
        <item x="46"/>
        <item x="43"/>
        <item x="62"/>
        <item x="65"/>
        <item x="60"/>
        <item x="63"/>
        <item x="64"/>
        <item x="61"/>
        <item x="80"/>
        <item x="83"/>
        <item x="78"/>
        <item x="81"/>
        <item x="82"/>
        <item x="79"/>
        <item x="98"/>
        <item x="101"/>
        <item x="96"/>
        <item x="99"/>
        <item x="100"/>
        <item x="97"/>
        <item x="116"/>
        <item x="119"/>
        <item x="114"/>
        <item x="117"/>
        <item x="118"/>
        <item x="115"/>
        <item x="134"/>
        <item x="137"/>
        <item x="132"/>
        <item x="135"/>
        <item x="136"/>
        <item x="133"/>
        <item x="152"/>
        <item x="155"/>
        <item x="150"/>
        <item x="153"/>
        <item x="154"/>
        <item x="151"/>
        <item x="170"/>
        <item x="173"/>
        <item x="168"/>
        <item x="171"/>
        <item x="172"/>
        <item x="169"/>
        <item x="17"/>
        <item x="15"/>
        <item x="14"/>
        <item x="13"/>
        <item x="16"/>
        <item x="12"/>
        <item x="35"/>
        <item x="33"/>
        <item x="32"/>
        <item x="31"/>
        <item x="34"/>
        <item x="30"/>
        <item x="53"/>
        <item x="51"/>
        <item x="50"/>
        <item x="49"/>
        <item x="52"/>
        <item x="48"/>
        <item x="71"/>
        <item x="69"/>
        <item x="68"/>
        <item x="67"/>
        <item x="70"/>
        <item x="66"/>
        <item x="89"/>
        <item x="87"/>
        <item x="86"/>
        <item x="85"/>
        <item x="88"/>
        <item x="84"/>
        <item x="107"/>
        <item x="105"/>
        <item x="104"/>
        <item x="103"/>
        <item x="106"/>
        <item x="102"/>
        <item x="125"/>
        <item x="123"/>
        <item x="122"/>
        <item x="121"/>
        <item x="124"/>
        <item x="120"/>
        <item x="143"/>
        <item x="141"/>
        <item x="140"/>
        <item x="139"/>
        <item x="142"/>
        <item x="138"/>
        <item x="161"/>
        <item x="159"/>
        <item x="158"/>
        <item x="157"/>
        <item x="160"/>
        <item x="156"/>
        <item x="179"/>
        <item x="177"/>
        <item x="176"/>
        <item x="175"/>
        <item x="178"/>
        <item x="174"/>
        <item x="180"/>
        <item t="default"/>
      </items>
    </pivotField>
    <pivotField name="SKU" axis="axisRow" compact="0" outline="0" subtotalTop="0" showAll="0" includeNewItemsInFilter="1" defaultSubtotal="0">
      <items count="19">
        <item x="18"/>
        <item x="0"/>
        <item x="1"/>
        <item x="2"/>
        <item x="3"/>
        <item x="4"/>
        <item x="5"/>
        <item x="6"/>
        <item x="7"/>
        <item x="8"/>
        <item x="9"/>
        <item x="10"/>
        <item x="11"/>
        <item x="12"/>
        <item x="13"/>
        <item x="14"/>
        <item x="15"/>
        <item x="16"/>
        <item x="17"/>
      </items>
    </pivotField>
    <pivotField compact="0" outline="0" subtotalTop="0" showAll="0" includeNewItemsInFilter="1" rankBy="0" defaultSubtotal="0">
      <items count="2">
        <item x="1"/>
        <item x="0"/>
      </items>
    </pivotField>
    <pivotField axis="axisRow" compact="0" outline="0" subtotalTop="0" showAll="0" includeNewItemsInFilter="1" sortType="ascending" rankBy="0" defaultSubtotal="0">
      <items count="4">
        <item x="0"/>
        <item x="1"/>
        <item x="2"/>
        <item h="1" x="3"/>
      </items>
    </pivotField>
    <pivotField axis="axisRow" compact="0" outline="0" subtotalTop="0" showAll="0" includeNewItemsInFilter="1" defaultSubtotal="0">
      <items count="4">
        <item x="3"/>
        <item x="2"/>
        <item x="0"/>
        <item x="1"/>
      </items>
    </pivotField>
    <pivotField axis="axisRow" compact="0" outline="0" subtotalTop="0" showAll="0" includeNewItemsInFilter="1" defaultSubtotal="0">
      <items count="2">
        <item x="1"/>
        <item x="0"/>
      </items>
    </pivotField>
    <pivotField axis="axisRow" compact="0" outline="0" subtotalTop="0" showAll="0" includeNewItemsInFilter="1" defaultSubtotal="0">
      <items count="2">
        <item x="1"/>
        <item x="0"/>
      </items>
    </pivotField>
    <pivotField axis="axisRow" compact="0" outline="0" subtotalTop="0" showAll="0" includeNewItemsInFilter="1" defaultSubtotal="0">
      <items count="2">
        <item x="1"/>
        <item x="0"/>
      </items>
    </pivotField>
    <pivotField axis="axisCol" compact="0" outline="0" subtotalTop="0" showAll="0" includeNewItemsInFilter="1" sortType="ascending" rankBy="0" defaultSubtotal="0">
      <items count="11">
        <item x="0"/>
        <item x="1"/>
        <item x="2"/>
        <item x="3"/>
        <item x="4"/>
        <item x="5"/>
        <item x="6"/>
        <item x="7"/>
        <item x="8"/>
        <item x="9"/>
        <item h="1" x="10"/>
      </items>
    </pivotField>
    <pivotField compact="0" outline="0" subtotalTop="0" showAll="0" includeNewItemsInFilter="1">
      <items count="12">
        <item x="9"/>
        <item x="5"/>
        <item x="0"/>
        <item x="6"/>
        <item x="1"/>
        <item x="2"/>
        <item x="7"/>
        <item x="3"/>
        <item x="8"/>
        <item x="4"/>
        <item x="10"/>
        <item t="default"/>
      </items>
    </pivotField>
    <pivotField name="Type" axis="axisRow" compact="0" outline="0" subtotalTop="0" showAll="0" includeNewItemsInFilter="1" sortType="ascending" rankBy="0" defaultSubtotal="0">
      <items count="4">
        <item x="1"/>
        <item h="1" x="0"/>
        <item h="1" x="2"/>
        <item h="1" x="3"/>
      </items>
    </pivotField>
    <pivotField axis="axisRow" compact="0" outline="0" subtotalTop="0" showAll="0" includeNewItemsInFilter="1" sortType="ascending" rankBy="0" defaultSubtotal="0">
      <items count="3">
        <item x="1"/>
        <item h="1" x="0"/>
        <item h="1" x="2"/>
      </items>
    </pivotField>
    <pivotField dataField="1" compact="0" outline="0" subtotalTop="0" showAll="0" includeNewItemsInFilter="1">
      <items count="37">
        <item x="34"/>
        <item x="31"/>
        <item x="28"/>
        <item x="20"/>
        <item x="13"/>
        <item x="4"/>
        <item x="12"/>
        <item x="3"/>
        <item x="17"/>
        <item x="24"/>
        <item x="10"/>
        <item x="0"/>
        <item x="18"/>
        <item x="5"/>
        <item x="30"/>
        <item x="1"/>
        <item x="27"/>
        <item x="6"/>
        <item x="23"/>
        <item x="21"/>
        <item x="19"/>
        <item x="14"/>
        <item x="11"/>
        <item x="26"/>
        <item x="7"/>
        <item x="2"/>
        <item x="33"/>
        <item x="16"/>
        <item x="32"/>
        <item x="9"/>
        <item x="29"/>
        <item x="25"/>
        <item x="22"/>
        <item x="15"/>
        <item x="8"/>
        <item x="35"/>
        <item t="default"/>
      </items>
    </pivotField>
  </pivotFields>
  <rowFields count="8">
    <field x="3"/>
    <field x="4"/>
    <field x="5"/>
    <field x="7"/>
    <field x="6"/>
    <field x="10"/>
    <field x="11"/>
    <field x="1"/>
  </rowFields>
  <rowItems count="3">
    <i>
      <x/>
      <x v="2"/>
      <x v="1"/>
      <x v="1"/>
      <x v="1"/>
      <x/>
      <x/>
      <x v="2"/>
    </i>
    <i>
      <x v="1"/>
      <x v="3"/>
      <x v="1"/>
      <x v="1"/>
      <x v="1"/>
      <x/>
      <x/>
      <x v="11"/>
    </i>
    <i>
      <x v="2"/>
      <x v="1"/>
      <x v="1"/>
      <x v="1"/>
      <x v="1"/>
      <x/>
      <x/>
      <x v="17"/>
    </i>
  </rowItems>
  <colFields count="1">
    <field x="8"/>
  </colFields>
  <colItems count="10">
    <i>
      <x/>
    </i>
    <i>
      <x v="1"/>
    </i>
    <i>
      <x v="2"/>
    </i>
    <i>
      <x v="3"/>
    </i>
    <i>
      <x v="4"/>
    </i>
    <i>
      <x v="5"/>
    </i>
    <i>
      <x v="6"/>
    </i>
    <i>
      <x v="7"/>
    </i>
    <i>
      <x v="8"/>
    </i>
    <i>
      <x v="9"/>
    </i>
  </colItems>
  <dataFields count="1">
    <dataField name="Max of Price" fld="12" subtotal="max" baseField="0" baseItem="0" numFmtId="4"/>
  </dataFields>
  <formats count="51">
    <format dxfId="533">
      <pivotArea type="all" dataOnly="0" outline="0" fieldPosition="0"/>
    </format>
    <format dxfId="532">
      <pivotArea type="all" dataOnly="0" outline="0" fieldPosition="0"/>
    </format>
    <format dxfId="531">
      <pivotArea field="2" type="button" dataOnly="0" labelOnly="1" outline="0"/>
    </format>
    <format dxfId="530">
      <pivotArea field="2" type="button" dataOnly="0" labelOnly="1" outline="0"/>
    </format>
    <format dxfId="529">
      <pivotArea dataOnly="0" labelOnly="1" outline="0" fieldPosition="0">
        <references count="1">
          <reference field="8" count="0"/>
        </references>
      </pivotArea>
    </format>
    <format dxfId="528">
      <pivotArea field="8" type="button" dataOnly="0" labelOnly="1" outline="0" axis="axisCol" fieldPosition="0"/>
    </format>
    <format dxfId="527">
      <pivotArea field="8" type="button" dataOnly="0" labelOnly="1" outline="0" axis="axisCol" fieldPosition="0"/>
    </format>
    <format dxfId="526">
      <pivotArea type="topRight" dataOnly="0" labelOnly="1" outline="0" fieldPosition="0"/>
    </format>
    <format dxfId="525">
      <pivotArea type="all" dataOnly="0" outline="0" fieldPosition="0"/>
    </format>
    <format dxfId="524">
      <pivotArea field="2" type="button" dataOnly="0" labelOnly="1" outline="0"/>
    </format>
    <format dxfId="523">
      <pivotArea type="origin" dataOnly="0" labelOnly="1" outline="0" fieldPosition="0"/>
    </format>
    <format dxfId="522">
      <pivotArea field="2" type="button" dataOnly="0" labelOnly="1" outline="0"/>
    </format>
    <format dxfId="521">
      <pivotArea field="3" type="button" dataOnly="0" labelOnly="1" outline="0" axis="axisRow" fieldPosition="0"/>
    </format>
    <format dxfId="520">
      <pivotArea field="7" type="button" dataOnly="0" labelOnly="1" outline="0" axis="axisRow" fieldPosition="3"/>
    </format>
    <format dxfId="519">
      <pivotArea field="6" type="button" dataOnly="0" labelOnly="1" outline="0" axis="axisRow" fieldPosition="4"/>
    </format>
    <format dxfId="518">
      <pivotArea dataOnly="0" labelOnly="1" outline="0" fieldPosition="0">
        <references count="1">
          <reference field="8" count="0"/>
        </references>
      </pivotArea>
    </format>
    <format dxfId="517">
      <pivotArea dataOnly="0" labelOnly="1" outline="0" fieldPosition="0">
        <references count="1">
          <reference field="3" count="0"/>
        </references>
      </pivotArea>
    </format>
    <format dxfId="516">
      <pivotArea outline="0" fieldPosition="0">
        <references count="2">
          <reference field="3" count="1" selected="0">
            <x v="3"/>
          </reference>
          <reference field="8" count="1" selected="0">
            <x v="10"/>
          </reference>
        </references>
      </pivotArea>
    </format>
    <format dxfId="515">
      <pivotArea type="origin" dataOnly="0" labelOnly="1" outline="0" fieldPosition="0"/>
    </format>
    <format dxfId="514">
      <pivotArea field="3" type="button" dataOnly="0" labelOnly="1" outline="0" axis="axisRow" fieldPosition="0"/>
    </format>
    <format dxfId="513">
      <pivotArea field="4" type="button" dataOnly="0" labelOnly="1" outline="0" axis="axisRow" fieldPosition="1"/>
    </format>
    <format dxfId="512">
      <pivotArea field="5" type="button" dataOnly="0" labelOnly="1" outline="0" axis="axisRow" fieldPosition="2"/>
    </format>
    <format dxfId="511">
      <pivotArea field="7" type="button" dataOnly="0" labelOnly="1" outline="0" axis="axisRow" fieldPosition="3"/>
    </format>
    <format dxfId="510">
      <pivotArea field="6" type="button" dataOnly="0" labelOnly="1" outline="0" axis="axisRow" fieldPosition="4"/>
    </format>
    <format dxfId="509">
      <pivotArea field="10" type="button" dataOnly="0" labelOnly="1" outline="0" axis="axisRow" fieldPosition="5"/>
    </format>
    <format dxfId="508">
      <pivotArea field="11" type="button" dataOnly="0" labelOnly="1" outline="0" axis="axisRow" fieldPosition="6"/>
    </format>
    <format dxfId="507">
      <pivotArea field="1" type="button" dataOnly="0" labelOnly="1" outline="0" axis="axisRow" fieldPosition="7"/>
    </format>
    <format dxfId="506">
      <pivotArea field="8" type="button" dataOnly="0" labelOnly="1" outline="0" axis="axisCol" fieldPosition="0"/>
    </format>
    <format dxfId="505">
      <pivotArea dataOnly="0" labelOnly="1" outline="0" fieldPosition="0">
        <references count="1">
          <reference field="8" count="0"/>
        </references>
      </pivotArea>
    </format>
    <format dxfId="504">
      <pivotArea type="origin" dataOnly="0" labelOnly="1" outline="0" fieldPosition="0"/>
    </format>
    <format dxfId="503">
      <pivotArea field="3" type="button" dataOnly="0" labelOnly="1" outline="0" axis="axisRow" fieldPosition="0"/>
    </format>
    <format dxfId="502">
      <pivotArea field="4" type="button" dataOnly="0" labelOnly="1" outline="0" axis="axisRow" fieldPosition="1"/>
    </format>
    <format dxfId="501">
      <pivotArea field="5" type="button" dataOnly="0" labelOnly="1" outline="0" axis="axisRow" fieldPosition="2"/>
    </format>
    <format dxfId="500">
      <pivotArea field="7" type="button" dataOnly="0" labelOnly="1" outline="0" axis="axisRow" fieldPosition="3"/>
    </format>
    <format dxfId="499">
      <pivotArea field="6" type="button" dataOnly="0" labelOnly="1" outline="0" axis="axisRow" fieldPosition="4"/>
    </format>
    <format dxfId="498">
      <pivotArea field="10" type="button" dataOnly="0" labelOnly="1" outline="0" axis="axisRow" fieldPosition="5"/>
    </format>
    <format dxfId="497">
      <pivotArea field="11" type="button" dataOnly="0" labelOnly="1" outline="0" axis="axisRow" fieldPosition="6"/>
    </format>
    <format dxfId="496">
      <pivotArea field="1" type="button" dataOnly="0" labelOnly="1" outline="0" axis="axisRow" fieldPosition="7"/>
    </format>
    <format dxfId="495">
      <pivotArea field="8" type="button" dataOnly="0" labelOnly="1" outline="0" axis="axisCol" fieldPosition="0"/>
    </format>
    <format dxfId="494">
      <pivotArea dataOnly="0" labelOnly="1" outline="0" fieldPosition="0">
        <references count="1">
          <reference field="8" count="0"/>
        </references>
      </pivotArea>
    </format>
    <format dxfId="493">
      <pivotArea dataOnly="0" labelOnly="1" outline="0" fieldPosition="0">
        <references count="1">
          <reference field="3" count="0"/>
        </references>
      </pivotArea>
    </format>
    <format dxfId="492">
      <pivotArea outline="0" fieldPosition="0"/>
    </format>
    <format dxfId="491">
      <pivotArea outline="0" fieldPosition="0"/>
    </format>
    <format dxfId="490">
      <pivotArea dataOnly="0" labelOnly="1" outline="0" fieldPosition="0">
        <references count="1">
          <reference field="3" count="0"/>
        </references>
      </pivotArea>
    </format>
    <format dxfId="489">
      <pivotArea dataOnly="0" labelOnly="1" outline="0" fieldPosition="0">
        <references count="2">
          <reference field="3" count="0" selected="0"/>
          <reference field="4" count="0"/>
        </references>
      </pivotArea>
    </format>
    <format dxfId="488">
      <pivotArea dataOnly="0" labelOnly="1" outline="0" fieldPosition="0">
        <references count="3">
          <reference field="3" count="0" selected="0"/>
          <reference field="4" count="0" selected="0"/>
          <reference field="5" count="0"/>
        </references>
      </pivotArea>
    </format>
    <format dxfId="487">
      <pivotArea dataOnly="0" labelOnly="1" outline="0" fieldPosition="0">
        <references count="4">
          <reference field="3" count="0" selected="0"/>
          <reference field="4" count="0" selected="0"/>
          <reference field="5" count="0" selected="0"/>
          <reference field="7" count="0"/>
        </references>
      </pivotArea>
    </format>
    <format dxfId="486">
      <pivotArea dataOnly="0" labelOnly="1" outline="0" fieldPosition="0">
        <references count="5">
          <reference field="3" count="0" selected="0"/>
          <reference field="4" count="0" selected="0"/>
          <reference field="5" count="0" selected="0"/>
          <reference field="6" count="0"/>
          <reference field="7" count="0" selected="0"/>
        </references>
      </pivotArea>
    </format>
    <format dxfId="485">
      <pivotArea dataOnly="0" labelOnly="1" outline="0" fieldPosition="0">
        <references count="6">
          <reference field="3" count="0" selected="0"/>
          <reference field="4" count="0" selected="0"/>
          <reference field="5" count="0" selected="0"/>
          <reference field="6" count="0" selected="0"/>
          <reference field="7" count="0" selected="0"/>
          <reference field="10" count="0"/>
        </references>
      </pivotArea>
    </format>
    <format dxfId="484">
      <pivotArea dataOnly="0" labelOnly="1" outline="0" fieldPosition="0">
        <references count="7">
          <reference field="3" count="0" selected="0"/>
          <reference field="4" count="0" selected="0"/>
          <reference field="5" count="0" selected="0"/>
          <reference field="6" count="0" selected="0"/>
          <reference field="7" count="0" selected="0"/>
          <reference field="10" count="0" selected="0"/>
          <reference field="11" count="0"/>
        </references>
      </pivotArea>
    </format>
    <format dxfId="483">
      <pivotArea dataOnly="0" labelOnly="1" outline="0" fieldPosition="0">
        <references count="8">
          <reference field="1" count="0"/>
          <reference field="3" count="0" selected="0"/>
          <reference field="4" count="0" selected="0"/>
          <reference field="5" count="0" selected="0"/>
          <reference field="6" count="0" selected="0"/>
          <reference field="7" count="0" selected="0"/>
          <reference field="10" count="0" selected="0"/>
          <reference field="11" count="0" selected="0"/>
        </references>
      </pivotArea>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pivotTableDefinition>
</file>

<file path=xl/pivotTables/pivotTable5.xml><?xml version="1.0" encoding="utf-8"?>
<pivotTableDefinition xmlns="http://schemas.openxmlformats.org/spreadsheetml/2006/main" name="DDoS_PreventionPivot" cacheId="27"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R18" firstHeaderRow="1" firstDataRow="2" firstDataCol="8"/>
  <pivotFields count="13">
    <pivotField compact="0" outline="0" subtotalTop="0" showAll="0" includeNewItemsInFilter="1">
      <items count="6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t="default"/>
      </items>
    </pivotField>
    <pivotField name="SKU" axis="axisRow" compact="0" outline="0" subtotalTop="0" showAll="0" includeNewItemsInFilter="1" defaultSubtotal="0">
      <items count="9">
        <item x="8"/>
        <item x="0"/>
        <item x="1"/>
        <item x="2"/>
        <item x="3"/>
        <item x="4"/>
        <item x="5"/>
        <item x="6"/>
        <item x="7"/>
      </items>
    </pivotField>
    <pivotField compact="0" outline="0" subtotalTop="0" showAll="0" includeNewItemsInFilter="1" rankBy="0" defaultSubtotal="0">
      <items count="3">
        <item x="2"/>
        <item x="0"/>
        <item x="1"/>
      </items>
    </pivotField>
    <pivotField axis="axisRow" compact="0" outline="0" subtotalTop="0" showAll="0" includeNewItemsInFilter="1" sortType="ascending" rankBy="0" defaultSubtotal="0">
      <items count="9">
        <item x="0"/>
        <item x="1"/>
        <item x="2"/>
        <item x="3"/>
        <item x="4"/>
        <item x="5"/>
        <item x="6"/>
        <item x="7"/>
        <item h="1" x="8"/>
      </items>
    </pivotField>
    <pivotField axis="axisRow" compact="0" outline="0" subtotalTop="0" showAll="0" includeNewItemsInFilter="1" defaultSubtotal="0">
      <items count="9">
        <item x="8"/>
        <item x="0"/>
        <item x="1"/>
        <item x="2"/>
        <item x="3"/>
        <item x="4"/>
        <item x="5"/>
        <item x="6"/>
        <item x="7"/>
      </items>
    </pivotField>
    <pivotField axis="axisRow" compact="0" outline="0" subtotalTop="0" showAll="0" includeNewItemsInFilter="1" defaultSubtotal="0">
      <items count="3">
        <item x="2"/>
        <item x="0"/>
        <item x="1"/>
      </items>
    </pivotField>
    <pivotField axis="axisRow" compact="0" outline="0" subtotalTop="0" showAll="0" includeNewItemsInFilter="1" defaultSubtotal="0">
      <items count="3">
        <item x="2"/>
        <item x="0"/>
        <item x="1"/>
      </items>
    </pivotField>
    <pivotField axis="axisRow" compact="0" outline="0" subtotalTop="0" showAll="0" includeNewItemsInFilter="1" defaultSubtotal="0">
      <items count="3">
        <item x="2"/>
        <item x="0"/>
        <item x="1"/>
      </items>
    </pivotField>
    <pivotField axis="axisCol" compact="0" outline="0" subtotalTop="0" showAll="0" includeNewItemsInFilter="1" sortType="ascending" rankBy="0" defaultSubtotal="0">
      <items count="10">
        <item x="1"/>
        <item x="2"/>
        <item x="3"/>
        <item x="4"/>
        <item x="5"/>
        <item x="0"/>
        <item x="6"/>
        <item x="7"/>
        <item x="8"/>
        <item h="1" x="9"/>
      </items>
    </pivotField>
    <pivotField compact="0" outline="0" subtotalTop="0" showAll="0" includeNewItemsInFilter="1">
      <items count="12">
        <item x="0"/>
        <item x="6"/>
        <item x="1"/>
        <item x="7"/>
        <item x="8"/>
        <item x="2"/>
        <item x="9"/>
        <item x="3"/>
        <item x="4"/>
        <item x="5"/>
        <item x="10"/>
        <item t="default"/>
      </items>
    </pivotField>
    <pivotField name="Type" axis="axisRow" compact="0" outline="0" subtotalTop="0" showAll="0" includeNewItemsInFilter="1" sortType="ascending" rankBy="0" defaultSubtotal="0">
      <items count="3">
        <item x="0"/>
        <item x="1"/>
        <item h="1" x="2"/>
      </items>
    </pivotField>
    <pivotField axis="axisRow" compact="0" outline="0" subtotalTop="0" showAll="0" includeNewItemsInFilter="1" sortType="ascending" rankBy="0" defaultSubtotal="0">
      <items count="5">
        <item x="0"/>
        <item x="3"/>
        <item x="2"/>
        <item x="1"/>
        <item h="1" x="4"/>
      </items>
    </pivotField>
    <pivotField dataField="1" compact="0" outline="0" subtotalTop="0" showAll="0" includeNewItemsInFilter="1">
      <items count="44">
        <item x="42"/>
        <item x="41"/>
        <item x="40"/>
        <item x="39"/>
        <item x="38"/>
        <item x="37"/>
        <item x="35"/>
        <item x="34"/>
        <item x="33"/>
        <item x="32"/>
        <item x="31"/>
        <item x="36"/>
        <item x="30"/>
        <item x="29"/>
        <item x="28"/>
        <item x="9"/>
        <item x="8"/>
        <item x="7"/>
        <item x="6"/>
        <item x="5"/>
        <item x="17"/>
        <item x="27"/>
        <item x="16"/>
        <item x="4"/>
        <item x="15"/>
        <item x="14"/>
        <item x="3"/>
        <item x="13"/>
        <item x="26"/>
        <item x="25"/>
        <item x="24"/>
        <item x="23"/>
        <item x="12"/>
        <item x="2"/>
        <item x="22"/>
        <item x="21"/>
        <item x="11"/>
        <item x="20"/>
        <item x="1"/>
        <item x="19"/>
        <item x="10"/>
        <item x="18"/>
        <item x="0"/>
        <item t="default"/>
      </items>
    </pivotField>
  </pivotFields>
  <rowFields count="8">
    <field x="3"/>
    <field x="4"/>
    <field x="5"/>
    <field x="7"/>
    <field x="6"/>
    <field x="10"/>
    <field x="11"/>
    <field x="1"/>
  </rowFields>
  <rowItems count="8">
    <i>
      <x/>
      <x v="1"/>
      <x v="1"/>
      <x v="1"/>
      <x v="1"/>
      <x/>
      <x/>
      <x v="1"/>
    </i>
    <i>
      <x v="1"/>
      <x v="2"/>
      <x v="2"/>
      <x v="2"/>
      <x v="2"/>
      <x v="1"/>
      <x v="3"/>
      <x v="2"/>
    </i>
    <i>
      <x v="2"/>
      <x v="3"/>
      <x v="2"/>
      <x v="2"/>
      <x v="2"/>
      <x v="1"/>
      <x v="3"/>
      <x v="3"/>
    </i>
    <i>
      <x v="3"/>
      <x v="4"/>
      <x v="2"/>
      <x v="2"/>
      <x v="2"/>
      <x v="1"/>
      <x v="3"/>
      <x v="4"/>
    </i>
    <i>
      <x v="4"/>
      <x v="5"/>
      <x v="2"/>
      <x v="2"/>
      <x v="2"/>
      <x v="1"/>
      <x v="2"/>
      <x v="5"/>
    </i>
    <i>
      <x v="5"/>
      <x v="6"/>
      <x v="2"/>
      <x v="2"/>
      <x v="2"/>
      <x v="1"/>
      <x v="3"/>
      <x v="6"/>
    </i>
    <i>
      <x v="6"/>
      <x v="7"/>
      <x v="2"/>
      <x v="2"/>
      <x v="2"/>
      <x v="1"/>
      <x v="1"/>
      <x v="7"/>
    </i>
    <i>
      <x v="7"/>
      <x v="8"/>
      <x v="2"/>
      <x v="2"/>
      <x v="2"/>
      <x v="1"/>
      <x v="3"/>
      <x v="8"/>
    </i>
  </rowItems>
  <colFields count="1">
    <field x="8"/>
  </colFields>
  <colItems count="9">
    <i>
      <x/>
    </i>
    <i>
      <x v="1"/>
    </i>
    <i>
      <x v="2"/>
    </i>
    <i>
      <x v="3"/>
    </i>
    <i>
      <x v="4"/>
    </i>
    <i>
      <x v="5"/>
    </i>
    <i>
      <x v="6"/>
    </i>
    <i>
      <x v="7"/>
    </i>
    <i>
      <x v="8"/>
    </i>
  </colItems>
  <dataFields count="1">
    <dataField name="Max of Price" fld="12" subtotal="max" baseField="0" baseItem="0" numFmtId="4"/>
  </dataFields>
  <formats count="51">
    <format dxfId="454">
      <pivotArea type="all" dataOnly="0" outline="0" fieldPosition="0"/>
    </format>
    <format dxfId="453">
      <pivotArea type="all" dataOnly="0" outline="0" fieldPosition="0"/>
    </format>
    <format dxfId="452">
      <pivotArea field="2" type="button" dataOnly="0" labelOnly="1" outline="0"/>
    </format>
    <format dxfId="451">
      <pivotArea field="2" type="button" dataOnly="0" labelOnly="1" outline="0"/>
    </format>
    <format dxfId="450">
      <pivotArea dataOnly="0" labelOnly="1" outline="0" fieldPosition="0">
        <references count="1">
          <reference field="8" count="0"/>
        </references>
      </pivotArea>
    </format>
    <format dxfId="449">
      <pivotArea field="8" type="button" dataOnly="0" labelOnly="1" outline="0" axis="axisCol" fieldPosition="0"/>
    </format>
    <format dxfId="448">
      <pivotArea field="8" type="button" dataOnly="0" labelOnly="1" outline="0" axis="axisCol" fieldPosition="0"/>
    </format>
    <format dxfId="447">
      <pivotArea type="topRight" dataOnly="0" labelOnly="1" outline="0" fieldPosition="0"/>
    </format>
    <format dxfId="446">
      <pivotArea type="all" dataOnly="0" outline="0" fieldPosition="0"/>
    </format>
    <format dxfId="445">
      <pivotArea field="2" type="button" dataOnly="0" labelOnly="1" outline="0"/>
    </format>
    <format dxfId="444">
      <pivotArea type="origin" dataOnly="0" labelOnly="1" outline="0" fieldPosition="0"/>
    </format>
    <format dxfId="443">
      <pivotArea field="2" type="button" dataOnly="0" labelOnly="1" outline="0"/>
    </format>
    <format dxfId="442">
      <pivotArea field="3" type="button" dataOnly="0" labelOnly="1" outline="0" axis="axisRow" fieldPosition="0"/>
    </format>
    <format dxfId="441">
      <pivotArea field="7" type="button" dataOnly="0" labelOnly="1" outline="0" axis="axisRow" fieldPosition="3"/>
    </format>
    <format dxfId="440">
      <pivotArea field="6" type="button" dataOnly="0" labelOnly="1" outline="0" axis="axisRow" fieldPosition="4"/>
    </format>
    <format dxfId="439">
      <pivotArea dataOnly="0" labelOnly="1" outline="0" fieldPosition="0">
        <references count="1">
          <reference field="8" count="0"/>
        </references>
      </pivotArea>
    </format>
    <format dxfId="438">
      <pivotArea dataOnly="0" labelOnly="1" outline="0" fieldPosition="0">
        <references count="1">
          <reference field="3" count="0"/>
        </references>
      </pivotArea>
    </format>
    <format dxfId="437">
      <pivotArea outline="0" fieldPosition="0">
        <references count="2">
          <reference field="3" count="1" selected="0">
            <x v="8"/>
          </reference>
          <reference field="8" count="1" selected="0">
            <x v="9"/>
          </reference>
        </references>
      </pivotArea>
    </format>
    <format dxfId="436">
      <pivotArea type="origin" dataOnly="0" labelOnly="1" outline="0" fieldPosition="0"/>
    </format>
    <format dxfId="435">
      <pivotArea field="3" type="button" dataOnly="0" labelOnly="1" outline="0" axis="axisRow" fieldPosition="0"/>
    </format>
    <format dxfId="434">
      <pivotArea field="4" type="button" dataOnly="0" labelOnly="1" outline="0" axis="axisRow" fieldPosition="1"/>
    </format>
    <format dxfId="433">
      <pivotArea field="5" type="button" dataOnly="0" labelOnly="1" outline="0" axis="axisRow" fieldPosition="2"/>
    </format>
    <format dxfId="432">
      <pivotArea field="7" type="button" dataOnly="0" labelOnly="1" outline="0" axis="axisRow" fieldPosition="3"/>
    </format>
    <format dxfId="431">
      <pivotArea field="6" type="button" dataOnly="0" labelOnly="1" outline="0" axis="axisRow" fieldPosition="4"/>
    </format>
    <format dxfId="430">
      <pivotArea field="10" type="button" dataOnly="0" labelOnly="1" outline="0" axis="axisRow" fieldPosition="5"/>
    </format>
    <format dxfId="429">
      <pivotArea field="11" type="button" dataOnly="0" labelOnly="1" outline="0" axis="axisRow" fieldPosition="6"/>
    </format>
    <format dxfId="428">
      <pivotArea field="1" type="button" dataOnly="0" labelOnly="1" outline="0" axis="axisRow" fieldPosition="7"/>
    </format>
    <format dxfId="427">
      <pivotArea field="8" type="button" dataOnly="0" labelOnly="1" outline="0" axis="axisCol" fieldPosition="0"/>
    </format>
    <format dxfId="426">
      <pivotArea dataOnly="0" labelOnly="1" outline="0" fieldPosition="0">
        <references count="1">
          <reference field="8" count="0"/>
        </references>
      </pivotArea>
    </format>
    <format dxfId="425">
      <pivotArea type="origin" dataOnly="0" labelOnly="1" outline="0" fieldPosition="0"/>
    </format>
    <format dxfId="424">
      <pivotArea field="3" type="button" dataOnly="0" labelOnly="1" outline="0" axis="axisRow" fieldPosition="0"/>
    </format>
    <format dxfId="423">
      <pivotArea field="4" type="button" dataOnly="0" labelOnly="1" outline="0" axis="axisRow" fieldPosition="1"/>
    </format>
    <format dxfId="422">
      <pivotArea field="5" type="button" dataOnly="0" labelOnly="1" outline="0" axis="axisRow" fieldPosition="2"/>
    </format>
    <format dxfId="421">
      <pivotArea field="7" type="button" dataOnly="0" labelOnly="1" outline="0" axis="axisRow" fieldPosition="3"/>
    </format>
    <format dxfId="420">
      <pivotArea field="6" type="button" dataOnly="0" labelOnly="1" outline="0" axis="axisRow" fieldPosition="4"/>
    </format>
    <format dxfId="419">
      <pivotArea field="10" type="button" dataOnly="0" labelOnly="1" outline="0" axis="axisRow" fieldPosition="5"/>
    </format>
    <format dxfId="418">
      <pivotArea field="11" type="button" dataOnly="0" labelOnly="1" outline="0" axis="axisRow" fieldPosition="6"/>
    </format>
    <format dxfId="417">
      <pivotArea field="1" type="button" dataOnly="0" labelOnly="1" outline="0" axis="axisRow" fieldPosition="7"/>
    </format>
    <format dxfId="416">
      <pivotArea field="8" type="button" dataOnly="0" labelOnly="1" outline="0" axis="axisCol" fieldPosition="0"/>
    </format>
    <format dxfId="415">
      <pivotArea dataOnly="0" labelOnly="1" outline="0" fieldPosition="0">
        <references count="1">
          <reference field="8" count="0"/>
        </references>
      </pivotArea>
    </format>
    <format dxfId="414">
      <pivotArea dataOnly="0" labelOnly="1" outline="0" fieldPosition="0">
        <references count="1">
          <reference field="3" count="0"/>
        </references>
      </pivotArea>
    </format>
    <format dxfId="413">
      <pivotArea outline="0" fieldPosition="0"/>
    </format>
    <format dxfId="412">
      <pivotArea outline="0" fieldPosition="0"/>
    </format>
    <format dxfId="411">
      <pivotArea dataOnly="0" labelOnly="1" outline="0" fieldPosition="0">
        <references count="1">
          <reference field="3" count="0"/>
        </references>
      </pivotArea>
    </format>
    <format dxfId="410">
      <pivotArea dataOnly="0" labelOnly="1" outline="0" fieldPosition="0">
        <references count="2">
          <reference field="3" count="0" selected="0"/>
          <reference field="4" count="0"/>
        </references>
      </pivotArea>
    </format>
    <format dxfId="409">
      <pivotArea dataOnly="0" labelOnly="1" outline="0" fieldPosition="0">
        <references count="3">
          <reference field="3" count="0" selected="0"/>
          <reference field="4" count="0" selected="0"/>
          <reference field="5" count="0"/>
        </references>
      </pivotArea>
    </format>
    <format dxfId="408">
      <pivotArea dataOnly="0" labelOnly="1" outline="0" fieldPosition="0">
        <references count="4">
          <reference field="3" count="0" selected="0"/>
          <reference field="4" count="0" selected="0"/>
          <reference field="5" count="0" selected="0"/>
          <reference field="7" count="0"/>
        </references>
      </pivotArea>
    </format>
    <format dxfId="407">
      <pivotArea dataOnly="0" labelOnly="1" outline="0" fieldPosition="0">
        <references count="5">
          <reference field="3" count="0" selected="0"/>
          <reference field="4" count="0" selected="0"/>
          <reference field="5" count="0" selected="0"/>
          <reference field="6" count="0"/>
          <reference field="7" count="0" selected="0"/>
        </references>
      </pivotArea>
    </format>
    <format dxfId="406">
      <pivotArea dataOnly="0" labelOnly="1" outline="0" fieldPosition="0">
        <references count="6">
          <reference field="3" count="0" selected="0"/>
          <reference field="4" count="0" selected="0"/>
          <reference field="5" count="0" selected="0"/>
          <reference field="6" count="0" selected="0"/>
          <reference field="7" count="0" selected="0"/>
          <reference field="10" count="0"/>
        </references>
      </pivotArea>
    </format>
    <format dxfId="405">
      <pivotArea dataOnly="0" labelOnly="1" outline="0" fieldPosition="0">
        <references count="7">
          <reference field="3" count="0" selected="0"/>
          <reference field="4" count="0" selected="0"/>
          <reference field="5" count="0" selected="0"/>
          <reference field="6" count="0" selected="0"/>
          <reference field="7" count="0" selected="0"/>
          <reference field="10" count="0" selected="0"/>
          <reference field="11" count="0"/>
        </references>
      </pivotArea>
    </format>
    <format dxfId="404">
      <pivotArea dataOnly="0" labelOnly="1" outline="0" fieldPosition="0">
        <references count="8">
          <reference field="1" count="0"/>
          <reference field="3" count="0" selected="0"/>
          <reference field="4" count="0" selected="0"/>
          <reference field="5" count="0" selected="0"/>
          <reference field="6" count="0" selected="0"/>
          <reference field="7" count="0" selected="0"/>
          <reference field="10" count="0" selected="0"/>
          <reference field="11" count="0" selected="0"/>
        </references>
      </pivotArea>
    </format>
  </formats>
  <conditionalFormats count="4">
    <conditionalFormat priority="2">
      <pivotAreas count="2">
        <pivotArea type="data" outline="0" collapsedLevelsAreSubtotals="1" fieldPosition="0">
          <references count="9">
            <reference field="4294967294" count="1" selected="0">
              <x v="0"/>
            </reference>
            <reference field="1" count="6" selected="0">
              <x v="2"/>
              <x v="3"/>
              <x v="4"/>
              <x v="5"/>
              <x v="6"/>
              <x v="7"/>
            </reference>
            <reference field="3" count="6" selected="0">
              <x v="1"/>
              <x v="2"/>
              <x v="3"/>
              <x v="4"/>
              <x v="5"/>
              <x v="6"/>
            </reference>
            <reference field="4" count="6" selected="0">
              <x v="2"/>
              <x v="3"/>
              <x v="4"/>
              <x v="5"/>
              <x v="6"/>
              <x v="7"/>
            </reference>
            <reference field="5" count="1" selected="0">
              <x v="2"/>
            </reference>
            <reference field="6" count="1" selected="0">
              <x v="2"/>
            </reference>
            <reference field="7" count="1" selected="0">
              <x v="2"/>
            </reference>
            <reference field="10" count="1" selected="0">
              <x v="1"/>
            </reference>
            <reference field="11" count="3" selected="0">
              <x v="1"/>
              <x v="2"/>
              <x v="3"/>
            </reference>
          </references>
        </pivotArea>
        <pivotArea type="data" outline="0" collapsedLevelsAreSubtotals="1" fieldPosition="0">
          <references count="9">
            <reference field="4294967294" count="1" selected="0">
              <x v="0"/>
            </reference>
            <reference field="1" count="1" selected="0">
              <x v="8"/>
            </reference>
            <reference field="3" count="1" selected="0">
              <x v="7"/>
            </reference>
            <reference field="4" count="1" selected="0">
              <x v="8"/>
            </reference>
            <reference field="5" count="1" selected="0">
              <x v="2"/>
            </reference>
            <reference field="6" count="1" selected="0">
              <x v="2"/>
            </reference>
            <reference field="7" count="1" selected="0">
              <x v="2"/>
            </reference>
            <reference field="10" count="1" selected="0">
              <x v="1"/>
            </reference>
            <reference field="11" count="1" selected="0">
              <x v="3"/>
            </reference>
          </references>
        </pivotArea>
      </pivotAreas>
    </conditionalFormat>
    <conditionalFormat priority="3">
      <pivotAreas count="1">
        <pivotArea type="data" outline="0" collapsedLevelsAreSubtotals="1" fieldPosition="0">
          <references count="2">
            <reference field="4294967294" count="1" selected="0">
              <x v="0"/>
            </reference>
            <reference field="3" count="7" selected="0">
              <x v="1"/>
              <x v="2"/>
              <x v="3"/>
              <x v="4"/>
              <x v="5"/>
              <x v="6"/>
              <x v="7"/>
            </reference>
          </references>
        </pivotArea>
      </pivotAreas>
    </conditionalFormat>
    <conditionalFormat priority="7">
      <pivotAreas count="1">
        <pivotArea type="data" outline="0" collapsedLevelsAreSubtotals="1" fieldPosition="0">
          <references count="2">
            <reference field="4294967294" count="1" selected="0">
              <x v="0"/>
            </reference>
            <reference field="3" count="7" selected="0">
              <x v="1"/>
              <x v="2"/>
              <x v="3"/>
              <x v="4"/>
              <x v="5"/>
              <x v="6"/>
              <x v="7"/>
            </reference>
          </references>
        </pivotArea>
      </pivotAreas>
    </conditionalFormat>
    <conditionalFormat priority="4">
      <pivotAreas count="1">
        <pivotArea type="data" outline="0" collapsedLevelsAreSubtotals="1" fieldPosition="0">
          <references count="9">
            <reference field="4294967294" count="1" selected="0">
              <x v="0"/>
            </reference>
            <reference field="1" count="1" selected="0">
              <x v="1"/>
            </reference>
            <reference field="3" count="1" selected="0">
              <x v="0"/>
            </reference>
            <reference field="4" count="1" selected="0">
              <x v="1"/>
            </reference>
            <reference field="5" count="1" selected="0">
              <x v="1"/>
            </reference>
            <reference field="6" count="1" selected="0">
              <x v="1"/>
            </reference>
            <reference field="7" count="1" selected="0">
              <x v="1"/>
            </reference>
            <reference field="10" count="1" selected="0">
              <x v="0"/>
            </reference>
            <reference field="11" count="1" selected="0">
              <x v="0"/>
            </reference>
          </references>
        </pivotArea>
      </pivotAreas>
    </conditionalFormat>
  </conditionalFormats>
  <pivotTableStyleInfo showRowHeaders="1" showColHeaders="1" showRowStripes="0" showColStripes="0" showLastColumn="1"/>
</pivotTableDefinition>
</file>

<file path=xl/pivotTables/pivotTable6.xml><?xml version="1.0" encoding="utf-8"?>
<pivotTableDefinition xmlns="http://schemas.openxmlformats.org/spreadsheetml/2006/main" name="MediaPivot" cacheId="28"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H12" firstHeaderRow="1" firstDataRow="2" firstDataCol="6"/>
  <pivotFields count="13">
    <pivotField compact="0" outline="0" subtotalTop="0" showAll="0" includeNewItemsInFilter="1">
      <items count="4">
        <item x="1"/>
        <item x="0"/>
        <item x="2"/>
        <item t="default"/>
      </items>
    </pivotField>
    <pivotField name="SKU" axis="axisRow" compact="0" outline="0" subtotalTop="0" showAll="0" includeNewItemsInFilter="1" sortType="ascending" defaultSubtotal="0">
      <items count="3">
        <item x="1"/>
        <item x="0"/>
        <item h="1" x="2"/>
      </items>
    </pivotField>
    <pivotField compact="0" outline="0" subtotalTop="0" showAll="0" includeNewItemsInFilter="1" rankBy="0" defaultSubtotal="0">
      <items count="2">
        <item x="1"/>
        <item x="0"/>
      </items>
    </pivotField>
    <pivotField axis="axisRow" compact="0" outline="0" subtotalTop="0" showAll="0" includeNewItemsInFilter="1" sortType="ascending" rankBy="0" defaultSubtotal="0">
      <items count="3">
        <item x="0"/>
        <item x="1"/>
        <item h="1" x="2"/>
      </items>
    </pivotField>
    <pivotField axis="axisRow" compact="0" outline="0" subtotalTop="0" showAll="0" includeNewItemsInFilter="1" defaultSubtotal="0">
      <items count="3">
        <item x="2"/>
        <item x="0"/>
        <item x="1"/>
      </items>
    </pivotField>
    <pivotField compact="0" outline="0" subtotalTop="0" showAll="0" includeNewItemsInFilter="1" defaultSubtotal="0">
      <items count="2">
        <item x="0"/>
        <item x="1"/>
      </items>
    </pivotField>
    <pivotField axis="axisRow" compact="0" outline="0" subtotalTop="0" showAll="0" includeNewItemsInFilter="1" defaultSubtotal="0">
      <items count="2">
        <item x="0"/>
        <item x="1"/>
      </items>
    </pivotField>
    <pivotField axis="axisRow" compact="0" outline="0" subtotalTop="0" showAll="0" includeNewItemsInFilter="1" sortType="ascending" rankBy="0" defaultSubtotal="0">
      <items count="3">
        <item x="0"/>
        <item x="1"/>
        <item x="2"/>
      </items>
    </pivotField>
    <pivotField compact="0" outline="0" subtotalTop="0" showAll="0" includeNewItemsInFilter="1" sortType="ascending" rankBy="0" defaultSubtotal="0">
      <items count="2">
        <item x="0"/>
        <item x="1"/>
      </items>
    </pivotField>
    <pivotField name="Volume" axis="axisRow" compact="0" outline="0" subtotalTop="0" showAll="0" includeNewItemsInFilter="1" rankBy="0" defaultSubtotal="0">
      <items count="2">
        <item x="0"/>
        <item x="1"/>
      </items>
    </pivotField>
    <pivotField name="Type" axis="axisCol" compact="0" outline="0" subtotalTop="0" showAll="0" includeNewItemsInFilter="1" defaultSubtotal="0">
      <items count="1">
        <item x="0"/>
      </items>
    </pivotField>
    <pivotField compact="0" outline="0" subtotalTop="0" showAll="0" includeNewItemsInFilter="1" sortType="ascending" rankBy="0" defaultSubtotal="0">
      <items count="1">
        <item x="0"/>
      </items>
    </pivotField>
    <pivotField dataField="1" compact="0" outline="0" subtotalTop="0" showAll="0" includeNewItemsInFilter="1">
      <items count="3">
        <item x="0"/>
        <item x="1"/>
        <item t="default"/>
      </items>
    </pivotField>
  </pivotFields>
  <rowFields count="6">
    <field x="3"/>
    <field x="4"/>
    <field x="7"/>
    <field x="9"/>
    <field x="6"/>
    <field x="1"/>
  </rowFields>
  <rowItems count="2">
    <i>
      <x/>
      <x v="1"/>
      <x/>
      <x/>
      <x/>
      <x v="1"/>
    </i>
    <i>
      <x v="1"/>
      <x v="2"/>
      <x v="1"/>
      <x v="1"/>
      <x v="1"/>
      <x/>
    </i>
  </rowItems>
  <colFields count="1">
    <field x="10"/>
  </colFields>
  <colItems count="1">
    <i>
      <x/>
    </i>
  </colItems>
  <dataFields count="1">
    <dataField name="Max of Price" fld="12" subtotal="max" baseField="0" baseItem="0" numFmtId="4"/>
  </dataFields>
  <formats count="65">
    <format dxfId="368">
      <pivotArea field="2" type="button" dataOnly="0" labelOnly="1" outline="0"/>
    </format>
    <format dxfId="367">
      <pivotArea field="3" type="button" dataOnly="0" labelOnly="1" outline="0" axis="axisRow" fieldPosition="0"/>
    </format>
    <format dxfId="366">
      <pivotArea field="4" type="button" dataOnly="0" labelOnly="1" outline="0" axis="axisRow" fieldPosition="1"/>
    </format>
    <format dxfId="365">
      <pivotArea field="5" type="button" dataOnly="0" labelOnly="1" outline="0"/>
    </format>
    <format dxfId="364">
      <pivotArea field="1" type="button" dataOnly="0" labelOnly="1" outline="0" axis="axisRow" fieldPosition="5"/>
    </format>
    <format dxfId="363">
      <pivotArea field="2" type="button" dataOnly="0" labelOnly="1" outline="0"/>
    </format>
    <format dxfId="362">
      <pivotArea field="5" type="button" dataOnly="0" labelOnly="1" outline="0"/>
    </format>
    <format dxfId="361">
      <pivotArea field="8" type="button" dataOnly="0" labelOnly="1" outline="0"/>
    </format>
    <format dxfId="360">
      <pivotArea field="8" type="button" dataOnly="0" labelOnly="1" outline="0"/>
    </format>
    <format dxfId="359">
      <pivotArea field="8" type="button" dataOnly="0" labelOnly="1" outline="0"/>
    </format>
    <format dxfId="358">
      <pivotArea type="topRight" dataOnly="0" labelOnly="1" outline="0" fieldPosition="0"/>
    </format>
    <format dxfId="357">
      <pivotArea type="all" dataOnly="0" outline="0" fieldPosition="0"/>
    </format>
    <format dxfId="356">
      <pivotArea field="2" type="button" dataOnly="0" labelOnly="1" outline="0"/>
    </format>
    <format dxfId="355">
      <pivotArea field="3" type="button" dataOnly="0" labelOnly="1" outline="0" axis="axisRow" fieldPosition="0"/>
    </format>
    <format dxfId="354">
      <pivotArea field="4" type="button" dataOnly="0" labelOnly="1" outline="0" axis="axisRow" fieldPosition="1"/>
    </format>
    <format dxfId="353">
      <pivotArea field="5" type="button" dataOnly="0" labelOnly="1" outline="0"/>
    </format>
    <format dxfId="352">
      <pivotArea field="1" type="button" dataOnly="0" labelOnly="1" outline="0" axis="axisRow" fieldPosition="5"/>
    </format>
    <format dxfId="351">
      <pivotArea type="origin" dataOnly="0" labelOnly="1" outline="0" fieldPosition="0"/>
    </format>
    <format dxfId="350">
      <pivotArea field="2" type="button" dataOnly="0" labelOnly="1" outline="0"/>
    </format>
    <format dxfId="349">
      <pivotArea field="7" type="button" dataOnly="0" labelOnly="1" outline="0" axis="axisRow" fieldPosition="2"/>
    </format>
    <format dxfId="348">
      <pivotArea field="6" type="button" dataOnly="0" labelOnly="1" outline="0" axis="axisRow" fieldPosition="4"/>
    </format>
    <format dxfId="347">
      <pivotArea field="8" type="button" dataOnly="0" labelOnly="1" outline="0"/>
    </format>
    <format dxfId="346">
      <pivotArea dataOnly="0" labelOnly="1" outline="0" fieldPosition="0">
        <references count="1">
          <reference field="3" count="0"/>
        </references>
      </pivotArea>
    </format>
    <format dxfId="345">
      <pivotArea field="3" type="button" dataOnly="0" labelOnly="1" outline="0" axis="axisRow" fieldPosition="0"/>
    </format>
    <format dxfId="344">
      <pivotArea field="4" type="button" dataOnly="0" labelOnly="1" outline="0" axis="axisRow" fieldPosition="1"/>
    </format>
    <format dxfId="343">
      <pivotArea field="7" type="button" dataOnly="0" labelOnly="1" outline="0" axis="axisRow" fieldPosition="2"/>
    </format>
    <format dxfId="342">
      <pivotArea field="9" type="button" dataOnly="0" labelOnly="1" outline="0" axis="axisRow" fieldPosition="3"/>
    </format>
    <format dxfId="341">
      <pivotArea field="6" type="button" dataOnly="0" labelOnly="1" outline="0" axis="axisRow" fieldPosition="4"/>
    </format>
    <format dxfId="340">
      <pivotArea field="1" type="button" dataOnly="0" labelOnly="1" outline="0" axis="axisRow" fieldPosition="5"/>
    </format>
    <format dxfId="339">
      <pivotArea field="3" type="button" dataOnly="0" labelOnly="1" outline="0" axis="axisRow" fieldPosition="0"/>
    </format>
    <format dxfId="338">
      <pivotArea field="4" type="button" dataOnly="0" labelOnly="1" outline="0" axis="axisRow" fieldPosition="1"/>
    </format>
    <format dxfId="337">
      <pivotArea field="7" type="button" dataOnly="0" labelOnly="1" outline="0" axis="axisRow" fieldPosition="2"/>
    </format>
    <format dxfId="336">
      <pivotArea field="9" type="button" dataOnly="0" labelOnly="1" outline="0" axis="axisRow" fieldPosition="3"/>
    </format>
    <format dxfId="335">
      <pivotArea field="6" type="button" dataOnly="0" labelOnly="1" outline="0" axis="axisRow" fieldPosition="4"/>
    </format>
    <format dxfId="334">
      <pivotArea field="1" type="button" dataOnly="0" labelOnly="1" outline="0" axis="axisRow" fieldPosition="5"/>
    </format>
    <format dxfId="333">
      <pivotArea type="topRight" dataOnly="0" labelOnly="1" outline="0" fieldPosition="0"/>
    </format>
    <format dxfId="332">
      <pivotArea type="origin" dataOnly="0" labelOnly="1" outline="0" fieldPosition="0"/>
    </format>
    <format dxfId="331">
      <pivotArea field="10" type="button" dataOnly="0" labelOnly="1" outline="0" axis="axisCol" fieldPosition="0"/>
    </format>
    <format dxfId="330">
      <pivotArea field="11" type="button" dataOnly="0" labelOnly="1" outline="0"/>
    </format>
    <format dxfId="329">
      <pivotArea dataOnly="0" labelOnly="1" outline="0" fieldPosition="0">
        <references count="1">
          <reference field="10" count="0"/>
        </references>
      </pivotArea>
    </format>
    <format dxfId="328">
      <pivotArea type="origin" dataOnly="0" labelOnly="1" outline="0" fieldPosition="0"/>
    </format>
    <format dxfId="327">
      <pivotArea field="10" type="button" dataOnly="0" labelOnly="1" outline="0" axis="axisCol" fieldPosition="0"/>
    </format>
    <format dxfId="326">
      <pivotArea field="11" type="button" dataOnly="0" labelOnly="1" outline="0"/>
    </format>
    <format dxfId="325">
      <pivotArea dataOnly="0" labelOnly="1" outline="0" fieldPosition="0">
        <references count="1">
          <reference field="10" count="0"/>
        </references>
      </pivotArea>
    </format>
    <format dxfId="324">
      <pivotArea field="3" type="button" dataOnly="0" labelOnly="1" outline="0" axis="axisRow" fieldPosition="0"/>
    </format>
    <format dxfId="323">
      <pivotArea field="4" type="button" dataOnly="0" labelOnly="1" outline="0" axis="axisRow" fieldPosition="1"/>
    </format>
    <format dxfId="322">
      <pivotArea field="7" type="button" dataOnly="0" labelOnly="1" outline="0" axis="axisRow" fieldPosition="2"/>
    </format>
    <format dxfId="321">
      <pivotArea field="9" type="button" dataOnly="0" labelOnly="1" outline="0" axis="axisRow" fieldPosition="3"/>
    </format>
    <format dxfId="320">
      <pivotArea field="6" type="button" dataOnly="0" labelOnly="1" outline="0" axis="axisRow" fieldPosition="4"/>
    </format>
    <format dxfId="319">
      <pivotArea field="1" type="button" dataOnly="0" labelOnly="1" outline="0" axis="axisRow" fieldPosition="5"/>
    </format>
    <format dxfId="318">
      <pivotArea dataOnly="0" labelOnly="1" outline="0" fieldPosition="0">
        <references count="1">
          <reference field="3" count="0"/>
        </references>
      </pivotArea>
    </format>
    <format dxfId="317">
      <pivotArea outline="0" fieldPosition="0"/>
    </format>
    <format dxfId="316">
      <pivotArea field="10" type="button" dataOnly="0" labelOnly="1" outline="0" axis="axisCol" fieldPosition="0"/>
    </format>
    <format dxfId="315">
      <pivotArea field="11" type="button" dataOnly="0" labelOnly="1" outline="0"/>
    </format>
    <format dxfId="314">
      <pivotArea dataOnly="0" labelOnly="1" outline="0" fieldPosition="0">
        <references count="1">
          <reference field="10" count="0"/>
        </references>
      </pivotArea>
    </format>
    <format dxfId="313">
      <pivotArea field="10" type="button" dataOnly="0" labelOnly="1" outline="0" axis="axisCol" fieldPosition="0"/>
    </format>
    <format dxfId="312">
      <pivotArea outline="0" fieldPosition="0"/>
    </format>
    <format dxfId="311">
      <pivotArea dataOnly="0" labelOnly="1" outline="0" fieldPosition="0">
        <references count="1">
          <reference field="3" count="0"/>
        </references>
      </pivotArea>
    </format>
    <format dxfId="310">
      <pivotArea dataOnly="0" labelOnly="1" outline="0" fieldPosition="0">
        <references count="2">
          <reference field="3" count="0" selected="0"/>
          <reference field="4" count="0"/>
        </references>
      </pivotArea>
    </format>
    <format dxfId="309">
      <pivotArea dataOnly="0" labelOnly="1" outline="0" fieldPosition="0">
        <references count="3">
          <reference field="3" count="0" selected="0"/>
          <reference field="4" count="0" selected="0"/>
          <reference field="7" count="0"/>
        </references>
      </pivotArea>
    </format>
    <format dxfId="308">
      <pivotArea dataOnly="0" labelOnly="1" outline="0" fieldPosition="0">
        <references count="4">
          <reference field="3" count="0" selected="0"/>
          <reference field="4" count="0" selected="0"/>
          <reference field="7" count="0" selected="0"/>
          <reference field="9" count="0"/>
        </references>
      </pivotArea>
    </format>
    <format dxfId="307">
      <pivotArea dataOnly="0" labelOnly="1" outline="0" fieldPosition="0">
        <references count="5">
          <reference field="3" count="0" selected="0"/>
          <reference field="4" count="0" selected="0"/>
          <reference field="6" count="0"/>
          <reference field="7" count="0" selected="0"/>
          <reference field="9" count="0" selected="0"/>
        </references>
      </pivotArea>
    </format>
    <format dxfId="306">
      <pivotArea dataOnly="0" labelOnly="1" outline="0" fieldPosition="0">
        <references count="6">
          <reference field="1" count="0"/>
          <reference field="3" count="0" selected="0"/>
          <reference field="4" count="0" selected="0"/>
          <reference field="6" count="0" selected="0"/>
          <reference field="7" count="0" selected="0"/>
          <reference field="9" count="0" selected="0"/>
        </references>
      </pivotArea>
    </format>
    <format dxfId="305">
      <pivotArea type="all" dataOnly="0" outline="0" fieldPosition="0"/>
    </format>
    <format dxfId="304">
      <pivotArea type="all" dataOnly="0" outline="0" fieldPosition="0"/>
    </format>
  </formats>
  <conditionalFormats count="1">
    <conditionalFormat priority="1">
      <pivotAreas count="1">
        <pivotArea type="data" outline="0" collapsedLevelsAreSubtotals="1" fieldPosition="0">
          <references count="1">
            <reference field="4294967294" count="1" selected="0">
              <x v="0"/>
            </reference>
          </references>
        </pivotArea>
      </pivotAreas>
    </conditionalFormat>
  </conditionalFormats>
  <pivotTableStyleInfo showRowHeaders="1" showColHeaders="1" showRowStripes="0" showColStripes="0" showLastColumn="1"/>
</pivotTableDefinition>
</file>

<file path=xl/pivotTables/pivotTable7.xml><?xml version="1.0" encoding="utf-8"?>
<pivotTableDefinition xmlns="http://schemas.openxmlformats.org/spreadsheetml/2006/main" name="ProductCompositionPivot" cacheId="23"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B9:F104" firstHeaderRow="2" firstDataRow="2" firstDataCol="4"/>
  <pivotFields count="8">
    <pivotField compact="0" outline="0" subtotalTop="0" showAll="0" includeNewItemsInFilter="1">
      <items count="3">
        <item x="0"/>
        <item x="1"/>
        <item t="default"/>
      </items>
    </pivotField>
    <pivotField compact="0" outline="0" subtotalTop="0" showAll="0" includeNewItemsInFilter="1">
      <items count="4">
        <item x="0"/>
        <item x="1"/>
        <item x="2"/>
        <item t="default"/>
      </items>
    </pivotField>
    <pivotField axis="axisRow" compact="0" outline="0" subtotalTop="0" showAll="0" includeNewItemsInFilter="1" rankBy="0" defaultSubtotal="0">
      <items count="7">
        <item x="6"/>
        <item x="4"/>
        <item x="1"/>
        <item x="2"/>
        <item x="5"/>
        <item x="3"/>
        <item x="0"/>
      </items>
    </pivotField>
    <pivotField axis="axisRow" compact="0" outline="0" subtotalTop="0" showAll="0" includeNewItemsInFilter="1" sortType="ascending" rankBy="0" defaultSubtotal="0">
      <items count="20">
        <item x="0"/>
        <item x="1"/>
        <item x="17"/>
        <item x="18"/>
        <item x="2"/>
        <item x="3"/>
        <item x="4"/>
        <item x="5"/>
        <item x="6"/>
        <item x="7"/>
        <item x="8"/>
        <item x="9"/>
        <item x="10"/>
        <item x="11"/>
        <item x="12"/>
        <item x="13"/>
        <item x="14"/>
        <item x="15"/>
        <item x="16"/>
        <item x="19"/>
      </items>
    </pivotField>
    <pivotField axis="axisRow" compact="0" outline="0" subtotalTop="0" showAll="0" includeNewItemsInFilter="1" sortType="ascending" rankBy="0" defaultSubtotal="0">
      <items count="20">
        <item x="0"/>
        <item x="1"/>
        <item x="17"/>
        <item x="18"/>
        <item x="2"/>
        <item x="3"/>
        <item x="4"/>
        <item x="5"/>
        <item x="6"/>
        <item x="7"/>
        <item x="8"/>
        <item x="9"/>
        <item x="10"/>
        <item x="11"/>
        <item x="12"/>
        <item x="13"/>
        <item x="14"/>
        <item x="15"/>
        <item x="16"/>
        <item x="19"/>
      </items>
    </pivotField>
    <pivotField compact="0" outline="0" subtotalTop="0" showAll="0" includeNewItemsInFilter="1" defaultSubtotal="0">
      <items count="11">
        <item x="10"/>
        <item x="3"/>
        <item x="8"/>
        <item x="9"/>
        <item x="2"/>
        <item x="4"/>
        <item x="0"/>
        <item x="6"/>
        <item x="5"/>
        <item x="7"/>
        <item x="1"/>
      </items>
    </pivotField>
    <pivotField axis="axisRow" compact="0" outline="0" subtotalTop="0" showAll="0" includeNewItemsInFilter="1" sortType="ascending" rankBy="0" defaultSubtotal="0">
      <items count="30">
        <item x="15"/>
        <item x="16"/>
        <item x="17"/>
        <item x="20"/>
        <item x="21"/>
        <item x="22"/>
        <item x="3"/>
        <item x="23"/>
        <item x="9"/>
        <item x="0"/>
        <item x="18"/>
        <item x="24"/>
        <item x="4"/>
        <item x="19"/>
        <item x="25"/>
        <item x="5"/>
        <item x="6"/>
        <item x="27"/>
        <item x="28"/>
        <item x="7"/>
        <item x="14"/>
        <item x="10"/>
        <item x="11"/>
        <item x="8"/>
        <item x="12"/>
        <item x="13"/>
        <item x="1"/>
        <item x="26"/>
        <item x="2"/>
        <item h="1" x="29"/>
      </items>
    </pivotField>
    <pivotField dataField="1" compact="0" outline="0" subtotalTop="0" showAll="0" includeNewItemsInFilter="1">
      <items count="3">
        <item x="0"/>
        <item x="1"/>
        <item t="default"/>
      </items>
    </pivotField>
  </pivotFields>
  <rowFields count="4">
    <field x="3"/>
    <field x="4"/>
    <field x="2"/>
    <field x="6"/>
  </rowFields>
  <rowItems count="94">
    <i>
      <x/>
      <x/>
      <x v="6"/>
      <x v="9"/>
    </i>
    <i r="3">
      <x v="26"/>
    </i>
    <i>
      <x v="1"/>
      <x v="1"/>
      <x v="6"/>
      <x v="28"/>
    </i>
    <i>
      <x v="2"/>
      <x v="2"/>
      <x v="2"/>
      <x v="3"/>
    </i>
    <i r="3">
      <x v="4"/>
    </i>
    <i r="3">
      <x v="7"/>
    </i>
    <i r="3">
      <x v="11"/>
    </i>
    <i r="3">
      <x v="14"/>
    </i>
    <i>
      <x v="3"/>
      <x v="3"/>
      <x v="2"/>
      <x v="5"/>
    </i>
    <i>
      <x v="4"/>
      <x v="4"/>
      <x v="2"/>
      <x v="6"/>
    </i>
    <i>
      <x v="5"/>
      <x v="5"/>
      <x v="6"/>
      <x v="28"/>
    </i>
    <i>
      <x v="6"/>
      <x v="6"/>
      <x v="3"/>
      <x v="12"/>
    </i>
    <i r="3">
      <x v="15"/>
    </i>
    <i r="3">
      <x v="16"/>
    </i>
    <i r="3">
      <x v="19"/>
    </i>
    <i r="3">
      <x v="23"/>
    </i>
    <i>
      <x v="7"/>
      <x v="7"/>
      <x v="5"/>
      <x v="8"/>
    </i>
    <i>
      <x v="8"/>
      <x v="8"/>
      <x v="3"/>
      <x v="21"/>
    </i>
    <i r="3">
      <x v="22"/>
    </i>
    <i r="3">
      <x v="23"/>
    </i>
    <i r="3">
      <x v="24"/>
    </i>
    <i r="3">
      <x v="25"/>
    </i>
    <i>
      <x v="9"/>
      <x v="9"/>
      <x v="6"/>
      <x v="28"/>
    </i>
    <i>
      <x v="10"/>
      <x v="10"/>
      <x v="3"/>
      <x v="12"/>
    </i>
    <i r="3">
      <x v="20"/>
    </i>
    <i>
      <x v="11"/>
      <x v="11"/>
      <x v="1"/>
      <x/>
    </i>
    <i r="3">
      <x v="1"/>
    </i>
    <i r="3">
      <x v="2"/>
    </i>
    <i r="3">
      <x v="10"/>
    </i>
    <i r="3">
      <x v="13"/>
    </i>
    <i>
      <x v="12"/>
      <x v="12"/>
      <x v="1"/>
      <x/>
    </i>
    <i r="3">
      <x v="1"/>
    </i>
    <i r="3">
      <x v="2"/>
    </i>
    <i r="3">
      <x v="3"/>
    </i>
    <i r="3">
      <x v="4"/>
    </i>
    <i r="3">
      <x v="5"/>
    </i>
    <i r="3">
      <x v="7"/>
    </i>
    <i r="3">
      <x v="9"/>
    </i>
    <i r="3">
      <x v="10"/>
    </i>
    <i r="3">
      <x v="11"/>
    </i>
    <i r="3">
      <x v="13"/>
    </i>
    <i r="3">
      <x v="14"/>
    </i>
    <i r="3">
      <x v="26"/>
    </i>
    <i>
      <x v="13"/>
      <x v="13"/>
      <x v="1"/>
      <x/>
    </i>
    <i r="3">
      <x v="1"/>
    </i>
    <i r="3">
      <x v="2"/>
    </i>
    <i r="3">
      <x v="3"/>
    </i>
    <i r="3">
      <x v="4"/>
    </i>
    <i r="3">
      <x v="5"/>
    </i>
    <i r="3">
      <x v="7"/>
    </i>
    <i r="3">
      <x v="9"/>
    </i>
    <i r="3">
      <x v="10"/>
    </i>
    <i r="3">
      <x v="11"/>
    </i>
    <i r="3">
      <x v="13"/>
    </i>
    <i r="3">
      <x v="14"/>
    </i>
    <i r="3">
      <x v="26"/>
    </i>
    <i r="3">
      <x v="27"/>
    </i>
    <i>
      <x v="14"/>
      <x v="14"/>
      <x v="1"/>
      <x/>
    </i>
    <i r="3">
      <x v="1"/>
    </i>
    <i r="3">
      <x v="2"/>
    </i>
    <i r="3">
      <x v="3"/>
    </i>
    <i r="3">
      <x v="4"/>
    </i>
    <i r="3">
      <x v="5"/>
    </i>
    <i r="3">
      <x v="7"/>
    </i>
    <i r="3">
      <x v="9"/>
    </i>
    <i r="3">
      <x v="10"/>
    </i>
    <i r="3">
      <x v="11"/>
    </i>
    <i r="3">
      <x v="12"/>
    </i>
    <i r="3">
      <x v="13"/>
    </i>
    <i r="3">
      <x v="14"/>
    </i>
    <i r="3">
      <x v="15"/>
    </i>
    <i r="3">
      <x v="16"/>
    </i>
    <i r="3">
      <x v="19"/>
    </i>
    <i r="3">
      <x v="21"/>
    </i>
    <i r="3">
      <x v="22"/>
    </i>
    <i r="3">
      <x v="23"/>
    </i>
    <i r="3">
      <x v="24"/>
    </i>
    <i r="3">
      <x v="25"/>
    </i>
    <i r="3">
      <x v="26"/>
    </i>
    <i r="3">
      <x v="27"/>
    </i>
    <i r="2">
      <x v="5"/>
      <x v="8"/>
    </i>
    <i>
      <x v="15"/>
      <x v="15"/>
      <x v="4"/>
      <x v="12"/>
    </i>
    <i r="3">
      <x v="17"/>
    </i>
    <i r="3">
      <x v="18"/>
    </i>
    <i r="3">
      <x v="23"/>
    </i>
    <i r="3">
      <x v="24"/>
    </i>
    <i>
      <x v="16"/>
      <x v="16"/>
      <x v="4"/>
      <x v="12"/>
    </i>
    <i r="3">
      <x v="20"/>
    </i>
    <i>
      <x v="17"/>
      <x v="17"/>
      <x v="4"/>
      <x v="12"/>
    </i>
    <i r="3">
      <x v="16"/>
    </i>
    <i r="3">
      <x v="18"/>
    </i>
    <i r="3">
      <x v="23"/>
    </i>
    <i r="3">
      <x v="24"/>
    </i>
    <i>
      <x v="18"/>
      <x v="18"/>
      <x v="6"/>
      <x v="27"/>
    </i>
  </rowItems>
  <colItems count="1">
    <i/>
  </colItems>
  <dataFields count="1">
    <dataField name="Max of Ind" fld="7" subtotal="max" baseField="0" baseItem="0" numFmtId="4"/>
  </dataFields>
  <formats count="73">
    <format dxfId="248">
      <pivotArea type="all" dataOnly="0" outline="0" fieldPosition="0"/>
    </format>
    <format dxfId="247">
      <pivotArea type="all" dataOnly="0" outline="0" fieldPosition="0"/>
    </format>
    <format dxfId="246">
      <pivotArea field="2" type="button" dataOnly="0" labelOnly="1" outline="0" axis="axisRow" fieldPosition="2"/>
    </format>
    <format dxfId="245">
      <pivotArea field="2" type="button" dataOnly="0" labelOnly="1" outline="0" axis="axisRow" fieldPosition="2"/>
    </format>
    <format dxfId="244">
      <pivotArea type="topRight" dataOnly="0" labelOnly="1" outline="0" fieldPosition="0"/>
    </format>
    <format dxfId="243">
      <pivotArea type="all" dataOnly="0" outline="0" fieldPosition="0"/>
    </format>
    <format dxfId="242">
      <pivotArea field="2" type="button" dataOnly="0" labelOnly="1" outline="0" axis="axisRow" fieldPosition="2"/>
    </format>
    <format dxfId="241">
      <pivotArea type="origin" dataOnly="0" labelOnly="1" outline="0" fieldPosition="0"/>
    </format>
    <format dxfId="240">
      <pivotArea field="2" type="button" dataOnly="0" labelOnly="1" outline="0" axis="axisRow" fieldPosition="2"/>
    </format>
    <format dxfId="239">
      <pivotArea field="3" type="button" dataOnly="0" labelOnly="1" outline="0" axis="axisRow" fieldPosition="0"/>
    </format>
    <format dxfId="238">
      <pivotArea field="5" type="button" dataOnly="0" labelOnly="1" outline="0"/>
    </format>
    <format dxfId="237">
      <pivotArea dataOnly="0" labelOnly="1" outline="0" fieldPosition="0">
        <references count="1">
          <reference field="3" count="0"/>
        </references>
      </pivotArea>
    </format>
    <format dxfId="236">
      <pivotArea type="origin" dataOnly="0" labelOnly="1" outline="0" fieldPosition="0"/>
    </format>
    <format dxfId="235">
      <pivotArea field="3" type="button" dataOnly="0" labelOnly="1" outline="0" axis="axisRow" fieldPosition="0"/>
    </format>
    <format dxfId="234">
      <pivotArea field="4" type="button" dataOnly="0" labelOnly="1" outline="0" axis="axisRow" fieldPosition="1"/>
    </format>
    <format dxfId="233">
      <pivotArea field="5" type="button" dataOnly="0" labelOnly="1" outline="0"/>
    </format>
    <format dxfId="232">
      <pivotArea field="5" type="button" dataOnly="0" labelOnly="1" outline="0"/>
    </format>
    <format dxfId="231">
      <pivotArea outline="0" fieldPosition="0"/>
    </format>
    <format dxfId="230">
      <pivotArea dataOnly="0" labelOnly="1" outline="0" fieldPosition="0">
        <references count="1">
          <reference field="3" count="0"/>
        </references>
      </pivotArea>
    </format>
    <format dxfId="229">
      <pivotArea dataOnly="0" labelOnly="1" outline="0" fieldPosition="0">
        <references count="2">
          <reference field="3" count="0" selected="0"/>
          <reference field="4" count="0"/>
        </references>
      </pivotArea>
    </format>
    <format dxfId="228">
      <pivotArea outline="0" fieldPosition="0"/>
    </format>
    <format dxfId="227">
      <pivotArea outline="0" fieldPosition="0"/>
    </format>
    <format dxfId="226">
      <pivotArea type="origin" dataOnly="0" labelOnly="1" outline="0" fieldPosition="0"/>
    </format>
    <format dxfId="225">
      <pivotArea field="3" type="button" dataOnly="0" labelOnly="1" outline="0" axis="axisRow" fieldPosition="0"/>
    </format>
    <format dxfId="224">
      <pivotArea field="4" type="button" dataOnly="0" labelOnly="1" outline="0" axis="axisRow" fieldPosition="1"/>
    </format>
    <format dxfId="223">
      <pivotArea field="6" type="button" dataOnly="0" labelOnly="1" outline="0" axis="axisRow" fieldPosition="3"/>
    </format>
    <format dxfId="222">
      <pivotArea type="topRight" dataOnly="0" labelOnly="1" outline="0" fieldPosition="0"/>
    </format>
    <format dxfId="221">
      <pivotArea dataOnly="0" labelOnly="1" outline="0" fieldPosition="0">
        <references count="1">
          <reference field="6" count="0"/>
        </references>
      </pivotArea>
    </format>
    <format dxfId="220">
      <pivotArea dataOnly="0" labelOnly="1" outline="0" fieldPosition="0">
        <references count="1">
          <reference field="6" count="0"/>
        </references>
      </pivotArea>
    </format>
    <format dxfId="219">
      <pivotArea type="origin" dataOnly="0" labelOnly="1" outline="0" offset="A1" fieldPosition="0"/>
    </format>
    <format dxfId="218">
      <pivotArea outline="0" fieldPosition="0">
        <references count="1">
          <reference field="3" count="4" selected="0">
            <x v="2"/>
            <x v="6"/>
            <x v="8"/>
            <x v="10"/>
          </reference>
        </references>
      </pivotArea>
    </format>
    <format dxfId="217">
      <pivotArea dataOnly="0" labelOnly="1" outline="0" fieldPosition="0">
        <references count="1">
          <reference field="3" count="4">
            <x v="2"/>
            <x v="6"/>
            <x v="8"/>
            <x v="10"/>
          </reference>
        </references>
      </pivotArea>
    </format>
    <format dxfId="216">
      <pivotArea outline="0" fieldPosition="0"/>
    </format>
    <format dxfId="215">
      <pivotArea type="topRight" dataOnly="0" labelOnly="1" outline="0" fieldPosition="0"/>
    </format>
    <format dxfId="214">
      <pivotArea dataOnly="0" labelOnly="1" outline="0" fieldPosition="0">
        <references count="3">
          <reference field="3" count="1" selected="0">
            <x v="2"/>
          </reference>
          <reference field="4" count="1" selected="0">
            <x v="2"/>
          </reference>
          <reference field="6" count="1">
            <x v="11"/>
          </reference>
        </references>
      </pivotArea>
    </format>
    <format dxfId="213">
      <pivotArea dataOnly="0" labelOnly="1" outline="0" fieldPosition="0">
        <references count="3">
          <reference field="3" count="1" selected="0">
            <x v="6"/>
          </reference>
          <reference field="4" count="1" selected="0">
            <x v="6"/>
          </reference>
          <reference field="6" count="1">
            <x v="16"/>
          </reference>
        </references>
      </pivotArea>
    </format>
    <format dxfId="212">
      <pivotArea dataOnly="0" labelOnly="1" outline="0" fieldPosition="0">
        <references count="3">
          <reference field="3" count="1" selected="0">
            <x v="8"/>
          </reference>
          <reference field="4" count="1" selected="0">
            <x v="8"/>
          </reference>
          <reference field="6" count="2">
            <x v="24"/>
            <x v="25"/>
          </reference>
        </references>
      </pivotArea>
    </format>
    <format dxfId="211">
      <pivotArea dataOnly="0" labelOnly="1" outline="0" fieldPosition="0">
        <references count="2">
          <reference field="3" count="1" selected="0">
            <x v="2"/>
          </reference>
          <reference field="4" count="1">
            <x v="2"/>
          </reference>
        </references>
      </pivotArea>
    </format>
    <format dxfId="210">
      <pivotArea dataOnly="0" labelOnly="1" outline="0" fieldPosition="0">
        <references count="2">
          <reference field="3" count="1" selected="0">
            <x v="6"/>
          </reference>
          <reference field="4" count="1">
            <x v="6"/>
          </reference>
        </references>
      </pivotArea>
    </format>
    <format dxfId="209">
      <pivotArea dataOnly="0" labelOnly="1" outline="0" fieldPosition="0">
        <references count="2">
          <reference field="3" count="1" selected="0">
            <x v="8"/>
          </reference>
          <reference field="4" count="1">
            <x v="8"/>
          </reference>
        </references>
      </pivotArea>
    </format>
    <format dxfId="208">
      <pivotArea dataOnly="0" labelOnly="1" outline="0" fieldPosition="0">
        <references count="2">
          <reference field="3" count="1" selected="0">
            <x v="10"/>
          </reference>
          <reference field="4" count="1">
            <x v="10"/>
          </reference>
        </references>
      </pivotArea>
    </format>
    <format dxfId="207">
      <pivotArea dataOnly="0" labelOnly="1" outline="0" fieldPosition="0">
        <references count="3">
          <reference field="3" count="1" selected="0">
            <x v="2"/>
          </reference>
          <reference field="4" count="1" selected="0">
            <x v="2"/>
          </reference>
          <reference field="6" count="1">
            <x v="11"/>
          </reference>
        </references>
      </pivotArea>
    </format>
    <format dxfId="206">
      <pivotArea dataOnly="0" labelOnly="1" outline="0" fieldPosition="0">
        <references count="3">
          <reference field="3" count="1" selected="0">
            <x v="6"/>
          </reference>
          <reference field="4" count="1" selected="0">
            <x v="6"/>
          </reference>
          <reference field="6" count="1">
            <x v="16"/>
          </reference>
        </references>
      </pivotArea>
    </format>
    <format dxfId="205">
      <pivotArea dataOnly="0" labelOnly="1" outline="0" fieldPosition="0">
        <references count="3">
          <reference field="3" count="1" selected="0">
            <x v="8"/>
          </reference>
          <reference field="4" count="1" selected="0">
            <x v="8"/>
          </reference>
          <reference field="6" count="2">
            <x v="24"/>
            <x v="25"/>
          </reference>
        </references>
      </pivotArea>
    </format>
    <format dxfId="204">
      <pivotArea field="6" type="button" dataOnly="0" labelOnly="1" outline="0" axis="axisRow" fieldPosition="3"/>
    </format>
    <format dxfId="203">
      <pivotArea dataOnly="0" labelOnly="1" outline="0" fieldPosition="0">
        <references count="4">
          <reference field="2" count="1" selected="0">
            <x v="2"/>
          </reference>
          <reference field="3" count="1" selected="0">
            <x v="2"/>
          </reference>
          <reference field="4" count="1" selected="0">
            <x v="2"/>
          </reference>
          <reference field="6" count="1">
            <x v="11"/>
          </reference>
        </references>
      </pivotArea>
    </format>
    <format dxfId="202">
      <pivotArea dataOnly="0" labelOnly="1" outline="0" fieldPosition="0">
        <references count="4">
          <reference field="2" count="1" selected="0">
            <x v="3"/>
          </reference>
          <reference field="3" count="1" selected="0">
            <x v="6"/>
          </reference>
          <reference field="4" count="1" selected="0">
            <x v="6"/>
          </reference>
          <reference field="6" count="1">
            <x v="16"/>
          </reference>
        </references>
      </pivotArea>
    </format>
    <format dxfId="201">
      <pivotArea dataOnly="0" labelOnly="1" outline="0" fieldPosition="0">
        <references count="4">
          <reference field="2" count="1" selected="0">
            <x v="3"/>
          </reference>
          <reference field="3" count="1" selected="0">
            <x v="8"/>
          </reference>
          <reference field="4" count="1" selected="0">
            <x v="8"/>
          </reference>
          <reference field="6" count="2">
            <x v="24"/>
            <x v="25"/>
          </reference>
        </references>
      </pivotArea>
    </format>
    <format dxfId="200">
      <pivotArea outline="0" fieldPosition="0"/>
    </format>
    <format dxfId="199">
      <pivotArea type="topRight" dataOnly="0" labelOnly="1" outline="0" fieldPosition="0"/>
    </format>
    <format dxfId="198">
      <pivotArea outline="0" fieldPosition="0">
        <references count="1">
          <reference field="3" count="2" selected="0">
            <x v="16"/>
            <x v="17"/>
          </reference>
        </references>
      </pivotArea>
    </format>
    <format dxfId="197">
      <pivotArea field="6" type="button" dataOnly="0" labelOnly="1" outline="0" axis="axisRow" fieldPosition="3"/>
    </format>
    <format dxfId="196">
      <pivotArea dataOnly="0" labelOnly="1" outline="0" fieldPosition="0">
        <references count="4">
          <reference field="2" count="1" selected="0">
            <x v="2"/>
          </reference>
          <reference field="3" count="1" selected="0">
            <x v="2"/>
          </reference>
          <reference field="4" count="1" selected="0">
            <x v="2"/>
          </reference>
          <reference field="6" count="3">
            <x v="4"/>
            <x v="11"/>
            <x v="14"/>
          </reference>
        </references>
      </pivotArea>
    </format>
    <format dxfId="195">
      <pivotArea dataOnly="0" labelOnly="1" outline="0" fieldPosition="0">
        <references count="4">
          <reference field="2" count="1" selected="0">
            <x v="3"/>
          </reference>
          <reference field="3" count="1" selected="0">
            <x v="6"/>
          </reference>
          <reference field="4" count="1" selected="0">
            <x v="6"/>
          </reference>
          <reference field="6" count="4">
            <x v="15"/>
            <x v="16"/>
            <x v="19"/>
            <x v="23"/>
          </reference>
        </references>
      </pivotArea>
    </format>
    <format dxfId="194">
      <pivotArea dataOnly="0" labelOnly="1" outline="0" fieldPosition="0">
        <references count="4">
          <reference field="2" count="1" selected="0">
            <x v="3"/>
          </reference>
          <reference field="3" count="1" selected="0">
            <x v="8"/>
          </reference>
          <reference field="4" count="1" selected="0">
            <x v="8"/>
          </reference>
          <reference field="6" count="5">
            <x v="21"/>
            <x v="22"/>
            <x v="23"/>
            <x v="24"/>
            <x v="25"/>
          </reference>
        </references>
      </pivotArea>
    </format>
    <format dxfId="193">
      <pivotArea dataOnly="0" labelOnly="1" outline="0" fieldPosition="0">
        <references count="4">
          <reference field="2" count="1" selected="0">
            <x v="3"/>
          </reference>
          <reference field="3" count="1" selected="0">
            <x v="10"/>
          </reference>
          <reference field="4" count="1" selected="0">
            <x v="10"/>
          </reference>
          <reference field="6" count="1">
            <x v="20"/>
          </reference>
        </references>
      </pivotArea>
    </format>
    <format dxfId="192">
      <pivotArea dataOnly="0" labelOnly="1" outline="0" fieldPosition="0">
        <references count="4">
          <reference field="2" count="1" selected="0">
            <x v="4"/>
          </reference>
          <reference field="3" count="1" selected="0">
            <x v="15"/>
          </reference>
          <reference field="4" count="1" selected="0">
            <x v="15"/>
          </reference>
          <reference field="6" count="3">
            <x v="17"/>
            <x v="23"/>
            <x v="24"/>
          </reference>
        </references>
      </pivotArea>
    </format>
    <format dxfId="191">
      <pivotArea dataOnly="0" labelOnly="1" outline="0" fieldPosition="0">
        <references count="4">
          <reference field="2" count="1" selected="0">
            <x v="4"/>
          </reference>
          <reference field="3" count="1" selected="0">
            <x v="16"/>
          </reference>
          <reference field="4" count="1" selected="0">
            <x v="16"/>
          </reference>
          <reference field="6" count="1">
            <x v="20"/>
          </reference>
        </references>
      </pivotArea>
    </format>
    <format dxfId="190">
      <pivotArea dataOnly="0" labelOnly="1" outline="0" fieldPosition="0">
        <references count="4">
          <reference field="2" count="1" selected="0">
            <x v="4"/>
          </reference>
          <reference field="3" count="1" selected="0">
            <x v="17"/>
          </reference>
          <reference field="4" count="1" selected="0">
            <x v="17"/>
          </reference>
          <reference field="6" count="1">
            <x v="23"/>
          </reference>
        </references>
      </pivotArea>
    </format>
    <format dxfId="189">
      <pivotArea dataOnly="0" labelOnly="1" outline="0" fieldPosition="0">
        <references count="2">
          <reference field="3" count="1" selected="0">
            <x v="16"/>
          </reference>
          <reference field="4" count="1">
            <x v="16"/>
          </reference>
        </references>
      </pivotArea>
    </format>
    <format dxfId="188">
      <pivotArea dataOnly="0" labelOnly="1" outline="0" fieldPosition="0">
        <references count="4">
          <reference field="2" count="1" selected="0">
            <x v="4"/>
          </reference>
          <reference field="3" count="1" selected="0">
            <x v="15"/>
          </reference>
          <reference field="4" count="1" selected="0">
            <x v="15"/>
          </reference>
          <reference field="6" count="3">
            <x v="17"/>
            <x v="23"/>
            <x v="24"/>
          </reference>
        </references>
      </pivotArea>
    </format>
    <format dxfId="187">
      <pivotArea dataOnly="0" labelOnly="1" outline="0" fieldPosition="0">
        <references count="2">
          <reference field="3" count="1" selected="0">
            <x v="17"/>
          </reference>
          <reference field="4" count="1">
            <x v="17"/>
          </reference>
        </references>
      </pivotArea>
    </format>
    <format dxfId="186">
      <pivotArea dataOnly="0" labelOnly="1" outline="0" fieldPosition="0">
        <references count="4">
          <reference field="2" count="1" selected="0">
            <x v="4"/>
          </reference>
          <reference field="3" count="1" selected="0">
            <x v="15"/>
          </reference>
          <reference field="4" count="1" selected="0">
            <x v="15"/>
          </reference>
          <reference field="6" count="3">
            <x v="16"/>
            <x v="17"/>
            <x v="24"/>
          </reference>
        </references>
      </pivotArea>
    </format>
    <format dxfId="185">
      <pivotArea dataOnly="0" labelOnly="1" outline="0" fieldPosition="0">
        <references count="4">
          <reference field="2" count="1" selected="0">
            <x v="4"/>
          </reference>
          <reference field="3" count="1" selected="0">
            <x v="17"/>
          </reference>
          <reference field="4" count="1" selected="0">
            <x v="17"/>
          </reference>
          <reference field="6" count="4">
            <x v="16"/>
            <x v="20"/>
            <x v="23"/>
            <x v="24"/>
          </reference>
        </references>
      </pivotArea>
    </format>
    <format dxfId="184">
      <pivotArea dataOnly="0" labelOnly="1" outline="0" fieldPosition="0">
        <references count="4">
          <reference field="2" count="1" selected="0">
            <x v="2"/>
          </reference>
          <reference field="3" count="1" selected="0">
            <x v="2"/>
          </reference>
          <reference field="4" count="1" selected="0">
            <x v="2"/>
          </reference>
          <reference field="6" count="3">
            <x v="4"/>
            <x v="11"/>
            <x v="14"/>
          </reference>
        </references>
      </pivotArea>
    </format>
    <format dxfId="183">
      <pivotArea dataOnly="0" labelOnly="1" outline="0" fieldPosition="0">
        <references count="4">
          <reference field="2" count="1" selected="0">
            <x v="2"/>
          </reference>
          <reference field="3" count="1" selected="0">
            <x v="3"/>
          </reference>
          <reference field="4" count="1" selected="0">
            <x v="3"/>
          </reference>
          <reference field="6" count="1">
            <x v="5"/>
          </reference>
        </references>
      </pivotArea>
    </format>
    <format dxfId="182">
      <pivotArea dataOnly="0" labelOnly="1" outline="0" fieldPosition="0">
        <references count="4">
          <reference field="2" count="1" selected="0">
            <x v="3"/>
          </reference>
          <reference field="3" count="1" selected="0">
            <x v="6"/>
          </reference>
          <reference field="4" count="1" selected="0">
            <x v="6"/>
          </reference>
          <reference field="6" count="4">
            <x v="15"/>
            <x v="16"/>
            <x v="19"/>
            <x v="23"/>
          </reference>
        </references>
      </pivotArea>
    </format>
    <format dxfId="181">
      <pivotArea dataOnly="0" labelOnly="1" outline="0" fieldPosition="0">
        <references count="4">
          <reference field="2" count="1" selected="0">
            <x v="3"/>
          </reference>
          <reference field="3" count="1" selected="0">
            <x v="8"/>
          </reference>
          <reference field="4" count="1" selected="0">
            <x v="8"/>
          </reference>
          <reference field="6" count="5">
            <x v="21"/>
            <x v="22"/>
            <x v="23"/>
            <x v="24"/>
            <x v="25"/>
          </reference>
        </references>
      </pivotArea>
    </format>
    <format dxfId="180">
      <pivotArea dataOnly="0" labelOnly="1" outline="0" fieldPosition="0">
        <references count="4">
          <reference field="2" count="1" selected="0">
            <x v="3"/>
          </reference>
          <reference field="3" count="1" selected="0">
            <x v="10"/>
          </reference>
          <reference field="4" count="1" selected="0">
            <x v="10"/>
          </reference>
          <reference field="6" count="1">
            <x v="20"/>
          </reference>
        </references>
      </pivotArea>
    </format>
    <format dxfId="179">
      <pivotArea dataOnly="0" labelOnly="1" outline="0" fieldPosition="0">
        <references count="4">
          <reference field="2" count="1" selected="0">
            <x v="4"/>
          </reference>
          <reference field="3" count="1" selected="0">
            <x v="15"/>
          </reference>
          <reference field="4" count="1" selected="0">
            <x v="15"/>
          </reference>
          <reference field="6" count="3">
            <x v="16"/>
            <x v="17"/>
            <x v="24"/>
          </reference>
        </references>
      </pivotArea>
    </format>
    <format dxfId="178">
      <pivotArea dataOnly="0" labelOnly="1" outline="0" fieldPosition="0">
        <references count="4">
          <reference field="2" count="1" selected="0">
            <x v="4"/>
          </reference>
          <reference field="3" count="1" selected="0">
            <x v="16"/>
          </reference>
          <reference field="4" count="1" selected="0">
            <x v="16"/>
          </reference>
          <reference field="6" count="1">
            <x v="20"/>
          </reference>
        </references>
      </pivotArea>
    </format>
    <format dxfId="177">
      <pivotArea dataOnly="0" labelOnly="1" outline="0" fieldPosition="0">
        <references count="4">
          <reference field="2" count="1" selected="0">
            <x v="4"/>
          </reference>
          <reference field="3" count="1" selected="0">
            <x v="17"/>
          </reference>
          <reference field="4" count="1" selected="0">
            <x v="17"/>
          </reference>
          <reference field="6" count="4">
            <x v="16"/>
            <x v="20"/>
            <x v="23"/>
            <x v="24"/>
          </reference>
        </references>
      </pivotArea>
    </format>
    <format dxfId="176">
      <pivotArea dataOnly="0" labelOnly="1" outline="0" fieldPosition="0">
        <references count="1">
          <reference field="6" count="0"/>
        </references>
      </pivotArea>
    </format>
  </formats>
  <pivotTableStyleInfo showRowHeaders="1" showColHeaders="1" showRowStripes="0" showColStripes="0" showLastColumn="1"/>
</pivotTableDefinition>
</file>

<file path=xl/pivotTables/pivotTable8.xml><?xml version="1.0" encoding="utf-8"?>
<pivotTableDefinition xmlns="http://schemas.openxmlformats.org/spreadsheetml/2006/main" name="ProductCompositionMatrixPivot" cacheId="23" dataOnRows="1" applyNumberFormats="0" applyBorderFormats="0" applyFontFormats="0" applyPatternFormats="0" applyAlignmentFormats="0" applyWidthHeightFormats="1" dataCaption="Data" updatedVersion="4" minRefreshableVersion="3" asteriskTotals="1" showMemberPropertyTips="0" rowGrandTotals="0" colGrandTotals="0" itemPrintTitles="1" createdVersion="3" indent="0" compact="0" compactData="0" gridDropZones="1">
  <location ref="B9:AF29" firstHeaderRow="1" firstDataRow="2" firstDataCol="2"/>
  <pivotFields count="8">
    <pivotField compact="0" outline="0" subtotalTop="0" showAll="0" includeNewItemsInFilter="1">
      <items count="3">
        <item x="0"/>
        <item x="1"/>
        <item t="default"/>
      </items>
    </pivotField>
    <pivotField compact="0" outline="0" subtotalTop="0" showAll="0" includeNewItemsInFilter="1">
      <items count="4">
        <item x="0"/>
        <item x="1"/>
        <item x="2"/>
        <item t="default"/>
      </items>
    </pivotField>
    <pivotField compact="0" outline="0" subtotalTop="0" showAll="0" includeNewItemsInFilter="1" rankBy="0" defaultSubtotal="0">
      <items count="7">
        <item x="6"/>
        <item x="4"/>
        <item x="1"/>
        <item x="2"/>
        <item x="5"/>
        <item x="3"/>
        <item x="0"/>
      </items>
    </pivotField>
    <pivotField axis="axisRow" compact="0" outline="0" subtotalTop="0" showAll="0" includeNewItemsInFilter="1" sortType="ascending" rankBy="0" defaultSubtotal="0">
      <items count="20">
        <item x="0"/>
        <item x="1"/>
        <item x="17"/>
        <item x="18"/>
        <item x="2"/>
        <item x="3"/>
        <item x="4"/>
        <item x="5"/>
        <item x="6"/>
        <item x="7"/>
        <item x="8"/>
        <item x="9"/>
        <item x="10"/>
        <item x="11"/>
        <item x="12"/>
        <item x="13"/>
        <item x="14"/>
        <item x="15"/>
        <item x="16"/>
        <item x="19"/>
      </items>
    </pivotField>
    <pivotField axis="axisRow" compact="0" outline="0" subtotalTop="0" showAll="0" includeNewItemsInFilter="1" sortType="ascending" rankBy="0" defaultSubtotal="0">
      <items count="20">
        <item x="0"/>
        <item x="1"/>
        <item x="17"/>
        <item x="18"/>
        <item x="2"/>
        <item x="3"/>
        <item x="4"/>
        <item x="5"/>
        <item x="6"/>
        <item x="7"/>
        <item x="8"/>
        <item x="9"/>
        <item x="10"/>
        <item x="11"/>
        <item x="12"/>
        <item x="13"/>
        <item x="14"/>
        <item x="15"/>
        <item x="16"/>
        <item x="19"/>
      </items>
    </pivotField>
    <pivotField compact="0" outline="0" subtotalTop="0" showAll="0" includeNewItemsInFilter="1" defaultSubtotal="0">
      <items count="11">
        <item x="10"/>
        <item x="3"/>
        <item x="8"/>
        <item x="9"/>
        <item x="2"/>
        <item x="4"/>
        <item x="0"/>
        <item x="6"/>
        <item x="5"/>
        <item x="7"/>
        <item x="1"/>
      </items>
    </pivotField>
    <pivotField axis="axisCol" compact="0" outline="0" subtotalTop="0" showAll="0" includeNewItemsInFilter="1" sortType="ascending" rankBy="0" defaultSubtotal="0">
      <items count="30">
        <item x="15"/>
        <item x="16"/>
        <item x="17"/>
        <item x="20"/>
        <item x="21"/>
        <item x="22"/>
        <item x="3"/>
        <item x="23"/>
        <item x="9"/>
        <item x="0"/>
        <item x="18"/>
        <item x="24"/>
        <item x="4"/>
        <item x="19"/>
        <item x="25"/>
        <item x="5"/>
        <item x="6"/>
        <item x="27"/>
        <item x="28"/>
        <item x="7"/>
        <item x="14"/>
        <item x="10"/>
        <item x="11"/>
        <item x="8"/>
        <item x="12"/>
        <item x="13"/>
        <item x="1"/>
        <item x="26"/>
        <item x="2"/>
        <item h="1" x="29"/>
      </items>
    </pivotField>
    <pivotField dataField="1" compact="0" outline="0" subtotalTop="0" showAll="0" includeNewItemsInFilter="1">
      <items count="3">
        <item x="0"/>
        <item x="1"/>
        <item t="default"/>
      </items>
    </pivotField>
  </pivotFields>
  <rowFields count="2">
    <field x="3"/>
    <field x="4"/>
  </rowFields>
  <rowItems count="19">
    <i>
      <x/>
      <x/>
    </i>
    <i>
      <x v="1"/>
      <x v="1"/>
    </i>
    <i>
      <x v="2"/>
      <x v="2"/>
    </i>
    <i>
      <x v="3"/>
      <x v="3"/>
    </i>
    <i>
      <x v="4"/>
      <x v="4"/>
    </i>
    <i>
      <x v="5"/>
      <x v="5"/>
    </i>
    <i>
      <x v="6"/>
      <x v="6"/>
    </i>
    <i>
      <x v="7"/>
      <x v="7"/>
    </i>
    <i>
      <x v="8"/>
      <x v="8"/>
    </i>
    <i>
      <x v="9"/>
      <x v="9"/>
    </i>
    <i>
      <x v="10"/>
      <x v="10"/>
    </i>
    <i>
      <x v="11"/>
      <x v="11"/>
    </i>
    <i>
      <x v="12"/>
      <x v="12"/>
    </i>
    <i>
      <x v="13"/>
      <x v="13"/>
    </i>
    <i>
      <x v="14"/>
      <x v="14"/>
    </i>
    <i>
      <x v="15"/>
      <x v="15"/>
    </i>
    <i>
      <x v="16"/>
      <x v="16"/>
    </i>
    <i>
      <x v="17"/>
      <x v="17"/>
    </i>
    <i>
      <x v="18"/>
      <x v="18"/>
    </i>
  </rowItems>
  <colFields count="1">
    <field x="6"/>
  </colFields>
  <col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x v="28"/>
    </i>
  </colItems>
  <dataFields count="1">
    <dataField name="Max of Ind" fld="7" subtotal="max" baseField="0" baseItem="0" numFmtId="1"/>
  </dataFields>
  <formats count="39">
    <format dxfId="146">
      <pivotArea type="all" dataOnly="0" outline="0" fieldPosition="0"/>
    </format>
    <format dxfId="145">
      <pivotArea type="all" dataOnly="0" outline="0" fieldPosition="0"/>
    </format>
    <format dxfId="144">
      <pivotArea field="2" type="button" dataOnly="0" labelOnly="1" outline="0"/>
    </format>
    <format dxfId="143">
      <pivotArea field="2" type="button" dataOnly="0" labelOnly="1" outline="0"/>
    </format>
    <format dxfId="142">
      <pivotArea type="topRight" dataOnly="0" labelOnly="1" outline="0" fieldPosition="0"/>
    </format>
    <format dxfId="141">
      <pivotArea type="all" dataOnly="0" outline="0" fieldPosition="0"/>
    </format>
    <format dxfId="140">
      <pivotArea field="2" type="button" dataOnly="0" labelOnly="1" outline="0"/>
    </format>
    <format dxfId="139">
      <pivotArea type="origin" dataOnly="0" labelOnly="1" outline="0" fieldPosition="0"/>
    </format>
    <format dxfId="138">
      <pivotArea field="2" type="button" dataOnly="0" labelOnly="1" outline="0"/>
    </format>
    <format dxfId="137">
      <pivotArea field="3" type="button" dataOnly="0" labelOnly="1" outline="0" axis="axisRow" fieldPosition="0"/>
    </format>
    <format dxfId="136">
      <pivotArea field="5" type="button" dataOnly="0" labelOnly="1" outline="0"/>
    </format>
    <format dxfId="135">
      <pivotArea dataOnly="0" labelOnly="1" outline="0" fieldPosition="0">
        <references count="1">
          <reference field="3" count="0"/>
        </references>
      </pivotArea>
    </format>
    <format dxfId="134">
      <pivotArea type="origin" dataOnly="0" labelOnly="1" outline="0" fieldPosition="0"/>
    </format>
    <format dxfId="133">
      <pivotArea field="3" type="button" dataOnly="0" labelOnly="1" outline="0" axis="axisRow" fieldPosition="0"/>
    </format>
    <format dxfId="132">
      <pivotArea field="4" type="button" dataOnly="0" labelOnly="1" outline="0" axis="axisRow" fieldPosition="1"/>
    </format>
    <format dxfId="131">
      <pivotArea field="5" type="button" dataOnly="0" labelOnly="1" outline="0"/>
    </format>
    <format dxfId="130">
      <pivotArea field="5" type="button" dataOnly="0" labelOnly="1" outline="0"/>
    </format>
    <format dxfId="129">
      <pivotArea outline="0" fieldPosition="0"/>
    </format>
    <format dxfId="128">
      <pivotArea dataOnly="0" labelOnly="1" outline="0" fieldPosition="0">
        <references count="1">
          <reference field="3" count="0"/>
        </references>
      </pivotArea>
    </format>
    <format dxfId="127">
      <pivotArea dataOnly="0" labelOnly="1" outline="0" fieldPosition="0">
        <references count="2">
          <reference field="3" count="0" selected="0"/>
          <reference field="4" count="0"/>
        </references>
      </pivotArea>
    </format>
    <format dxfId="126">
      <pivotArea outline="0" fieldPosition="0"/>
    </format>
    <format dxfId="125">
      <pivotArea outline="0" fieldPosition="0"/>
    </format>
    <format dxfId="124">
      <pivotArea type="origin" dataOnly="0" labelOnly="1" outline="0" fieldPosition="0"/>
    </format>
    <format dxfId="123">
      <pivotArea field="3" type="button" dataOnly="0" labelOnly="1" outline="0" axis="axisRow" fieldPosition="0"/>
    </format>
    <format dxfId="122">
      <pivotArea field="4" type="button" dataOnly="0" labelOnly="1" outline="0" axis="axisRow" fieldPosition="1"/>
    </format>
    <format dxfId="121">
      <pivotArea field="6" type="button" dataOnly="0" labelOnly="1" outline="0" axis="axisCol" fieldPosition="0"/>
    </format>
    <format dxfId="120">
      <pivotArea type="topRight" dataOnly="0" labelOnly="1" outline="0" fieldPosition="0"/>
    </format>
    <format dxfId="119">
      <pivotArea dataOnly="0" labelOnly="1" outline="0" fieldPosition="0">
        <references count="1">
          <reference field="6" count="0"/>
        </references>
      </pivotArea>
    </format>
    <format dxfId="118">
      <pivotArea dataOnly="0" labelOnly="1" outline="0" fieldPosition="0">
        <references count="1">
          <reference field="6" count="0"/>
        </references>
      </pivotArea>
    </format>
    <format dxfId="117">
      <pivotArea type="origin" dataOnly="0" labelOnly="1" outline="0" offset="A1" fieldPosition="0"/>
    </format>
    <format dxfId="116">
      <pivotArea outline="0" fieldPosition="0"/>
    </format>
    <format dxfId="115">
      <pivotArea outline="0" fieldPosition="0">
        <references count="1">
          <reference field="3" count="4" selected="0">
            <x v="2"/>
            <x v="6"/>
            <x v="8"/>
            <x v="10"/>
          </reference>
        </references>
      </pivotArea>
    </format>
    <format dxfId="114">
      <pivotArea dataOnly="0" labelOnly="1" outline="0" fieldPosition="0">
        <references count="1">
          <reference field="3" count="4">
            <x v="2"/>
            <x v="6"/>
            <x v="8"/>
            <x v="10"/>
          </reference>
        </references>
      </pivotArea>
    </format>
    <format dxfId="113">
      <pivotArea dataOnly="0" labelOnly="1" outline="0" fieldPosition="0">
        <references count="2">
          <reference field="3" count="1" selected="0">
            <x v="6"/>
          </reference>
          <reference field="4" count="1">
            <x v="6"/>
          </reference>
        </references>
      </pivotArea>
    </format>
    <format dxfId="112">
      <pivotArea dataOnly="0" labelOnly="1" outline="0" fieldPosition="0">
        <references count="2">
          <reference field="3" count="1" selected="0">
            <x v="8"/>
          </reference>
          <reference field="4" count="1">
            <x v="8"/>
          </reference>
        </references>
      </pivotArea>
    </format>
    <format dxfId="111">
      <pivotArea dataOnly="0" labelOnly="1" outline="0" fieldPosition="0">
        <references count="2">
          <reference field="3" count="1" selected="0">
            <x v="10"/>
          </reference>
          <reference field="4" count="1">
            <x v="10"/>
          </reference>
        </references>
      </pivotArea>
    </format>
    <format dxfId="110">
      <pivotArea outline="0" fieldPosition="0">
        <references count="1">
          <reference field="3" count="3" selected="0">
            <x v="15"/>
            <x v="16"/>
            <x v="17"/>
          </reference>
        </references>
      </pivotArea>
    </format>
    <format dxfId="109">
      <pivotArea dataOnly="0" labelOnly="1" outline="0" fieldPosition="0">
        <references count="1">
          <reference field="3" count="3">
            <x v="15"/>
            <x v="16"/>
            <x v="17"/>
          </reference>
        </references>
      </pivotArea>
    </format>
    <format dxfId="108">
      <pivotArea outline="0" fieldPosition="0">
        <references count="1">
          <reference field="6" count="1" selected="0">
            <x v="25"/>
          </reference>
        </references>
      </pivotArea>
    </format>
  </formats>
  <conditionalFormats count="10">
    <conditionalFormat priority="3">
      <pivotAreas count="1">
        <pivotArea type="data" outline="0" collapsedLevelsAreSubtotals="1" fieldPosition="0">
          <references count="2">
            <reference field="4294967294" count="1" selected="0">
              <x v="0"/>
            </reference>
            <reference field="6" count="1" selected="0">
              <x v="28"/>
            </reference>
          </references>
        </pivotArea>
      </pivotAreas>
    </conditionalFormat>
    <conditionalFormat priority="4">
      <pivotAreas count="1">
        <pivotArea type="data" outline="0" collapsedLevelsAreSubtotals="1" fieldPosition="0">
          <references count="2">
            <reference field="4294967294" count="1" selected="0">
              <x v="0"/>
            </reference>
            <reference field="6" count="1" selected="0">
              <x v="28"/>
            </reference>
          </references>
        </pivotArea>
      </pivotAreas>
    </conditionalFormat>
    <conditionalFormat priority="5">
      <pivotAreas count="1">
        <pivotArea type="data" outline="0" collapsedLevelsAreSubtotals="1" fieldPosition="0">
          <references count="2">
            <reference field="4294967294" count="1" selected="0">
              <x v="0"/>
            </reference>
            <reference field="6" count="1" selected="0">
              <x v="28"/>
            </reference>
          </references>
        </pivotArea>
      </pivotAreas>
    </conditionalFormat>
    <conditionalFormat priority="6">
      <pivotAreas count="1">
        <pivotArea type="data" outline="0" collapsedLevelsAreSubtotals="1" fieldPosition="0">
          <references count="2">
            <reference field="4294967294" count="1" selected="0">
              <x v="0"/>
            </reference>
            <reference field="6" count="1" selected="0">
              <x v="28"/>
            </reference>
          </references>
        </pivotArea>
      </pivotAreas>
    </conditionalFormat>
    <conditionalFormat priority="25">
      <pivotAreas count="1">
        <pivotArea type="data" outline="0" collapsedLevelsAreSubtotals="1" fieldPosition="0">
          <references count="2">
            <reference field="4294967294" count="1" selected="0">
              <x v="0"/>
            </reference>
            <reference field="6" count="20" selected="0">
              <x v="0"/>
              <x v="1"/>
              <x v="4"/>
              <x v="5"/>
              <x v="6"/>
              <x v="7"/>
              <x v="8"/>
              <x v="11"/>
              <x v="13"/>
              <x v="14"/>
              <x v="15"/>
              <x v="16"/>
              <x v="17"/>
              <x v="18"/>
              <x v="19"/>
              <x v="20"/>
              <x v="21"/>
              <x v="22"/>
              <x v="23"/>
              <x v="24"/>
            </reference>
          </references>
        </pivotArea>
      </pivotAreas>
    </conditionalFormat>
    <conditionalFormat priority="24">
      <pivotAreas count="3">
        <pivotArea type="data" outline="0" collapsedLevelsAreSubtotals="1" fieldPosition="0">
          <references count="2">
            <reference field="4294967294" count="1" selected="0">
              <x v="0"/>
            </reference>
            <reference field="6" count="28" selected="0">
              <x v="0"/>
              <x v="1"/>
              <x v="2"/>
              <x v="3"/>
              <x v="4"/>
              <x v="5"/>
              <x v="6"/>
              <x v="7"/>
              <x v="8"/>
              <x v="9"/>
              <x v="10"/>
              <x v="11"/>
              <x v="12"/>
              <x v="13"/>
              <x v="14"/>
              <x v="15"/>
              <x v="16"/>
              <x v="17"/>
              <x v="18"/>
              <x v="19"/>
              <x v="20"/>
              <x v="21"/>
              <x v="22"/>
              <x v="23"/>
              <x v="24"/>
              <x v="25"/>
              <x v="26"/>
              <x v="27"/>
            </reference>
          </references>
        </pivotArea>
        <pivotArea type="data" outline="0" collapsedLevelsAreSubtotals="1" fieldPosition="0">
          <references count="2">
            <reference field="4294967294" count="1" selected="0">
              <x v="0"/>
            </reference>
            <reference field="6" count="1" selected="0">
              <x v="11"/>
            </reference>
          </references>
        </pivotArea>
        <pivotArea type="data" outline="0" collapsedLevelsAreSubtotals="1" fieldPosition="0">
          <references count="2">
            <reference field="4294967294" count="1" selected="0">
              <x v="0"/>
            </reference>
            <reference field="6" count="12" selected="0">
              <x v="13"/>
              <x v="14"/>
              <x v="15"/>
              <x v="16"/>
              <x v="17"/>
              <x v="18"/>
              <x v="19"/>
              <x v="20"/>
              <x v="21"/>
              <x v="22"/>
              <x v="23"/>
              <x v="24"/>
            </reference>
          </references>
        </pivotArea>
      </pivotAreas>
    </conditionalFormat>
    <conditionalFormat priority="19">
      <pivotAreas count="1">
        <pivotArea type="data" outline="0" collapsedLevelsAreSubtotals="1" fieldPosition="0">
          <references count="2">
            <reference field="4294967294" count="1" selected="0">
              <x v="0"/>
            </reference>
            <reference field="6" count="28" selected="0">
              <x v="0"/>
              <x v="1"/>
              <x v="2"/>
              <x v="3"/>
              <x v="4"/>
              <x v="5"/>
              <x v="6"/>
              <x v="7"/>
              <x v="8"/>
              <x v="9"/>
              <x v="10"/>
              <x v="11"/>
              <x v="12"/>
              <x v="13"/>
              <x v="14"/>
              <x v="15"/>
              <x v="16"/>
              <x v="17"/>
              <x v="18"/>
              <x v="19"/>
              <x v="20"/>
              <x v="21"/>
              <x v="22"/>
              <x v="23"/>
              <x v="24"/>
              <x v="25"/>
              <x v="26"/>
              <x v="27"/>
            </reference>
          </references>
        </pivotArea>
      </pivotAreas>
    </conditionalFormat>
    <conditionalFormat priority="18">
      <pivotAreas count="1">
        <pivotArea type="data" outline="0" collapsedLevelsAreSubtotals="1" fieldPosition="0">
          <references count="2">
            <reference field="4294967294" count="1" selected="0">
              <x v="0"/>
            </reference>
            <reference field="6" count="1" selected="0">
              <x v="25"/>
            </reference>
          </references>
        </pivotArea>
      </pivotAreas>
    </conditionalFormat>
    <conditionalFormat priority="13">
      <pivotAreas count="2">
        <pivotArea type="data" outline="0" collapsedLevelsAreSubtotals="1" fieldPosition="0">
          <references count="2">
            <reference field="4294967294" count="1" selected="0">
              <x v="0"/>
            </reference>
            <reference field="6" count="1" selected="0">
              <x v="26"/>
            </reference>
          </references>
        </pivotArea>
        <pivotArea type="data" outline="0" collapsedLevelsAreSubtotals="1" fieldPosition="0">
          <references count="2">
            <reference field="4294967294" count="1" selected="0">
              <x v="0"/>
            </reference>
            <reference field="6" count="1" selected="0">
              <x v="27"/>
            </reference>
          </references>
        </pivotArea>
      </pivotAreas>
    </conditionalFormat>
    <conditionalFormat priority="12">
      <pivotAreas count="2">
        <pivotArea type="data" outline="0" collapsedLevelsAreSubtotals="1" fieldPosition="0">
          <references count="2">
            <reference field="4294967294" count="1" selected="0">
              <x v="0"/>
            </reference>
            <reference field="6" count="1" selected="0">
              <x v="26"/>
            </reference>
          </references>
        </pivotArea>
        <pivotArea type="data" outline="0" collapsedLevelsAreSubtotals="1" fieldPosition="0">
          <references count="2">
            <reference field="4294967294" count="1" selected="0">
              <x v="0"/>
            </reference>
            <reference field="6" count="1" selected="0">
              <x v="27"/>
            </reference>
          </references>
        </pivotArea>
      </pivotAreas>
    </conditionalFormat>
  </conditionalFormats>
  <pivotTableStyleInfo showRowHeaders="1" showColHeaders="1" showRowStripes="0" showColStripes="0" showLastColumn="1"/>
</pivotTableDefinition>
</file>

<file path=xl/pivotTables/pivotTable9.xml><?xml version="1.0" encoding="utf-8"?>
<pivotTableDefinition xmlns="http://schemas.openxmlformats.org/spreadsheetml/2006/main" name="MigrationPivot" cacheId="22" dataOnRows="1" applyNumberFormats="0" applyBorderFormats="0" applyFontFormats="0" applyPatternFormats="0" applyAlignmentFormats="0" applyWidthHeightFormats="1" dataCaption="Data" updatedVersion="4" minRefreshableVersion="3" asteriskTotals="1" showDrill="0" showMemberPropertyTips="0" rowGrandTotals="0" colGrandTotals="0" itemPrintTitles="1" createdVersion="3" indent="0" compact="0" compactData="0" gridDropZones="1">
  <location ref="C9:F87" firstHeaderRow="2" firstDataRow="2" firstDataCol="3"/>
  <pivotFields count="4">
    <pivotField axis="axisRow" compact="0" outline="0" subtotalTop="0" showAll="0" includeNewItemsInFilter="1" sortType="ascending" rankBy="0" defaultSubtotal="0">
      <items count="7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75"/>
        <item x="55"/>
        <item x="56"/>
        <item x="57"/>
        <item x="58"/>
        <item x="59"/>
        <item x="60"/>
        <item x="61"/>
        <item x="62"/>
        <item x="63"/>
        <item x="64"/>
        <item x="65"/>
        <item x="66"/>
        <item x="67"/>
        <item x="68"/>
        <item x="69"/>
        <item x="70"/>
        <item x="71"/>
        <item x="72"/>
        <item x="73"/>
        <item x="74"/>
        <item x="76"/>
      </items>
    </pivotField>
    <pivotField axis="axisRow" compact="0" outline="0" subtotalTop="0" showAll="0" includeNewItemsInFilter="1" defaultSubtotal="0">
      <items count="2">
        <item x="0"/>
        <item x="1"/>
      </items>
    </pivotField>
    <pivotField axis="axisRow" compact="0" outline="0" subtotalTop="0" showAll="0" includeNewItemsInFilter="1" sortType="ascending" defaultSubtotal="0">
      <items count="16">
        <item x="9"/>
        <item x="7"/>
        <item x="10"/>
        <item x="11"/>
        <item x="1"/>
        <item x="14"/>
        <item x="2"/>
        <item x="3"/>
        <item x="8"/>
        <item x="0"/>
        <item x="4"/>
        <item x="5"/>
        <item x="6"/>
        <item x="12"/>
        <item x="13"/>
        <item x="15"/>
      </items>
    </pivotField>
    <pivotField dataField="1" compact="0" outline="0" subtotalTop="0" showAll="0" includeNewItemsInFilter="1" sortType="ascending" defaultSubtotal="0">
      <items count="141">
        <item x="120"/>
        <item x="119"/>
        <item x="63"/>
        <item x="61"/>
        <item x="62"/>
        <item x="82"/>
        <item x="80"/>
        <item x="81"/>
        <item x="109"/>
        <item x="112"/>
        <item x="125"/>
        <item x="124"/>
        <item x="126"/>
        <item x="114"/>
        <item x="45"/>
        <item x="46"/>
        <item x="56"/>
        <item x="57"/>
        <item x="101"/>
        <item x="100"/>
        <item x="99"/>
        <item x="137"/>
        <item x="138"/>
        <item x="48"/>
        <item x="47"/>
        <item x="39"/>
        <item x="50"/>
        <item x="51"/>
        <item x="49"/>
        <item x="76"/>
        <item x="75"/>
        <item x="74"/>
        <item x="130"/>
        <item x="131"/>
        <item x="55"/>
        <item x="54"/>
        <item x="134"/>
        <item x="133"/>
        <item x="132"/>
        <item x="135"/>
        <item x="136"/>
        <item x="78"/>
        <item x="77"/>
        <item x="79"/>
        <item x="68"/>
        <item x="69"/>
        <item x="67"/>
        <item x="116"/>
        <item x="43"/>
        <item x="42"/>
        <item x="44"/>
        <item x="59"/>
        <item x="58"/>
        <item x="60"/>
        <item x="52"/>
        <item x="53"/>
        <item x="71"/>
        <item x="70"/>
        <item x="64"/>
        <item x="65"/>
        <item x="66"/>
        <item x="88"/>
        <item x="87"/>
        <item x="89"/>
        <item x="91"/>
        <item x="92"/>
        <item x="90"/>
        <item x="113"/>
        <item x="118"/>
        <item x="121"/>
        <item x="1"/>
        <item x="0"/>
        <item x="8"/>
        <item x="7"/>
        <item x="18"/>
        <item x="19"/>
        <item x="25"/>
        <item x="26"/>
        <item x="27"/>
        <item x="28"/>
        <item x="117"/>
        <item x="127"/>
        <item x="9"/>
        <item x="10"/>
        <item x="12"/>
        <item x="11"/>
        <item x="13"/>
        <item x="14"/>
        <item x="21"/>
        <item x="20"/>
        <item x="36"/>
        <item x="37"/>
        <item x="3"/>
        <item x="2"/>
        <item x="23"/>
        <item x="22"/>
        <item x="129"/>
        <item x="115"/>
        <item x="110"/>
        <item x="111"/>
        <item x="108"/>
        <item x="105"/>
        <item x="107"/>
        <item x="106"/>
        <item x="86"/>
        <item x="85"/>
        <item x="98"/>
        <item x="97"/>
        <item x="95"/>
        <item x="96"/>
        <item x="94"/>
        <item x="93"/>
        <item x="72"/>
        <item x="73"/>
        <item x="123"/>
        <item x="104"/>
        <item x="103"/>
        <item x="102"/>
        <item x="122"/>
        <item x="24"/>
        <item x="30"/>
        <item x="29"/>
        <item x="31"/>
        <item x="32"/>
        <item x="6"/>
        <item x="4"/>
        <item x="5"/>
        <item x="17"/>
        <item x="15"/>
        <item x="16"/>
        <item x="34"/>
        <item x="33"/>
        <item x="35"/>
        <item x="38"/>
        <item x="40"/>
        <item x="41"/>
        <item x="83"/>
        <item x="84"/>
        <item x="128"/>
        <item x="139"/>
        <item x="140"/>
      </items>
    </pivotField>
  </pivotFields>
  <rowFields count="3">
    <field x="0"/>
    <field x="1"/>
    <field x="2"/>
  </rowFields>
  <rowItems count="77">
    <i>
      <x/>
      <x/>
      <x v="9"/>
    </i>
    <i>
      <x v="1"/>
      <x/>
      <x v="9"/>
    </i>
    <i>
      <x v="2"/>
      <x/>
      <x v="9"/>
    </i>
    <i>
      <x v="3"/>
      <x/>
      <x v="4"/>
    </i>
    <i>
      <x v="4"/>
      <x/>
      <x v="4"/>
    </i>
    <i>
      <x v="5"/>
      <x/>
      <x v="4"/>
    </i>
    <i>
      <x v="6"/>
      <x/>
      <x v="4"/>
    </i>
    <i>
      <x v="7"/>
      <x/>
      <x v="4"/>
    </i>
    <i>
      <x v="8"/>
      <x/>
      <x v="4"/>
    </i>
    <i>
      <x v="9"/>
      <x/>
      <x v="6"/>
    </i>
    <i>
      <x v="10"/>
      <x/>
      <x v="6"/>
    </i>
    <i>
      <x v="11"/>
      <x/>
      <x v="6"/>
    </i>
    <i>
      <x v="12"/>
      <x/>
      <x v="7"/>
    </i>
    <i>
      <x v="13"/>
      <x/>
      <x v="7"/>
    </i>
    <i>
      <x v="14"/>
      <x/>
      <x v="10"/>
    </i>
    <i>
      <x v="15"/>
      <x/>
      <x v="11"/>
    </i>
    <i>
      <x v="16"/>
      <x/>
      <x v="10"/>
    </i>
    <i>
      <x v="17"/>
      <x/>
      <x v="11"/>
    </i>
    <i>
      <x v="18"/>
      <x/>
      <x v="12"/>
    </i>
    <i>
      <x v="19"/>
      <x/>
      <x v="6"/>
    </i>
    <i>
      <x v="20"/>
      <x/>
      <x v="6"/>
    </i>
    <i>
      <x v="21"/>
      <x/>
      <x v="9"/>
    </i>
    <i>
      <x v="22"/>
      <x/>
      <x v="1"/>
    </i>
    <i>
      <x v="23"/>
      <x/>
      <x v="9"/>
    </i>
    <i>
      <x v="24"/>
      <x/>
      <x v="4"/>
    </i>
    <i>
      <x v="25"/>
      <x/>
      <x v="4"/>
    </i>
    <i>
      <x v="26"/>
      <x/>
      <x v="4"/>
    </i>
    <i>
      <x v="27"/>
      <x/>
      <x v="4"/>
    </i>
    <i>
      <x v="28"/>
      <x/>
      <x v="4"/>
    </i>
    <i>
      <x v="29"/>
      <x/>
      <x v="4"/>
    </i>
    <i>
      <x v="30"/>
      <x/>
      <x v="4"/>
    </i>
    <i>
      <x v="31"/>
      <x/>
      <x v="4"/>
    </i>
    <i>
      <x v="32"/>
      <x/>
      <x v="6"/>
    </i>
    <i>
      <x v="33"/>
      <x/>
      <x v="6"/>
    </i>
    <i>
      <x v="34"/>
      <x/>
      <x v="6"/>
    </i>
    <i>
      <x v="35"/>
      <x/>
      <x v="6"/>
    </i>
    <i>
      <x v="36"/>
      <x/>
      <x v="6"/>
    </i>
    <i>
      <x v="37"/>
      <x/>
      <x v="7"/>
    </i>
    <i>
      <x v="38"/>
      <x/>
      <x v="7"/>
    </i>
    <i>
      <x v="39"/>
      <x/>
      <x v="7"/>
    </i>
    <i>
      <x v="40"/>
      <x/>
      <x v="7"/>
    </i>
    <i>
      <x v="41"/>
      <x/>
      <x v="7"/>
    </i>
    <i>
      <x v="42"/>
      <x/>
      <x v="10"/>
    </i>
    <i>
      <x v="43"/>
      <x/>
      <x v="11"/>
    </i>
    <i>
      <x v="44"/>
      <x/>
      <x v="12"/>
    </i>
    <i>
      <x v="45"/>
      <x/>
      <x v="12"/>
    </i>
    <i>
      <x v="46"/>
      <x/>
      <x v="12"/>
    </i>
    <i>
      <x v="47"/>
      <x/>
      <x v="8"/>
    </i>
    <i>
      <x v="48"/>
      <x/>
      <x v="6"/>
    </i>
    <i>
      <x v="49"/>
      <x/>
      <x v="6"/>
    </i>
    <i>
      <x v="50"/>
      <x/>
      <x/>
    </i>
    <i>
      <x v="51"/>
      <x/>
      <x v="9"/>
    </i>
    <i>
      <x v="52"/>
      <x/>
      <x v="2"/>
    </i>
    <i>
      <x v="53"/>
      <x/>
      <x v="3"/>
    </i>
    <i>
      <x v="54"/>
      <x/>
      <x v="4"/>
    </i>
    <i>
      <x v="55"/>
      <x/>
      <x v="5"/>
    </i>
    <i>
      <x v="56"/>
      <x/>
      <x v="6"/>
    </i>
    <i>
      <x v="57"/>
      <x/>
      <x v="6"/>
    </i>
    <i>
      <x v="58"/>
      <x/>
      <x v="7"/>
    </i>
    <i>
      <x v="59"/>
      <x/>
      <x v="7"/>
    </i>
    <i>
      <x v="60"/>
      <x/>
      <x v="7"/>
    </i>
    <i>
      <x v="61"/>
      <x/>
      <x v="10"/>
    </i>
    <i>
      <x v="62"/>
      <x/>
      <x v="12"/>
    </i>
    <i>
      <x v="63"/>
      <x/>
      <x v="8"/>
    </i>
    <i>
      <x v="64"/>
      <x/>
      <x v="6"/>
    </i>
    <i>
      <x v="65"/>
      <x/>
      <x v="6"/>
    </i>
    <i>
      <x v="66"/>
      <x/>
      <x v="13"/>
    </i>
    <i>
      <x v="67"/>
      <x/>
      <x v="13"/>
    </i>
    <i>
      <x v="68"/>
      <x/>
      <x v="13"/>
    </i>
    <i>
      <x v="69"/>
      <x/>
      <x v="13"/>
    </i>
    <i>
      <x v="70"/>
      <x/>
      <x v="14"/>
    </i>
    <i>
      <x v="71"/>
      <x/>
      <x v="14"/>
    </i>
    <i>
      <x v="72"/>
      <x/>
      <x v="14"/>
    </i>
    <i>
      <x v="73"/>
      <x/>
      <x v="14"/>
    </i>
    <i>
      <x v="74"/>
      <x/>
      <x v="14"/>
    </i>
    <i>
      <x v="75"/>
      <x/>
      <x v="14"/>
    </i>
    <i>
      <x v="76"/>
      <x v="1"/>
      <x v="15"/>
    </i>
  </rowItems>
  <colItems count="1">
    <i/>
  </colItems>
  <dataFields count="1">
    <dataField name="Count of ID" fld="3" subtotal="count" baseField="0" baseItem="0"/>
  </dataFields>
  <formats count="102">
    <format dxfId="101">
      <pivotArea type="all" dataOnly="0" outline="0" fieldPosition="0"/>
    </format>
    <format dxfId="100">
      <pivotArea type="all" dataOnly="0" outline="0" fieldPosition="0"/>
    </format>
    <format dxfId="99">
      <pivotArea type="topRight" dataOnly="0" labelOnly="1" outline="0" fieldPosition="0"/>
    </format>
    <format dxfId="98">
      <pivotArea type="all" dataOnly="0" outline="0" fieldPosition="0"/>
    </format>
    <format dxfId="97">
      <pivotArea type="origin" dataOnly="0" labelOnly="1" outline="0" fieldPosition="0"/>
    </format>
    <format dxfId="96">
      <pivotArea type="origin" dataOnly="0" labelOnly="1" outline="0" fieldPosition="0"/>
    </format>
    <format dxfId="95">
      <pivotArea outline="0" fieldPosition="0"/>
    </format>
    <format dxfId="94">
      <pivotArea outline="0" fieldPosition="0"/>
    </format>
    <format dxfId="93">
      <pivotArea outline="0" fieldPosition="0"/>
    </format>
    <format dxfId="92">
      <pivotArea type="origin" dataOnly="0" labelOnly="1" outline="0" fieldPosition="0"/>
    </format>
    <format dxfId="91">
      <pivotArea type="topRight" dataOnly="0" labelOnly="1" outline="0" fieldPosition="0"/>
    </format>
    <format dxfId="90">
      <pivotArea type="origin" dataOnly="0" labelOnly="1" outline="0" offset="A1" fieldPosition="0"/>
    </format>
    <format dxfId="89">
      <pivotArea outline="0" fieldPosition="0"/>
    </format>
    <format dxfId="88">
      <pivotArea type="topRight" dataOnly="0" labelOnly="1" outline="0" fieldPosition="0"/>
    </format>
    <format dxfId="87">
      <pivotArea outline="0" fieldPosition="0"/>
    </format>
    <format dxfId="86">
      <pivotArea type="topRight" dataOnly="0" labelOnly="1" outline="0" fieldPosition="0"/>
    </format>
    <format dxfId="85">
      <pivotArea field="0" type="button" dataOnly="0" labelOnly="1" outline="0" axis="axisRow" fieldPosition="0"/>
    </format>
    <format dxfId="84">
      <pivotArea field="3" type="button" dataOnly="0" labelOnly="1" outline="0"/>
    </format>
    <format dxfId="83">
      <pivotArea field="2" type="button" dataOnly="0" labelOnly="1" outline="0" axis="axisRow" fieldPosition="2"/>
    </format>
    <format dxfId="82">
      <pivotArea field="0" type="button" dataOnly="0" labelOnly="1" outline="0" axis="axisRow" fieldPosition="0"/>
    </format>
    <format dxfId="81">
      <pivotArea field="3" type="button" dataOnly="0" labelOnly="1" outline="0"/>
    </format>
    <format dxfId="80">
      <pivotArea field="2" type="button" dataOnly="0" labelOnly="1" outline="0" axis="axisRow" fieldPosition="2"/>
    </format>
    <format dxfId="79">
      <pivotArea field="1" type="button" dataOnly="0" labelOnly="1" outline="0" axis="axisRow" fieldPosition="1"/>
    </format>
    <format dxfId="78">
      <pivotArea dataOnly="0" labelOnly="1" outline="0" fieldPosition="0">
        <references count="1">
          <reference field="0" count="47">
            <x v="0"/>
            <x v="1"/>
            <x v="2"/>
            <x v="3"/>
            <x v="4"/>
            <x v="5"/>
            <x v="6"/>
            <x v="7"/>
            <x v="8"/>
            <x v="9"/>
            <x v="10"/>
            <x v="11"/>
            <x v="12"/>
            <x v="13"/>
            <x v="14"/>
            <x v="15"/>
            <x v="16"/>
            <x v="17"/>
            <x v="18"/>
            <x v="19"/>
            <x v="20"/>
            <x v="21"/>
            <x v="22"/>
            <x v="23"/>
            <x v="24"/>
            <x v="25"/>
            <x v="26"/>
            <x v="27"/>
            <x v="28"/>
            <x v="29"/>
            <x v="30"/>
            <x v="31"/>
            <x v="32"/>
            <x v="33"/>
            <x v="34"/>
            <x v="35"/>
            <x v="36"/>
            <x v="37"/>
            <x v="38"/>
            <x v="39"/>
            <x v="40"/>
            <x v="41"/>
            <x v="42"/>
            <x v="43"/>
            <x v="44"/>
            <x v="45"/>
            <x v="46"/>
          </reference>
        </references>
      </pivotArea>
    </format>
    <format dxfId="77">
      <pivotArea dataOnly="0" labelOnly="1" outline="0" fieldPosition="0">
        <references count="1">
          <reference field="0" count="29">
            <x v="47"/>
            <x v="48"/>
            <x v="49"/>
            <x v="50"/>
            <x v="51"/>
            <x v="52"/>
            <x v="53"/>
            <x v="54"/>
            <x v="56"/>
            <x v="57"/>
            <x v="58"/>
            <x v="59"/>
            <x v="60"/>
            <x v="61"/>
            <x v="62"/>
            <x v="63"/>
            <x v="64"/>
            <x v="65"/>
            <x v="66"/>
            <x v="67"/>
            <x v="68"/>
            <x v="69"/>
            <x v="70"/>
            <x v="71"/>
            <x v="72"/>
            <x v="73"/>
            <x v="74"/>
            <x v="75"/>
            <x v="76"/>
          </reference>
        </references>
      </pivotArea>
    </format>
    <format dxfId="76">
      <pivotArea dataOnly="0" labelOnly="1" outline="0" fieldPosition="0">
        <references count="2">
          <reference field="0" count="1" selected="0">
            <x v="76"/>
          </reference>
          <reference field="1" count="1">
            <x v="1"/>
          </reference>
        </references>
      </pivotArea>
    </format>
    <format dxfId="75">
      <pivotArea dataOnly="0" labelOnly="1" outline="0" fieldPosition="0">
        <references count="3">
          <reference field="0" count="1" selected="0">
            <x v="0"/>
          </reference>
          <reference field="1" count="1" selected="0">
            <x v="0"/>
          </reference>
          <reference field="2" count="1">
            <x v="9"/>
          </reference>
        </references>
      </pivotArea>
    </format>
    <format dxfId="74">
      <pivotArea dataOnly="0" labelOnly="1" outline="0" fieldPosition="0">
        <references count="3">
          <reference field="0" count="1" selected="0">
            <x v="1"/>
          </reference>
          <reference field="1" count="1" selected="0">
            <x v="0"/>
          </reference>
          <reference field="2" count="1">
            <x v="9"/>
          </reference>
        </references>
      </pivotArea>
    </format>
    <format dxfId="73">
      <pivotArea dataOnly="0" labelOnly="1" outline="0" fieldPosition="0">
        <references count="3">
          <reference field="0" count="1" selected="0">
            <x v="2"/>
          </reference>
          <reference field="1" count="1" selected="0">
            <x v="0"/>
          </reference>
          <reference field="2" count="1">
            <x v="9"/>
          </reference>
        </references>
      </pivotArea>
    </format>
    <format dxfId="72">
      <pivotArea dataOnly="0" labelOnly="1" outline="0" fieldPosition="0">
        <references count="3">
          <reference field="0" count="1" selected="0">
            <x v="3"/>
          </reference>
          <reference field="1" count="1" selected="0">
            <x v="0"/>
          </reference>
          <reference field="2" count="1">
            <x v="4"/>
          </reference>
        </references>
      </pivotArea>
    </format>
    <format dxfId="71">
      <pivotArea dataOnly="0" labelOnly="1" outline="0" fieldPosition="0">
        <references count="3">
          <reference field="0" count="1" selected="0">
            <x v="4"/>
          </reference>
          <reference field="1" count="1" selected="0">
            <x v="0"/>
          </reference>
          <reference field="2" count="1">
            <x v="4"/>
          </reference>
        </references>
      </pivotArea>
    </format>
    <format dxfId="70">
      <pivotArea dataOnly="0" labelOnly="1" outline="0" fieldPosition="0">
        <references count="3">
          <reference field="0" count="1" selected="0">
            <x v="5"/>
          </reference>
          <reference field="1" count="1" selected="0">
            <x v="0"/>
          </reference>
          <reference field="2" count="1">
            <x v="4"/>
          </reference>
        </references>
      </pivotArea>
    </format>
    <format dxfId="69">
      <pivotArea dataOnly="0" labelOnly="1" outline="0" fieldPosition="0">
        <references count="3">
          <reference field="0" count="1" selected="0">
            <x v="6"/>
          </reference>
          <reference field="1" count="1" selected="0">
            <x v="0"/>
          </reference>
          <reference field="2" count="1">
            <x v="4"/>
          </reference>
        </references>
      </pivotArea>
    </format>
    <format dxfId="68">
      <pivotArea dataOnly="0" labelOnly="1" outline="0" fieldPosition="0">
        <references count="3">
          <reference field="0" count="1" selected="0">
            <x v="7"/>
          </reference>
          <reference field="1" count="1" selected="0">
            <x v="0"/>
          </reference>
          <reference field="2" count="1">
            <x v="4"/>
          </reference>
        </references>
      </pivotArea>
    </format>
    <format dxfId="67">
      <pivotArea dataOnly="0" labelOnly="1" outline="0" fieldPosition="0">
        <references count="3">
          <reference field="0" count="1" selected="0">
            <x v="8"/>
          </reference>
          <reference field="1" count="1" selected="0">
            <x v="0"/>
          </reference>
          <reference field="2" count="1">
            <x v="4"/>
          </reference>
        </references>
      </pivotArea>
    </format>
    <format dxfId="66">
      <pivotArea dataOnly="0" labelOnly="1" outline="0" fieldPosition="0">
        <references count="3">
          <reference field="0" count="1" selected="0">
            <x v="9"/>
          </reference>
          <reference field="1" count="1" selected="0">
            <x v="0"/>
          </reference>
          <reference field="2" count="1">
            <x v="6"/>
          </reference>
        </references>
      </pivotArea>
    </format>
    <format dxfId="65">
      <pivotArea dataOnly="0" labelOnly="1" outline="0" fieldPosition="0">
        <references count="3">
          <reference field="0" count="1" selected="0">
            <x v="10"/>
          </reference>
          <reference field="1" count="1" selected="0">
            <x v="0"/>
          </reference>
          <reference field="2" count="1">
            <x v="6"/>
          </reference>
        </references>
      </pivotArea>
    </format>
    <format dxfId="64">
      <pivotArea dataOnly="0" labelOnly="1" outline="0" fieldPosition="0">
        <references count="3">
          <reference field="0" count="1" selected="0">
            <x v="11"/>
          </reference>
          <reference field="1" count="1" selected="0">
            <x v="0"/>
          </reference>
          <reference field="2" count="1">
            <x v="6"/>
          </reference>
        </references>
      </pivotArea>
    </format>
    <format dxfId="63">
      <pivotArea dataOnly="0" labelOnly="1" outline="0" fieldPosition="0">
        <references count="3">
          <reference field="0" count="1" selected="0">
            <x v="12"/>
          </reference>
          <reference field="1" count="1" selected="0">
            <x v="0"/>
          </reference>
          <reference field="2" count="1">
            <x v="7"/>
          </reference>
        </references>
      </pivotArea>
    </format>
    <format dxfId="62">
      <pivotArea dataOnly="0" labelOnly="1" outline="0" fieldPosition="0">
        <references count="3">
          <reference field="0" count="1" selected="0">
            <x v="13"/>
          </reference>
          <reference field="1" count="1" selected="0">
            <x v="0"/>
          </reference>
          <reference field="2" count="1">
            <x v="7"/>
          </reference>
        </references>
      </pivotArea>
    </format>
    <format dxfId="61">
      <pivotArea dataOnly="0" labelOnly="1" outline="0" fieldPosition="0">
        <references count="3">
          <reference field="0" count="1" selected="0">
            <x v="14"/>
          </reference>
          <reference field="1" count="1" selected="0">
            <x v="0"/>
          </reference>
          <reference field="2" count="1">
            <x v="10"/>
          </reference>
        </references>
      </pivotArea>
    </format>
    <format dxfId="60">
      <pivotArea dataOnly="0" labelOnly="1" outline="0" fieldPosition="0">
        <references count="3">
          <reference field="0" count="1" selected="0">
            <x v="15"/>
          </reference>
          <reference field="1" count="1" selected="0">
            <x v="0"/>
          </reference>
          <reference field="2" count="1">
            <x v="11"/>
          </reference>
        </references>
      </pivotArea>
    </format>
    <format dxfId="59">
      <pivotArea dataOnly="0" labelOnly="1" outline="0" fieldPosition="0">
        <references count="3">
          <reference field="0" count="1" selected="0">
            <x v="16"/>
          </reference>
          <reference field="1" count="1" selected="0">
            <x v="0"/>
          </reference>
          <reference field="2" count="1">
            <x v="10"/>
          </reference>
        </references>
      </pivotArea>
    </format>
    <format dxfId="58">
      <pivotArea dataOnly="0" labelOnly="1" outline="0" fieldPosition="0">
        <references count="3">
          <reference field="0" count="1" selected="0">
            <x v="17"/>
          </reference>
          <reference field="1" count="1" selected="0">
            <x v="0"/>
          </reference>
          <reference field="2" count="1">
            <x v="11"/>
          </reference>
        </references>
      </pivotArea>
    </format>
    <format dxfId="57">
      <pivotArea dataOnly="0" labelOnly="1" outline="0" fieldPosition="0">
        <references count="3">
          <reference field="0" count="1" selected="0">
            <x v="18"/>
          </reference>
          <reference field="1" count="1" selected="0">
            <x v="0"/>
          </reference>
          <reference field="2" count="1">
            <x v="12"/>
          </reference>
        </references>
      </pivotArea>
    </format>
    <format dxfId="56">
      <pivotArea dataOnly="0" labelOnly="1" outline="0" fieldPosition="0">
        <references count="3">
          <reference field="0" count="1" selected="0">
            <x v="19"/>
          </reference>
          <reference field="1" count="1" selected="0">
            <x v="0"/>
          </reference>
          <reference field="2" count="1">
            <x v="6"/>
          </reference>
        </references>
      </pivotArea>
    </format>
    <format dxfId="55">
      <pivotArea dataOnly="0" labelOnly="1" outline="0" fieldPosition="0">
        <references count="3">
          <reference field="0" count="1" selected="0">
            <x v="20"/>
          </reference>
          <reference field="1" count="1" selected="0">
            <x v="0"/>
          </reference>
          <reference field="2" count="1">
            <x v="6"/>
          </reference>
        </references>
      </pivotArea>
    </format>
    <format dxfId="54">
      <pivotArea dataOnly="0" labelOnly="1" outline="0" fieldPosition="0">
        <references count="3">
          <reference field="0" count="1" selected="0">
            <x v="21"/>
          </reference>
          <reference field="1" count="1" selected="0">
            <x v="0"/>
          </reference>
          <reference field="2" count="1">
            <x v="9"/>
          </reference>
        </references>
      </pivotArea>
    </format>
    <format dxfId="53">
      <pivotArea dataOnly="0" labelOnly="1" outline="0" fieldPosition="0">
        <references count="3">
          <reference field="0" count="1" selected="0">
            <x v="22"/>
          </reference>
          <reference field="1" count="1" selected="0">
            <x v="0"/>
          </reference>
          <reference field="2" count="1">
            <x v="1"/>
          </reference>
        </references>
      </pivotArea>
    </format>
    <format dxfId="52">
      <pivotArea dataOnly="0" labelOnly="1" outline="0" fieldPosition="0">
        <references count="3">
          <reference field="0" count="1" selected="0">
            <x v="23"/>
          </reference>
          <reference field="1" count="1" selected="0">
            <x v="0"/>
          </reference>
          <reference field="2" count="1">
            <x v="9"/>
          </reference>
        </references>
      </pivotArea>
    </format>
    <format dxfId="51">
      <pivotArea dataOnly="0" labelOnly="1" outline="0" fieldPosition="0">
        <references count="3">
          <reference field="0" count="1" selected="0">
            <x v="24"/>
          </reference>
          <reference field="1" count="1" selected="0">
            <x v="0"/>
          </reference>
          <reference field="2" count="1">
            <x v="4"/>
          </reference>
        </references>
      </pivotArea>
    </format>
    <format dxfId="50">
      <pivotArea dataOnly="0" labelOnly="1" outline="0" fieldPosition="0">
        <references count="3">
          <reference field="0" count="1" selected="0">
            <x v="25"/>
          </reference>
          <reference field="1" count="1" selected="0">
            <x v="0"/>
          </reference>
          <reference field="2" count="1">
            <x v="4"/>
          </reference>
        </references>
      </pivotArea>
    </format>
    <format dxfId="49">
      <pivotArea dataOnly="0" labelOnly="1" outline="0" fieldPosition="0">
        <references count="3">
          <reference field="0" count="1" selected="0">
            <x v="26"/>
          </reference>
          <reference field="1" count="1" selected="0">
            <x v="0"/>
          </reference>
          <reference field="2" count="1">
            <x v="4"/>
          </reference>
        </references>
      </pivotArea>
    </format>
    <format dxfId="48">
      <pivotArea dataOnly="0" labelOnly="1" outline="0" fieldPosition="0">
        <references count="3">
          <reference field="0" count="1" selected="0">
            <x v="27"/>
          </reference>
          <reference field="1" count="1" selected="0">
            <x v="0"/>
          </reference>
          <reference field="2" count="1">
            <x v="4"/>
          </reference>
        </references>
      </pivotArea>
    </format>
    <format dxfId="47">
      <pivotArea dataOnly="0" labelOnly="1" outline="0" fieldPosition="0">
        <references count="3">
          <reference field="0" count="1" selected="0">
            <x v="28"/>
          </reference>
          <reference field="1" count="1" selected="0">
            <x v="0"/>
          </reference>
          <reference field="2" count="1">
            <x v="4"/>
          </reference>
        </references>
      </pivotArea>
    </format>
    <format dxfId="46">
      <pivotArea dataOnly="0" labelOnly="1" outline="0" fieldPosition="0">
        <references count="3">
          <reference field="0" count="1" selected="0">
            <x v="29"/>
          </reference>
          <reference field="1" count="1" selected="0">
            <x v="0"/>
          </reference>
          <reference field="2" count="1">
            <x v="4"/>
          </reference>
        </references>
      </pivotArea>
    </format>
    <format dxfId="45">
      <pivotArea dataOnly="0" labelOnly="1" outline="0" fieldPosition="0">
        <references count="3">
          <reference field="0" count="1" selected="0">
            <x v="30"/>
          </reference>
          <reference field="1" count="1" selected="0">
            <x v="0"/>
          </reference>
          <reference field="2" count="1">
            <x v="4"/>
          </reference>
        </references>
      </pivotArea>
    </format>
    <format dxfId="44">
      <pivotArea dataOnly="0" labelOnly="1" outline="0" fieldPosition="0">
        <references count="3">
          <reference field="0" count="1" selected="0">
            <x v="31"/>
          </reference>
          <reference field="1" count="1" selected="0">
            <x v="0"/>
          </reference>
          <reference field="2" count="1">
            <x v="4"/>
          </reference>
        </references>
      </pivotArea>
    </format>
    <format dxfId="43">
      <pivotArea dataOnly="0" labelOnly="1" outline="0" fieldPosition="0">
        <references count="3">
          <reference field="0" count="1" selected="0">
            <x v="32"/>
          </reference>
          <reference field="1" count="1" selected="0">
            <x v="0"/>
          </reference>
          <reference field="2" count="1">
            <x v="6"/>
          </reference>
        </references>
      </pivotArea>
    </format>
    <format dxfId="42">
      <pivotArea dataOnly="0" labelOnly="1" outline="0" fieldPosition="0">
        <references count="3">
          <reference field="0" count="1" selected="0">
            <x v="33"/>
          </reference>
          <reference field="1" count="1" selected="0">
            <x v="0"/>
          </reference>
          <reference field="2" count="1">
            <x v="6"/>
          </reference>
        </references>
      </pivotArea>
    </format>
    <format dxfId="41">
      <pivotArea dataOnly="0" labelOnly="1" outline="0" fieldPosition="0">
        <references count="3">
          <reference field="0" count="1" selected="0">
            <x v="34"/>
          </reference>
          <reference field="1" count="1" selected="0">
            <x v="0"/>
          </reference>
          <reference field="2" count="1">
            <x v="6"/>
          </reference>
        </references>
      </pivotArea>
    </format>
    <format dxfId="40">
      <pivotArea dataOnly="0" labelOnly="1" outline="0" fieldPosition="0">
        <references count="3">
          <reference field="0" count="1" selected="0">
            <x v="35"/>
          </reference>
          <reference field="1" count="1" selected="0">
            <x v="0"/>
          </reference>
          <reference field="2" count="1">
            <x v="6"/>
          </reference>
        </references>
      </pivotArea>
    </format>
    <format dxfId="39">
      <pivotArea dataOnly="0" labelOnly="1" outline="0" fieldPosition="0">
        <references count="3">
          <reference field="0" count="1" selected="0">
            <x v="36"/>
          </reference>
          <reference field="1" count="1" selected="0">
            <x v="0"/>
          </reference>
          <reference field="2" count="1">
            <x v="6"/>
          </reference>
        </references>
      </pivotArea>
    </format>
    <format dxfId="38">
      <pivotArea dataOnly="0" labelOnly="1" outline="0" fieldPosition="0">
        <references count="3">
          <reference field="0" count="1" selected="0">
            <x v="37"/>
          </reference>
          <reference field="1" count="1" selected="0">
            <x v="0"/>
          </reference>
          <reference field="2" count="1">
            <x v="7"/>
          </reference>
        </references>
      </pivotArea>
    </format>
    <format dxfId="37">
      <pivotArea dataOnly="0" labelOnly="1" outline="0" fieldPosition="0">
        <references count="3">
          <reference field="0" count="1" selected="0">
            <x v="38"/>
          </reference>
          <reference field="1" count="1" selected="0">
            <x v="0"/>
          </reference>
          <reference field="2" count="1">
            <x v="7"/>
          </reference>
        </references>
      </pivotArea>
    </format>
    <format dxfId="36">
      <pivotArea dataOnly="0" labelOnly="1" outline="0" fieldPosition="0">
        <references count="3">
          <reference field="0" count="1" selected="0">
            <x v="39"/>
          </reference>
          <reference field="1" count="1" selected="0">
            <x v="0"/>
          </reference>
          <reference field="2" count="1">
            <x v="7"/>
          </reference>
        </references>
      </pivotArea>
    </format>
    <format dxfId="35">
      <pivotArea dataOnly="0" labelOnly="1" outline="0" fieldPosition="0">
        <references count="3">
          <reference field="0" count="1" selected="0">
            <x v="40"/>
          </reference>
          <reference field="1" count="1" selected="0">
            <x v="0"/>
          </reference>
          <reference field="2" count="1">
            <x v="7"/>
          </reference>
        </references>
      </pivotArea>
    </format>
    <format dxfId="34">
      <pivotArea dataOnly="0" labelOnly="1" outline="0" fieldPosition="0">
        <references count="3">
          <reference field="0" count="1" selected="0">
            <x v="41"/>
          </reference>
          <reference field="1" count="1" selected="0">
            <x v="0"/>
          </reference>
          <reference field="2" count="1">
            <x v="7"/>
          </reference>
        </references>
      </pivotArea>
    </format>
    <format dxfId="33">
      <pivotArea dataOnly="0" labelOnly="1" outline="0" fieldPosition="0">
        <references count="3">
          <reference field="0" count="1" selected="0">
            <x v="42"/>
          </reference>
          <reference field="1" count="1" selected="0">
            <x v="0"/>
          </reference>
          <reference field="2" count="1">
            <x v="10"/>
          </reference>
        </references>
      </pivotArea>
    </format>
    <format dxfId="32">
      <pivotArea dataOnly="0" labelOnly="1" outline="0" fieldPosition="0">
        <references count="3">
          <reference field="0" count="1" selected="0">
            <x v="43"/>
          </reference>
          <reference field="1" count="1" selected="0">
            <x v="0"/>
          </reference>
          <reference field="2" count="1">
            <x v="11"/>
          </reference>
        </references>
      </pivotArea>
    </format>
    <format dxfId="31">
      <pivotArea dataOnly="0" labelOnly="1" outline="0" fieldPosition="0">
        <references count="3">
          <reference field="0" count="1" selected="0">
            <x v="44"/>
          </reference>
          <reference field="1" count="1" selected="0">
            <x v="0"/>
          </reference>
          <reference field="2" count="1">
            <x v="12"/>
          </reference>
        </references>
      </pivotArea>
    </format>
    <format dxfId="30">
      <pivotArea dataOnly="0" labelOnly="1" outline="0" fieldPosition="0">
        <references count="3">
          <reference field="0" count="1" selected="0">
            <x v="45"/>
          </reference>
          <reference field="1" count="1" selected="0">
            <x v="0"/>
          </reference>
          <reference field="2" count="1">
            <x v="12"/>
          </reference>
        </references>
      </pivotArea>
    </format>
    <format dxfId="29">
      <pivotArea dataOnly="0" labelOnly="1" outline="0" fieldPosition="0">
        <references count="3">
          <reference field="0" count="1" selected="0">
            <x v="46"/>
          </reference>
          <reference field="1" count="1" selected="0">
            <x v="0"/>
          </reference>
          <reference field="2" count="1">
            <x v="12"/>
          </reference>
        </references>
      </pivotArea>
    </format>
    <format dxfId="28">
      <pivotArea dataOnly="0" labelOnly="1" outline="0" fieldPosition="0">
        <references count="3">
          <reference field="0" count="1" selected="0">
            <x v="47"/>
          </reference>
          <reference field="1" count="1" selected="0">
            <x v="0"/>
          </reference>
          <reference field="2" count="1">
            <x v="8"/>
          </reference>
        </references>
      </pivotArea>
    </format>
    <format dxfId="27">
      <pivotArea dataOnly="0" labelOnly="1" outline="0" fieldPosition="0">
        <references count="3">
          <reference field="0" count="1" selected="0">
            <x v="48"/>
          </reference>
          <reference field="1" count="1" selected="0">
            <x v="0"/>
          </reference>
          <reference field="2" count="1">
            <x v="6"/>
          </reference>
        </references>
      </pivotArea>
    </format>
    <format dxfId="26">
      <pivotArea dataOnly="0" labelOnly="1" outline="0" fieldPosition="0">
        <references count="3">
          <reference field="0" count="1" selected="0">
            <x v="49"/>
          </reference>
          <reference field="1" count="1" selected="0">
            <x v="0"/>
          </reference>
          <reference field="2" count="1">
            <x v="6"/>
          </reference>
        </references>
      </pivotArea>
    </format>
    <format dxfId="25">
      <pivotArea dataOnly="0" labelOnly="1" outline="0" fieldPosition="0">
        <references count="3">
          <reference field="0" count="1" selected="0">
            <x v="50"/>
          </reference>
          <reference field="1" count="1" selected="0">
            <x v="0"/>
          </reference>
          <reference field="2" count="1">
            <x v="0"/>
          </reference>
        </references>
      </pivotArea>
    </format>
    <format dxfId="24">
      <pivotArea dataOnly="0" labelOnly="1" outline="0" fieldPosition="0">
        <references count="3">
          <reference field="0" count="1" selected="0">
            <x v="51"/>
          </reference>
          <reference field="1" count="1" selected="0">
            <x v="0"/>
          </reference>
          <reference field="2" count="1">
            <x v="9"/>
          </reference>
        </references>
      </pivotArea>
    </format>
    <format dxfId="23">
      <pivotArea dataOnly="0" labelOnly="1" outline="0" fieldPosition="0">
        <references count="3">
          <reference field="0" count="1" selected="0">
            <x v="52"/>
          </reference>
          <reference field="1" count="1" selected="0">
            <x v="0"/>
          </reference>
          <reference field="2" count="1">
            <x v="2"/>
          </reference>
        </references>
      </pivotArea>
    </format>
    <format dxfId="22">
      <pivotArea dataOnly="0" labelOnly="1" outline="0" fieldPosition="0">
        <references count="3">
          <reference field="0" count="1" selected="0">
            <x v="53"/>
          </reference>
          <reference field="1" count="1" selected="0">
            <x v="0"/>
          </reference>
          <reference field="2" count="1">
            <x v="3"/>
          </reference>
        </references>
      </pivotArea>
    </format>
    <format dxfId="21">
      <pivotArea dataOnly="0" labelOnly="1" outline="0" fieldPosition="0">
        <references count="3">
          <reference field="0" count="1" selected="0">
            <x v="54"/>
          </reference>
          <reference field="1" count="1" selected="0">
            <x v="0"/>
          </reference>
          <reference field="2" count="1">
            <x v="4"/>
          </reference>
        </references>
      </pivotArea>
    </format>
    <format dxfId="20">
      <pivotArea dataOnly="0" labelOnly="1" outline="0" fieldPosition="0">
        <references count="3">
          <reference field="0" count="1" selected="0">
            <x v="56"/>
          </reference>
          <reference field="1" count="1" selected="0">
            <x v="0"/>
          </reference>
          <reference field="2" count="1">
            <x v="6"/>
          </reference>
        </references>
      </pivotArea>
    </format>
    <format dxfId="19">
      <pivotArea dataOnly="0" labelOnly="1" outline="0" fieldPosition="0">
        <references count="3">
          <reference field="0" count="1" selected="0">
            <x v="57"/>
          </reference>
          <reference field="1" count="1" selected="0">
            <x v="0"/>
          </reference>
          <reference field="2" count="1">
            <x v="6"/>
          </reference>
        </references>
      </pivotArea>
    </format>
    <format dxfId="18">
      <pivotArea dataOnly="0" labelOnly="1" outline="0" fieldPosition="0">
        <references count="3">
          <reference field="0" count="1" selected="0">
            <x v="58"/>
          </reference>
          <reference field="1" count="1" selected="0">
            <x v="0"/>
          </reference>
          <reference field="2" count="1">
            <x v="7"/>
          </reference>
        </references>
      </pivotArea>
    </format>
    <format dxfId="17">
      <pivotArea dataOnly="0" labelOnly="1" outline="0" fieldPosition="0">
        <references count="3">
          <reference field="0" count="1" selected="0">
            <x v="59"/>
          </reference>
          <reference field="1" count="1" selected="0">
            <x v="0"/>
          </reference>
          <reference field="2" count="1">
            <x v="7"/>
          </reference>
        </references>
      </pivotArea>
    </format>
    <format dxfId="16">
      <pivotArea dataOnly="0" labelOnly="1" outline="0" fieldPosition="0">
        <references count="3">
          <reference field="0" count="1" selected="0">
            <x v="60"/>
          </reference>
          <reference field="1" count="1" selected="0">
            <x v="0"/>
          </reference>
          <reference field="2" count="1">
            <x v="7"/>
          </reference>
        </references>
      </pivotArea>
    </format>
    <format dxfId="15">
      <pivotArea dataOnly="0" labelOnly="1" outline="0" fieldPosition="0">
        <references count="3">
          <reference field="0" count="1" selected="0">
            <x v="61"/>
          </reference>
          <reference field="1" count="1" selected="0">
            <x v="0"/>
          </reference>
          <reference field="2" count="1">
            <x v="10"/>
          </reference>
        </references>
      </pivotArea>
    </format>
    <format dxfId="14">
      <pivotArea dataOnly="0" labelOnly="1" outline="0" fieldPosition="0">
        <references count="3">
          <reference field="0" count="1" selected="0">
            <x v="62"/>
          </reference>
          <reference field="1" count="1" selected="0">
            <x v="0"/>
          </reference>
          <reference field="2" count="1">
            <x v="12"/>
          </reference>
        </references>
      </pivotArea>
    </format>
    <format dxfId="13">
      <pivotArea dataOnly="0" labelOnly="1" outline="0" fieldPosition="0">
        <references count="3">
          <reference field="0" count="1" selected="0">
            <x v="63"/>
          </reference>
          <reference field="1" count="1" selected="0">
            <x v="0"/>
          </reference>
          <reference field="2" count="1">
            <x v="8"/>
          </reference>
        </references>
      </pivotArea>
    </format>
    <format dxfId="12">
      <pivotArea dataOnly="0" labelOnly="1" outline="0" fieldPosition="0">
        <references count="3">
          <reference field="0" count="1" selected="0">
            <x v="64"/>
          </reference>
          <reference field="1" count="1" selected="0">
            <x v="0"/>
          </reference>
          <reference field="2" count="1">
            <x v="6"/>
          </reference>
        </references>
      </pivotArea>
    </format>
    <format dxfId="11">
      <pivotArea dataOnly="0" labelOnly="1" outline="0" fieldPosition="0">
        <references count="3">
          <reference field="0" count="1" selected="0">
            <x v="65"/>
          </reference>
          <reference field="1" count="1" selected="0">
            <x v="0"/>
          </reference>
          <reference field="2" count="1">
            <x v="6"/>
          </reference>
        </references>
      </pivotArea>
    </format>
    <format dxfId="10">
      <pivotArea dataOnly="0" labelOnly="1" outline="0" fieldPosition="0">
        <references count="3">
          <reference field="0" count="1" selected="0">
            <x v="66"/>
          </reference>
          <reference field="1" count="1" selected="0">
            <x v="0"/>
          </reference>
          <reference field="2" count="1">
            <x v="13"/>
          </reference>
        </references>
      </pivotArea>
    </format>
    <format dxfId="9">
      <pivotArea dataOnly="0" labelOnly="1" outline="0" fieldPosition="0">
        <references count="3">
          <reference field="0" count="1" selected="0">
            <x v="67"/>
          </reference>
          <reference field="1" count="1" selected="0">
            <x v="0"/>
          </reference>
          <reference field="2" count="1">
            <x v="13"/>
          </reference>
        </references>
      </pivotArea>
    </format>
    <format dxfId="8">
      <pivotArea dataOnly="0" labelOnly="1" outline="0" fieldPosition="0">
        <references count="3">
          <reference field="0" count="1" selected="0">
            <x v="68"/>
          </reference>
          <reference field="1" count="1" selected="0">
            <x v="0"/>
          </reference>
          <reference field="2" count="1">
            <x v="13"/>
          </reference>
        </references>
      </pivotArea>
    </format>
    <format dxfId="7">
      <pivotArea dataOnly="0" labelOnly="1" outline="0" fieldPosition="0">
        <references count="3">
          <reference field="0" count="1" selected="0">
            <x v="69"/>
          </reference>
          <reference field="1" count="1" selected="0">
            <x v="0"/>
          </reference>
          <reference field="2" count="1">
            <x v="13"/>
          </reference>
        </references>
      </pivotArea>
    </format>
    <format dxfId="6">
      <pivotArea dataOnly="0" labelOnly="1" outline="0" fieldPosition="0">
        <references count="3">
          <reference field="0" count="1" selected="0">
            <x v="70"/>
          </reference>
          <reference field="1" count="1" selected="0">
            <x v="0"/>
          </reference>
          <reference field="2" count="1">
            <x v="14"/>
          </reference>
        </references>
      </pivotArea>
    </format>
    <format dxfId="5">
      <pivotArea dataOnly="0" labelOnly="1" outline="0" fieldPosition="0">
        <references count="3">
          <reference field="0" count="1" selected="0">
            <x v="71"/>
          </reference>
          <reference field="1" count="1" selected="0">
            <x v="0"/>
          </reference>
          <reference field="2" count="1">
            <x v="14"/>
          </reference>
        </references>
      </pivotArea>
    </format>
    <format dxfId="4">
      <pivotArea dataOnly="0" labelOnly="1" outline="0" fieldPosition="0">
        <references count="3">
          <reference field="0" count="1" selected="0">
            <x v="72"/>
          </reference>
          <reference field="1" count="1" selected="0">
            <x v="0"/>
          </reference>
          <reference field="2" count="1">
            <x v="14"/>
          </reference>
        </references>
      </pivotArea>
    </format>
    <format dxfId="3">
      <pivotArea dataOnly="0" labelOnly="1" outline="0" fieldPosition="0">
        <references count="3">
          <reference field="0" count="1" selected="0">
            <x v="73"/>
          </reference>
          <reference field="1" count="1" selected="0">
            <x v="0"/>
          </reference>
          <reference field="2" count="1">
            <x v="14"/>
          </reference>
        </references>
      </pivotArea>
    </format>
    <format dxfId="2">
      <pivotArea dataOnly="0" labelOnly="1" outline="0" fieldPosition="0">
        <references count="3">
          <reference field="0" count="1" selected="0">
            <x v="74"/>
          </reference>
          <reference field="1" count="1" selected="0">
            <x v="0"/>
          </reference>
          <reference field="2" count="1">
            <x v="14"/>
          </reference>
        </references>
      </pivotArea>
    </format>
    <format dxfId="1">
      <pivotArea dataOnly="0" labelOnly="1" outline="0" fieldPosition="0">
        <references count="3">
          <reference field="0" count="1" selected="0">
            <x v="75"/>
          </reference>
          <reference field="1" count="1" selected="0">
            <x v="0"/>
          </reference>
          <reference field="2" count="1">
            <x v="14"/>
          </reference>
        </references>
      </pivotArea>
    </format>
    <format dxfId="0">
      <pivotArea dataOnly="0" labelOnly="1" outline="0" fieldPosition="0">
        <references count="3">
          <reference field="0" count="1" selected="0">
            <x v="76"/>
          </reference>
          <reference field="1" count="1" selected="0">
            <x v="1"/>
          </reference>
          <reference field="2" count="1">
            <x v="15"/>
          </reference>
        </references>
      </pivotArea>
    </format>
  </formats>
  <pivotTableStyleInfo showRowHeaders="1" showColHeaders="1" showRowStripes="0" showColStripes="0" showLastColumn="1"/>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pivotTable" Target="../pivotTables/pivotTable7.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pivotTable" Target="../pivotTables/pivotTable8.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pivotTable" Target="../pivotTables/pivotTable9.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8" Type="http://schemas.openxmlformats.org/officeDocument/2006/relationships/hyperlink" Target="mailto:sales@kaspersky.com" TargetMode="External"/><Relationship Id="rId3" Type="http://schemas.openxmlformats.org/officeDocument/2006/relationships/hyperlink" Target="mailto:sales@kasperskylab.co.uk" TargetMode="External"/><Relationship Id="rId7" Type="http://schemas.openxmlformats.org/officeDocument/2006/relationships/hyperlink" Target="mailto:sales@kaspersky.com" TargetMode="External"/><Relationship Id="rId2" Type="http://schemas.openxmlformats.org/officeDocument/2006/relationships/hyperlink" Target="mailto:Support-Users@fr.kaspersky.com" TargetMode="External"/><Relationship Id="rId1" Type="http://schemas.openxmlformats.org/officeDocument/2006/relationships/hyperlink" Target="mailto:klc@kaspersky.com.cn" TargetMode="External"/><Relationship Id="rId6" Type="http://schemas.openxmlformats.org/officeDocument/2006/relationships/hyperlink" Target="mailto:sales@kaspersky.com" TargetMode="External"/><Relationship Id="rId11" Type="http://schemas.openxmlformats.org/officeDocument/2006/relationships/printerSettings" Target="../printerSettings/printerSettings15.bin"/><Relationship Id="rId5" Type="http://schemas.openxmlformats.org/officeDocument/2006/relationships/hyperlink" Target="mailto:info@kaspersky.pl" TargetMode="External"/><Relationship Id="rId10" Type="http://schemas.openxmlformats.org/officeDocument/2006/relationships/hyperlink" Target="mailto:klc@kaspersky.com.cn" TargetMode="External"/><Relationship Id="rId4" Type="http://schemas.openxmlformats.org/officeDocument/2006/relationships/hyperlink" Target="mailto:sales@kaspersky.nl" TargetMode="External"/><Relationship Id="rId9" Type="http://schemas.openxmlformats.org/officeDocument/2006/relationships/hyperlink" Target="mailto:sales@kaspersky.co.jp" TargetMode="External"/></Relationships>
</file>

<file path=xl/worksheets/sheet1.xml><?xml version="1.0" encoding="utf-8"?>
<worksheet xmlns="http://schemas.openxmlformats.org/spreadsheetml/2006/main" xmlns:r="http://schemas.openxmlformats.org/officeDocument/2006/relationships">
  <sheetPr codeName="Sheet1" enableFormatConditionsCalculation="0">
    <tabColor indexed="10"/>
  </sheetPr>
  <dimension ref="A1:T21"/>
  <sheetViews>
    <sheetView showGridLines="0" showRowColHeaders="0" workbookViewId="0">
      <selection activeCell="C3" sqref="C3"/>
    </sheetView>
  </sheetViews>
  <sheetFormatPr defaultRowHeight="12.75"/>
  <cols>
    <col min="1" max="1" width="1.42578125" style="4" customWidth="1"/>
    <col min="2" max="2" width="14.28515625" style="4" customWidth="1"/>
    <col min="3" max="3" width="19.42578125" style="4" customWidth="1"/>
    <col min="4" max="4" width="9.28515625" style="2" customWidth="1"/>
    <col min="5" max="5" width="39.42578125" style="3" customWidth="1"/>
    <col min="6" max="6" width="6.42578125" style="3" customWidth="1"/>
    <col min="7" max="7" width="1.7109375" style="3" hidden="1" customWidth="1"/>
    <col min="8" max="20" width="9.140625" style="3"/>
    <col min="21" max="16384" width="9.140625" style="4"/>
  </cols>
  <sheetData>
    <row r="1" spans="1:8" ht="7.5" customHeight="1">
      <c r="A1" s="1"/>
      <c r="B1" s="1"/>
      <c r="C1" s="1"/>
    </row>
    <row r="2" spans="1:8" ht="13.5" customHeight="1">
      <c r="A2" s="5"/>
      <c r="B2" s="184"/>
      <c r="C2" s="184"/>
      <c r="D2" s="184"/>
      <c r="E2" s="184"/>
      <c r="F2" s="184"/>
      <c r="G2" s="5"/>
      <c r="H2" s="5"/>
    </row>
    <row r="3" spans="1:8" ht="13.5" customHeight="1">
      <c r="A3" s="5"/>
      <c r="B3" s="184"/>
      <c r="C3" s="184"/>
      <c r="D3" s="184"/>
      <c r="E3" s="184"/>
      <c r="F3" s="184"/>
      <c r="G3" s="5"/>
      <c r="H3" s="5"/>
    </row>
    <row r="4" spans="1:8" ht="12.75" customHeight="1">
      <c r="A4" s="5"/>
      <c r="B4" s="184"/>
      <c r="C4" s="184"/>
      <c r="D4" s="184"/>
      <c r="E4" s="184"/>
      <c r="F4" s="184"/>
      <c r="G4" s="5"/>
      <c r="H4" s="5"/>
    </row>
    <row r="5" spans="1:8" s="6" customFormat="1" ht="4.5" customHeight="1"/>
    <row r="6" spans="1:8" s="6" customFormat="1" ht="3.75" customHeight="1">
      <c r="B6" s="43"/>
      <c r="C6" s="43"/>
      <c r="D6" s="43"/>
      <c r="E6" s="43"/>
      <c r="F6" s="43"/>
    </row>
    <row r="7" spans="1:8" s="6" customFormat="1" ht="10.5" customHeight="1">
      <c r="B7" s="73" t="str">
        <f>CONCATENATE("Price List applicable for ",Data!A9,". Effective from ",Data!A11,". ")</f>
        <v xml:space="preserve">Price List applicable for STAN &amp; Caucasus. Effective from February 12th 2013. </v>
      </c>
      <c r="C7" s="44"/>
      <c r="D7" s="44"/>
      <c r="E7" s="44"/>
      <c r="F7" s="44"/>
    </row>
    <row r="8" spans="1:8" s="6" customFormat="1" ht="10.5" customHeight="1">
      <c r="B8" s="69" t="str">
        <f ca="1">CONCATENATE(Data!A5,". ",Data!A7)</f>
        <v>Kaspersky Lab. 10 Geroev Panfilovtsev St. Moscow, 125363. sales@kaspersky.com</v>
      </c>
      <c r="C8" s="44"/>
      <c r="D8" s="44"/>
      <c r="E8" s="44"/>
      <c r="F8" s="44"/>
    </row>
    <row r="9" spans="1:8" s="6" customFormat="1" ht="12.75" customHeight="1">
      <c r="B9" s="189" t="s">
        <v>506</v>
      </c>
      <c r="C9" s="189"/>
      <c r="D9" s="190"/>
      <c r="E9" s="191"/>
      <c r="F9" s="190"/>
    </row>
    <row r="10" spans="1:8" s="6" customFormat="1" ht="12.75" customHeight="1">
      <c r="B10" s="293" t="s">
        <v>507</v>
      </c>
      <c r="C10" s="97" t="s">
        <v>749</v>
      </c>
      <c r="D10" s="41" t="s">
        <v>771</v>
      </c>
      <c r="E10" s="42"/>
      <c r="F10" s="41"/>
      <c r="G10" s="6" t="str">
        <f ca="1">SOHOVC</f>
        <v>+</v>
      </c>
    </row>
    <row r="11" spans="1:8" s="6" customFormat="1" ht="12.75" customHeight="1">
      <c r="B11" s="293"/>
      <c r="C11" s="97" t="s">
        <v>750</v>
      </c>
      <c r="D11" s="41" t="s">
        <v>751</v>
      </c>
      <c r="E11" s="42"/>
      <c r="F11" s="41"/>
      <c r="G11" s="6" t="str">
        <f ca="1">EnterpriseVC</f>
        <v>+</v>
      </c>
    </row>
    <row r="12" spans="1:8" s="6" customFormat="1" ht="12.75" hidden="1" customHeight="1">
      <c r="B12" s="293"/>
      <c r="C12" s="78" t="s">
        <v>508</v>
      </c>
      <c r="D12" s="41" t="s">
        <v>753</v>
      </c>
      <c r="E12" s="42"/>
      <c r="F12" s="41"/>
      <c r="G12" s="6" t="str">
        <f ca="1">xSPVC</f>
        <v>-</v>
      </c>
    </row>
    <row r="13" spans="1:8" s="6" customFormat="1" ht="12.75" customHeight="1">
      <c r="B13" s="293"/>
      <c r="C13" s="97" t="s">
        <v>744</v>
      </c>
      <c r="D13" s="41" t="s">
        <v>759</v>
      </c>
      <c r="E13" s="42"/>
      <c r="F13" s="41"/>
      <c r="G13" s="6" t="str">
        <f ca="1">TrafficVC</f>
        <v>+</v>
      </c>
    </row>
    <row r="14" spans="1:8" s="6" customFormat="1" ht="12.75" customHeight="1">
      <c r="B14" s="293"/>
      <c r="C14" s="97" t="s">
        <v>1454</v>
      </c>
      <c r="D14" s="41" t="s">
        <v>1453</v>
      </c>
      <c r="E14" s="42"/>
      <c r="F14" s="41"/>
      <c r="G14" s="6" t="str">
        <f ca="1">HostedSecurityVC</f>
        <v>+</v>
      </c>
    </row>
    <row r="15" spans="1:8" s="6" customFormat="1" ht="12.75" hidden="1" customHeight="1">
      <c r="B15" s="293"/>
      <c r="C15" s="97" t="s">
        <v>713</v>
      </c>
      <c r="D15" s="41" t="s">
        <v>754</v>
      </c>
      <c r="E15" s="42"/>
      <c r="F15" s="41"/>
      <c r="G15" s="6" t="str">
        <f ca="1">MediaVC</f>
        <v>-</v>
      </c>
    </row>
    <row r="16" spans="1:8" s="6" customFormat="1" ht="12.75" hidden="1" customHeight="1">
      <c r="B16" s="292" t="s">
        <v>760</v>
      </c>
      <c r="C16" s="78" t="s">
        <v>509</v>
      </c>
      <c r="D16" s="41" t="s">
        <v>755</v>
      </c>
      <c r="E16" s="42"/>
      <c r="F16" s="41"/>
      <c r="G16" s="6" t="str">
        <f>ProductSelectorVC</f>
        <v>-</v>
      </c>
    </row>
    <row r="17" spans="2:7" s="6" customFormat="1" ht="12.75" hidden="1" customHeight="1">
      <c r="B17" s="293"/>
      <c r="C17" s="78" t="s">
        <v>510</v>
      </c>
      <c r="D17" s="41" t="s">
        <v>756</v>
      </c>
      <c r="E17" s="42"/>
      <c r="F17" s="41"/>
      <c r="G17" s="6" t="str">
        <f ca="1">ProductCompositionVC</f>
        <v>-</v>
      </c>
    </row>
    <row r="18" spans="2:7" s="6" customFormat="1" ht="12.75" customHeight="1">
      <c r="B18" s="293"/>
      <c r="C18" s="97" t="s">
        <v>748</v>
      </c>
      <c r="D18" s="41" t="s">
        <v>756</v>
      </c>
      <c r="E18" s="42"/>
      <c r="F18" s="41"/>
      <c r="G18" s="6" t="str">
        <f>ProductCompositionMatrixVC</f>
        <v>+</v>
      </c>
    </row>
    <row r="19" spans="2:7" s="6" customFormat="1" ht="12.75" hidden="1" customHeight="1">
      <c r="B19" s="293"/>
      <c r="C19" s="78" t="s">
        <v>511</v>
      </c>
      <c r="D19" s="41" t="s">
        <v>757</v>
      </c>
      <c r="E19" s="42"/>
      <c r="F19" s="41"/>
      <c r="G19" s="6" t="str">
        <f ca="1">MigrationVC</f>
        <v>-</v>
      </c>
    </row>
    <row r="20" spans="2:7" s="6" customFormat="1" ht="12.75" customHeight="1">
      <c r="B20" s="293"/>
      <c r="C20" s="78" t="s">
        <v>512</v>
      </c>
      <c r="D20" s="41" t="s">
        <v>752</v>
      </c>
      <c r="E20" s="42"/>
      <c r="F20" s="41"/>
      <c r="G20" s="6" t="str">
        <f ca="1">CommentVC</f>
        <v>+</v>
      </c>
    </row>
    <row r="21" spans="2:7" s="6" customFormat="1" ht="12.75" customHeight="1">
      <c r="B21" s="293"/>
      <c r="C21" s="78" t="s">
        <v>513</v>
      </c>
      <c r="D21" s="41" t="s">
        <v>758</v>
      </c>
      <c r="E21" s="42"/>
      <c r="F21" s="41"/>
      <c r="G21" s="6" t="str">
        <f ca="1">CoverVC</f>
        <v>+</v>
      </c>
    </row>
  </sheetData>
  <sheetProtection password="C760" sheet="1" objects="1" scenarios="1" pivotTables="0"/>
  <mergeCells count="2">
    <mergeCell ref="B16:B21"/>
    <mergeCell ref="B10:B15"/>
  </mergeCells>
  <phoneticPr fontId="5" type="noConversion"/>
  <hyperlinks>
    <hyperlink ref="C21" location="Cover!A1" display="Cover"/>
    <hyperlink ref="C20" location="Comment!D3" display="Comment"/>
    <hyperlink ref="C11" location="'SMB+Enterprise'!D3" display="SMB+Enterprise"/>
    <hyperlink ref="C12" location="xSP!D3" display="xSP"/>
    <hyperlink ref="C17" location="ProductComposition!D3" display="Product Composition"/>
    <hyperlink ref="C19" location="Migration!D3" display="Migration"/>
    <hyperlink ref="C16" location="ProductSelector!D3" display="Product Selector"/>
    <hyperlink ref="C10" location="'Home+SOHO'!D3" display="Home+SOHO"/>
    <hyperlink ref="C15" location="Media!D3" display="Media"/>
    <hyperlink ref="C13" location="Traffic!D3" display="Traffic"/>
    <hyperlink ref="C18" location="ProductCompositionMatrix!D3" display="ProductCompositionMatrix"/>
    <hyperlink ref="C14" location="DDoS_Prevention!A1" display="DDoS Prevention"/>
  </hyperlinks>
  <pageMargins left="0.59055118110236227" right="0" top="0.59055118110236227" bottom="0.59055118110236227" header="0"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2" enableFormatConditionsCalculation="0">
    <tabColor indexed="42"/>
  </sheetPr>
  <dimension ref="A1:R201"/>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47.85546875" style="33" customWidth="1"/>
    <col min="4" max="5" width="11.42578125" style="33" customWidth="1"/>
    <col min="6" max="6" width="12.5703125" style="33" hidden="1" customWidth="1"/>
    <col min="7" max="7" width="9.5703125" style="30" customWidth="1"/>
    <col min="8" max="9" width="7.5703125" style="30" customWidth="1"/>
    <col min="10" max="10" width="8.28515625" style="30" bestFit="1" customWidth="1"/>
    <col min="11" max="11" width="7.5703125" style="30" customWidth="1"/>
    <col min="12" max="12" width="8.28515625" style="30" bestFit="1" customWidth="1"/>
    <col min="13" max="18" width="7.140625" style="30" customWidth="1"/>
    <col min="19" max="16384" width="9.140625" style="30"/>
  </cols>
  <sheetData>
    <row r="1" spans="1:18" s="4" customFormat="1" ht="7.5" customHeight="1">
      <c r="A1" s="1"/>
      <c r="B1" s="1"/>
      <c r="C1" s="1"/>
      <c r="D1" s="2"/>
      <c r="E1" s="3"/>
      <c r="F1" s="3"/>
      <c r="G1" s="3"/>
      <c r="H1" s="3"/>
      <c r="I1" s="3"/>
      <c r="J1" s="3"/>
      <c r="K1" s="3"/>
    </row>
    <row r="2" spans="1:18" s="4" customFormat="1" ht="13.5" customHeight="1">
      <c r="A2" s="5"/>
      <c r="B2" s="184"/>
      <c r="C2" s="184"/>
      <c r="D2" s="184"/>
      <c r="E2" s="184"/>
      <c r="F2" s="184"/>
      <c r="G2" s="184"/>
      <c r="H2" s="184"/>
      <c r="I2" s="184"/>
      <c r="J2" s="5"/>
      <c r="K2" s="5"/>
      <c r="L2" s="5"/>
      <c r="M2" s="5"/>
      <c r="N2" s="5"/>
      <c r="O2" s="5"/>
      <c r="P2" s="5"/>
      <c r="Q2" s="5"/>
      <c r="R2" s="5"/>
    </row>
    <row r="3" spans="1:18" s="4" customFormat="1" ht="13.5" customHeight="1">
      <c r="A3" s="5"/>
      <c r="B3" s="184"/>
      <c r="C3" s="184"/>
      <c r="D3" s="184"/>
      <c r="E3" s="184"/>
      <c r="F3" s="184"/>
      <c r="G3" s="184"/>
      <c r="H3" s="184"/>
      <c r="I3" s="184"/>
      <c r="J3" s="5"/>
      <c r="K3" s="5"/>
      <c r="L3" s="5"/>
      <c r="M3" s="5"/>
      <c r="N3" s="5"/>
      <c r="O3" s="5"/>
      <c r="P3" s="5"/>
      <c r="Q3" s="5"/>
      <c r="R3" s="5"/>
    </row>
    <row r="4" spans="1:18" s="4" customFormat="1" ht="12.75" customHeight="1">
      <c r="A4" s="5"/>
      <c r="B4" s="184"/>
      <c r="C4" s="184"/>
      <c r="D4" s="184"/>
      <c r="E4" s="184"/>
      <c r="F4" s="184"/>
      <c r="G4" s="184"/>
      <c r="H4" s="184"/>
      <c r="I4" s="184"/>
      <c r="J4" s="5"/>
      <c r="K4" s="5"/>
      <c r="L4" s="5"/>
      <c r="M4" s="5"/>
      <c r="N4" s="5"/>
      <c r="O4" s="5"/>
      <c r="P4" s="5"/>
      <c r="Q4" s="5"/>
      <c r="R4" s="5"/>
    </row>
    <row r="5" spans="1:18" s="6" customFormat="1" ht="4.5" customHeight="1"/>
    <row r="6" spans="1:18" s="6" customFormat="1" ht="3.75" customHeight="1">
      <c r="B6" s="34"/>
      <c r="C6" s="34"/>
      <c r="D6" s="34"/>
      <c r="E6" s="34"/>
      <c r="F6" s="34"/>
      <c r="G6" s="34"/>
      <c r="H6" s="34"/>
      <c r="I6" s="34"/>
      <c r="J6" s="34"/>
      <c r="K6" s="34"/>
      <c r="L6" s="34"/>
      <c r="M6" s="34"/>
      <c r="N6" s="34"/>
      <c r="O6" s="34"/>
      <c r="P6" s="34"/>
      <c r="Q6" s="34"/>
      <c r="R6" s="34"/>
    </row>
    <row r="7" spans="1:18" s="6" customFormat="1" ht="10.5" customHeight="1">
      <c r="B7" s="35"/>
      <c r="C7" s="74" t="str">
        <f>CONCATENATE("Price List applicable for ",Data!A9,". Effective from ",Data!A11,". ")</f>
        <v xml:space="preserve">Price List applicable for STAN &amp; Caucasus. Effective from February 12th 2013. </v>
      </c>
      <c r="D7" s="35"/>
      <c r="E7" s="35"/>
      <c r="F7" s="35"/>
      <c r="G7" s="35"/>
      <c r="H7" s="35"/>
      <c r="I7" s="35"/>
      <c r="J7" s="35"/>
      <c r="K7" s="35"/>
      <c r="L7" s="35"/>
      <c r="M7" s="35"/>
      <c r="N7" s="35"/>
      <c r="O7" s="35"/>
      <c r="P7" s="35"/>
      <c r="Q7" s="35"/>
      <c r="R7" s="35"/>
    </row>
    <row r="8" spans="1:18" s="6" customFormat="1" ht="10.5" customHeight="1">
      <c r="B8" s="35"/>
      <c r="C8" s="70" t="str">
        <f ca="1">CONCATENATE(Data!A5,". ",Data!A7)</f>
        <v>Kaspersky Lab. 10 Geroev Panfilovtsev St. Moscow, 125363. sales@kaspersky.com</v>
      </c>
      <c r="D8" s="35"/>
      <c r="E8" s="35"/>
      <c r="F8" s="35"/>
      <c r="G8" s="35"/>
      <c r="H8" s="35"/>
      <c r="I8" s="35"/>
      <c r="J8" s="35"/>
      <c r="K8" s="35"/>
      <c r="L8" s="35"/>
      <c r="M8" s="35"/>
      <c r="N8" s="35"/>
      <c r="O8" s="35"/>
      <c r="P8" s="35"/>
      <c r="Q8" s="35"/>
      <c r="R8" s="35"/>
    </row>
    <row r="9" spans="1:18" ht="13.5" customHeight="1">
      <c r="A9" s="37"/>
      <c r="B9" s="243" t="s">
        <v>575</v>
      </c>
      <c r="C9" s="244"/>
      <c r="D9" s="244"/>
      <c r="E9" s="244"/>
      <c r="F9" s="244"/>
      <c r="G9" s="244"/>
      <c r="H9" s="243" t="s">
        <v>701</v>
      </c>
      <c r="I9" s="244" t="s">
        <v>573</v>
      </c>
      <c r="J9" s="237"/>
      <c r="K9" s="238"/>
      <c r="L9"/>
      <c r="M9" s="77"/>
      <c r="N9" s="77"/>
      <c r="O9" s="77"/>
      <c r="P9" s="77"/>
      <c r="Q9" s="77"/>
      <c r="R9" s="77"/>
    </row>
    <row r="10" spans="1:18" ht="13.5">
      <c r="A10" s="37"/>
      <c r="B10" s="245"/>
      <c r="C10" s="246"/>
      <c r="D10" s="246"/>
      <c r="E10" s="246"/>
      <c r="F10" s="246"/>
      <c r="G10" s="246"/>
      <c r="H10" s="243" t="s">
        <v>789</v>
      </c>
      <c r="I10" s="243" t="s">
        <v>790</v>
      </c>
      <c r="J10" s="243" t="s">
        <v>804</v>
      </c>
      <c r="K10" s="253" t="s">
        <v>791</v>
      </c>
      <c r="L10"/>
      <c r="M10" s="77"/>
      <c r="N10" s="77"/>
      <c r="O10" s="77"/>
      <c r="P10" s="77"/>
      <c r="Q10" s="77"/>
      <c r="R10" s="77"/>
    </row>
    <row r="11" spans="1:18" ht="13.5">
      <c r="B11" s="247" t="s">
        <v>565</v>
      </c>
      <c r="C11" s="247" t="s">
        <v>566</v>
      </c>
      <c r="D11" s="248" t="s">
        <v>569</v>
      </c>
      <c r="E11" s="249" t="s">
        <v>702</v>
      </c>
      <c r="F11" s="248" t="s">
        <v>568</v>
      </c>
      <c r="G11" s="247" t="s">
        <v>703</v>
      </c>
      <c r="H11" s="250" t="s">
        <v>841</v>
      </c>
      <c r="I11" s="250" t="s">
        <v>841</v>
      </c>
      <c r="J11" s="250" t="s">
        <v>841</v>
      </c>
      <c r="K11" s="251" t="s">
        <v>841</v>
      </c>
      <c r="L11"/>
      <c r="M11" s="77"/>
      <c r="N11" s="77"/>
      <c r="O11" s="77"/>
      <c r="P11" s="77"/>
      <c r="Q11" s="77"/>
      <c r="R11" s="77"/>
    </row>
    <row r="12" spans="1:18" ht="13.5">
      <c r="B12" s="240">
        <v>1149</v>
      </c>
      <c r="C12" s="234" t="s">
        <v>1359</v>
      </c>
      <c r="D12" s="234" t="s">
        <v>848</v>
      </c>
      <c r="E12" s="234" t="s">
        <v>90</v>
      </c>
      <c r="F12" s="234" t="s">
        <v>845</v>
      </c>
      <c r="G12" s="234" t="s">
        <v>1349</v>
      </c>
      <c r="H12" s="240">
        <v>35</v>
      </c>
      <c r="I12" s="252"/>
      <c r="J12" s="252"/>
      <c r="K12" s="252"/>
      <c r="L12"/>
      <c r="M12" s="31"/>
      <c r="N12" s="31"/>
      <c r="O12" s="31"/>
      <c r="P12" s="31"/>
      <c r="Q12" s="31"/>
      <c r="R12" s="31"/>
    </row>
    <row r="13" spans="1:18" ht="13.5">
      <c r="B13" s="241"/>
      <c r="C13" s="239"/>
      <c r="D13" s="234" t="s">
        <v>1363</v>
      </c>
      <c r="E13" s="234" t="s">
        <v>90</v>
      </c>
      <c r="F13" s="234" t="s">
        <v>845</v>
      </c>
      <c r="G13" s="234" t="s">
        <v>1362</v>
      </c>
      <c r="H13" s="242">
        <v>35</v>
      </c>
      <c r="I13" s="234"/>
      <c r="J13" s="234"/>
      <c r="K13" s="234"/>
      <c r="L13"/>
      <c r="M13" s="31"/>
      <c r="N13" s="31"/>
      <c r="O13" s="31"/>
      <c r="P13" s="31"/>
      <c r="Q13" s="31"/>
      <c r="R13" s="31"/>
    </row>
    <row r="14" spans="1:18" ht="13.5">
      <c r="B14" s="241"/>
      <c r="C14" s="239"/>
      <c r="D14" s="234" t="s">
        <v>853</v>
      </c>
      <c r="E14" s="234" t="s">
        <v>90</v>
      </c>
      <c r="F14" s="234" t="s">
        <v>845</v>
      </c>
      <c r="G14" s="234" t="s">
        <v>1351</v>
      </c>
      <c r="H14" s="242"/>
      <c r="I14" s="234">
        <v>25</v>
      </c>
      <c r="J14" s="234"/>
      <c r="K14" s="234"/>
      <c r="L14"/>
      <c r="M14" s="31"/>
      <c r="N14" s="31"/>
      <c r="O14" s="31"/>
      <c r="P14" s="31"/>
      <c r="Q14" s="31"/>
      <c r="R14" s="31"/>
    </row>
    <row r="15" spans="1:18" ht="13.5">
      <c r="B15" s="242">
        <v>1449</v>
      </c>
      <c r="C15" s="234" t="s">
        <v>1360</v>
      </c>
      <c r="D15" s="234" t="s">
        <v>848</v>
      </c>
      <c r="E15" s="234" t="s">
        <v>90</v>
      </c>
      <c r="F15" s="234" t="s">
        <v>845</v>
      </c>
      <c r="G15" s="234" t="s">
        <v>1353</v>
      </c>
      <c r="H15" s="242">
        <v>50</v>
      </c>
      <c r="I15" s="234">
        <v>35</v>
      </c>
      <c r="J15" s="234"/>
      <c r="K15" s="234"/>
      <c r="L15"/>
      <c r="M15" s="31"/>
      <c r="N15" s="31"/>
      <c r="O15" s="31"/>
      <c r="P15" s="31"/>
      <c r="Q15" s="31"/>
      <c r="R15" s="31"/>
    </row>
    <row r="16" spans="1:18" ht="13.5">
      <c r="B16" s="241"/>
      <c r="C16" s="239"/>
      <c r="D16" s="234" t="s">
        <v>1363</v>
      </c>
      <c r="E16" s="234" t="s">
        <v>90</v>
      </c>
      <c r="F16" s="234" t="s">
        <v>845</v>
      </c>
      <c r="G16" s="234" t="s">
        <v>1365</v>
      </c>
      <c r="H16" s="242">
        <v>50</v>
      </c>
      <c r="I16" s="234"/>
      <c r="J16" s="234"/>
      <c r="K16" s="234"/>
      <c r="L16"/>
      <c r="M16" s="31"/>
      <c r="N16" s="31"/>
      <c r="O16" s="31"/>
      <c r="P16" s="31"/>
      <c r="Q16" s="31"/>
      <c r="R16" s="31"/>
    </row>
    <row r="17" spans="2:18" ht="13.5">
      <c r="B17" s="241"/>
      <c r="C17" s="239"/>
      <c r="D17" s="239"/>
      <c r="E17" s="234" t="s">
        <v>847</v>
      </c>
      <c r="F17" s="234" t="s">
        <v>845</v>
      </c>
      <c r="G17" s="234" t="s">
        <v>1367</v>
      </c>
      <c r="H17" s="242">
        <v>126</v>
      </c>
      <c r="I17" s="234"/>
      <c r="J17" s="234"/>
      <c r="K17" s="234"/>
      <c r="L17"/>
      <c r="M17" s="31"/>
      <c r="N17" s="31"/>
      <c r="O17" s="31"/>
      <c r="P17" s="31"/>
      <c r="Q17" s="31"/>
      <c r="R17" s="31"/>
    </row>
    <row r="18" spans="2:18" ht="13.5">
      <c r="B18" s="241"/>
      <c r="C18" s="239"/>
      <c r="D18" s="234" t="s">
        <v>853</v>
      </c>
      <c r="E18" s="234" t="s">
        <v>90</v>
      </c>
      <c r="F18" s="234" t="s">
        <v>845</v>
      </c>
      <c r="G18" s="234" t="s">
        <v>1356</v>
      </c>
      <c r="H18" s="242"/>
      <c r="I18" s="234">
        <v>35</v>
      </c>
      <c r="J18" s="234"/>
      <c r="K18" s="234"/>
      <c r="L18"/>
      <c r="M18" s="31"/>
      <c r="N18" s="31"/>
      <c r="O18" s="31"/>
      <c r="P18" s="31"/>
      <c r="Q18" s="31"/>
      <c r="R18" s="31"/>
    </row>
    <row r="19" spans="2:18" ht="13.5">
      <c r="B19" s="241"/>
      <c r="C19" s="239"/>
      <c r="D19" s="239"/>
      <c r="E19" s="234" t="s">
        <v>847</v>
      </c>
      <c r="F19" s="234" t="s">
        <v>845</v>
      </c>
      <c r="G19" s="234" t="s">
        <v>1358</v>
      </c>
      <c r="H19" s="242"/>
      <c r="I19" s="234">
        <v>83</v>
      </c>
      <c r="J19" s="234"/>
      <c r="K19" s="234"/>
      <c r="L19"/>
      <c r="M19" s="31"/>
      <c r="N19" s="31"/>
      <c r="O19" s="31"/>
      <c r="P19" s="31"/>
      <c r="Q19" s="31"/>
      <c r="R19" s="31"/>
    </row>
    <row r="20" spans="2:18" ht="13.5">
      <c r="B20" s="242">
        <v>1832</v>
      </c>
      <c r="C20" s="234" t="s">
        <v>1347</v>
      </c>
      <c r="D20" s="234" t="s">
        <v>848</v>
      </c>
      <c r="E20" s="234" t="s">
        <v>90</v>
      </c>
      <c r="F20" s="234" t="s">
        <v>845</v>
      </c>
      <c r="G20" s="234" t="s">
        <v>1075</v>
      </c>
      <c r="H20" s="242">
        <v>70</v>
      </c>
      <c r="I20" s="234"/>
      <c r="J20" s="234"/>
      <c r="K20" s="234"/>
      <c r="L20"/>
      <c r="M20" s="31"/>
      <c r="N20" s="31"/>
      <c r="O20" s="31"/>
      <c r="P20" s="31"/>
      <c r="Q20" s="31"/>
      <c r="R20" s="31"/>
    </row>
    <row r="21" spans="2:18" ht="13.5">
      <c r="B21" s="241"/>
      <c r="C21" s="239"/>
      <c r="D21" s="234" t="s">
        <v>853</v>
      </c>
      <c r="E21" s="234" t="s">
        <v>90</v>
      </c>
      <c r="F21" s="234" t="s">
        <v>845</v>
      </c>
      <c r="G21" s="234" t="s">
        <v>1077</v>
      </c>
      <c r="H21" s="242"/>
      <c r="I21" s="234">
        <v>49</v>
      </c>
      <c r="J21" s="234"/>
      <c r="K21" s="234"/>
      <c r="L21"/>
      <c r="M21" s="31"/>
      <c r="N21" s="31"/>
      <c r="O21" s="31"/>
      <c r="P21" s="31"/>
      <c r="Q21" s="31"/>
      <c r="R21" s="31"/>
    </row>
    <row r="22" spans="2:18" ht="13.5">
      <c r="B22" s="242">
        <v>2126</v>
      </c>
      <c r="C22" s="234" t="s">
        <v>1011</v>
      </c>
      <c r="D22" s="234" t="s">
        <v>840</v>
      </c>
      <c r="E22" s="234" t="s">
        <v>1012</v>
      </c>
      <c r="F22" s="234" t="s">
        <v>587</v>
      </c>
      <c r="G22" s="234" t="s">
        <v>1010</v>
      </c>
      <c r="H22" s="242">
        <v>159</v>
      </c>
      <c r="I22" s="234"/>
      <c r="J22" s="234">
        <v>79.5</v>
      </c>
      <c r="K22" s="234"/>
      <c r="L22"/>
      <c r="M22" s="31"/>
      <c r="N22" s="31"/>
      <c r="O22" s="31"/>
      <c r="P22" s="31"/>
      <c r="Q22" s="31"/>
      <c r="R22" s="31"/>
    </row>
    <row r="23" spans="2:18" ht="13.5">
      <c r="B23" s="242">
        <v>2526</v>
      </c>
      <c r="C23" s="234" t="s">
        <v>1002</v>
      </c>
      <c r="D23" s="234" t="s">
        <v>840</v>
      </c>
      <c r="E23" s="234" t="s">
        <v>1003</v>
      </c>
      <c r="F23" s="234" t="s">
        <v>587</v>
      </c>
      <c r="G23" s="234" t="s">
        <v>1005</v>
      </c>
      <c r="H23" s="242">
        <v>199</v>
      </c>
      <c r="I23" s="234">
        <v>119</v>
      </c>
      <c r="J23" s="234">
        <v>99.5</v>
      </c>
      <c r="K23" s="234"/>
      <c r="L23"/>
      <c r="M23" s="31"/>
      <c r="N23" s="31"/>
      <c r="O23" s="31"/>
      <c r="P23" s="31"/>
      <c r="Q23" s="31"/>
      <c r="R23" s="31"/>
    </row>
    <row r="24" spans="2:18" ht="13.5">
      <c r="B24" s="242">
        <v>4213</v>
      </c>
      <c r="C24" s="234" t="s">
        <v>849</v>
      </c>
      <c r="D24" s="234" t="s">
        <v>840</v>
      </c>
      <c r="E24" s="234" t="s">
        <v>851</v>
      </c>
      <c r="F24" s="234" t="s">
        <v>850</v>
      </c>
      <c r="G24" s="234" t="s">
        <v>479</v>
      </c>
      <c r="H24" s="242">
        <v>190</v>
      </c>
      <c r="I24" s="234">
        <v>114</v>
      </c>
      <c r="J24" s="234">
        <v>95</v>
      </c>
      <c r="K24" s="234">
        <v>38</v>
      </c>
      <c r="L24"/>
      <c r="M24" s="31"/>
      <c r="N24" s="31"/>
      <c r="O24" s="31"/>
      <c r="P24" s="31"/>
      <c r="Q24" s="31"/>
      <c r="R24" s="31"/>
    </row>
    <row r="25" spans="2:18" ht="13.5">
      <c r="B25" s="242">
        <v>4701</v>
      </c>
      <c r="C25" s="236" t="s">
        <v>852</v>
      </c>
      <c r="D25" s="236" t="s">
        <v>840</v>
      </c>
      <c r="E25" s="236" t="s">
        <v>851</v>
      </c>
      <c r="F25" s="236" t="s">
        <v>850</v>
      </c>
      <c r="G25" s="236" t="s">
        <v>480</v>
      </c>
      <c r="H25" s="242">
        <v>405</v>
      </c>
      <c r="I25" s="234">
        <v>243</v>
      </c>
      <c r="J25" s="234">
        <v>200</v>
      </c>
      <c r="K25" s="234"/>
      <c r="L25"/>
      <c r="M25" s="31"/>
      <c r="N25" s="31"/>
      <c r="O25" s="31"/>
      <c r="P25" s="31"/>
      <c r="Q25" s="31"/>
      <c r="R25" s="31"/>
    </row>
    <row r="26" spans="2:18" ht="13.5">
      <c r="B26"/>
      <c r="C26"/>
      <c r="D26"/>
      <c r="E26"/>
      <c r="F26"/>
      <c r="G26"/>
      <c r="H26"/>
      <c r="I26"/>
      <c r="J26"/>
      <c r="K26"/>
      <c r="L26" s="31"/>
      <c r="M26" s="31"/>
      <c r="N26" s="31"/>
      <c r="O26" s="31"/>
      <c r="P26" s="31"/>
      <c r="Q26" s="31"/>
      <c r="R26" s="31"/>
    </row>
    <row r="27" spans="2:18">
      <c r="B27" s="37"/>
      <c r="C27" s="37"/>
      <c r="D27" s="37"/>
      <c r="E27" s="37"/>
      <c r="F27" s="37"/>
      <c r="G27" s="37"/>
      <c r="H27" s="31"/>
      <c r="I27" s="31"/>
      <c r="J27" s="31"/>
      <c r="K27" s="31"/>
      <c r="L27" s="31"/>
      <c r="M27" s="31"/>
      <c r="N27" s="31"/>
      <c r="O27" s="31"/>
      <c r="P27" s="31"/>
      <c r="Q27" s="31"/>
      <c r="R27" s="31"/>
    </row>
    <row r="28" spans="2:18">
      <c r="B28" s="37"/>
      <c r="C28" s="37"/>
      <c r="D28" s="37"/>
      <c r="E28" s="37"/>
      <c r="F28" s="37"/>
      <c r="G28" s="37"/>
      <c r="H28" s="31"/>
      <c r="I28" s="31"/>
      <c r="J28" s="31"/>
      <c r="K28" s="31"/>
      <c r="L28" s="31"/>
      <c r="M28" s="31"/>
      <c r="N28" s="31"/>
      <c r="O28" s="31"/>
      <c r="P28" s="31"/>
      <c r="Q28" s="31"/>
      <c r="R28" s="31"/>
    </row>
    <row r="29" spans="2:18">
      <c r="B29" s="37"/>
      <c r="C29" s="37"/>
      <c r="D29" s="37"/>
      <c r="E29" s="37"/>
      <c r="F29" s="37"/>
      <c r="G29" s="37"/>
      <c r="H29" s="31"/>
      <c r="I29" s="31"/>
      <c r="J29" s="31"/>
      <c r="K29" s="31"/>
      <c r="L29" s="31"/>
      <c r="M29" s="31"/>
      <c r="N29" s="31"/>
      <c r="O29" s="31"/>
      <c r="P29" s="31"/>
      <c r="Q29" s="31"/>
      <c r="R29" s="31"/>
    </row>
    <row r="30" spans="2:18">
      <c r="B30" s="37"/>
      <c r="C30" s="37"/>
      <c r="D30" s="37"/>
      <c r="E30" s="37"/>
      <c r="F30" s="37"/>
      <c r="G30" s="37"/>
      <c r="H30" s="31"/>
      <c r="I30" s="31"/>
      <c r="J30" s="31"/>
      <c r="K30" s="31"/>
      <c r="L30" s="31"/>
      <c r="M30" s="31"/>
      <c r="N30" s="31"/>
      <c r="O30" s="31"/>
      <c r="P30" s="31"/>
      <c r="Q30" s="31"/>
      <c r="R30" s="31"/>
    </row>
    <row r="31" spans="2:18">
      <c r="B31" s="37"/>
      <c r="C31" s="37"/>
      <c r="D31" s="37"/>
      <c r="E31" s="37"/>
      <c r="F31" s="37"/>
      <c r="G31" s="37"/>
      <c r="H31" s="31"/>
      <c r="I31" s="31"/>
      <c r="J31" s="31"/>
      <c r="K31" s="31"/>
      <c r="L31" s="31"/>
      <c r="M31" s="31"/>
      <c r="N31" s="31"/>
      <c r="O31" s="31"/>
      <c r="P31" s="31"/>
      <c r="Q31" s="31"/>
      <c r="R31" s="31"/>
    </row>
    <row r="32" spans="2:18">
      <c r="B32" s="37"/>
      <c r="C32" s="37"/>
      <c r="D32" s="37"/>
      <c r="E32" s="37"/>
      <c r="F32" s="37"/>
      <c r="G32" s="37"/>
      <c r="H32" s="31"/>
      <c r="I32" s="31"/>
      <c r="J32" s="31"/>
      <c r="K32" s="31"/>
      <c r="L32" s="31"/>
      <c r="M32" s="31"/>
      <c r="N32" s="31"/>
      <c r="O32" s="31"/>
      <c r="P32" s="31"/>
      <c r="Q32" s="31"/>
      <c r="R32" s="31"/>
    </row>
    <row r="33" spans="2:18">
      <c r="B33" s="37"/>
      <c r="C33" s="37"/>
      <c r="D33" s="37"/>
      <c r="E33" s="37"/>
      <c r="F33" s="37"/>
      <c r="G33" s="37"/>
      <c r="H33" s="31"/>
      <c r="I33" s="31"/>
      <c r="J33" s="31"/>
      <c r="K33" s="31"/>
      <c r="L33" s="31"/>
      <c r="M33" s="31"/>
      <c r="N33" s="31"/>
      <c r="O33" s="31"/>
      <c r="P33" s="31"/>
      <c r="Q33" s="31"/>
      <c r="R33" s="31"/>
    </row>
    <row r="34" spans="2:18">
      <c r="B34" s="37"/>
      <c r="C34" s="37"/>
      <c r="D34" s="37"/>
      <c r="E34" s="37"/>
      <c r="F34" s="37"/>
      <c r="G34" s="37"/>
      <c r="H34" s="31"/>
      <c r="I34" s="31"/>
      <c r="J34" s="31"/>
      <c r="K34" s="31"/>
      <c r="L34" s="31"/>
      <c r="M34" s="31"/>
      <c r="N34" s="31"/>
      <c r="O34" s="31"/>
      <c r="P34" s="31"/>
      <c r="Q34" s="31"/>
      <c r="R34" s="31"/>
    </row>
    <row r="35" spans="2:18">
      <c r="B35" s="37"/>
      <c r="C35" s="37"/>
      <c r="D35" s="37"/>
      <c r="E35" s="37"/>
      <c r="F35" s="37"/>
      <c r="G35" s="37"/>
      <c r="H35" s="31"/>
      <c r="I35" s="31"/>
      <c r="J35" s="31"/>
      <c r="K35" s="31"/>
      <c r="L35" s="31"/>
      <c r="M35" s="31"/>
      <c r="N35" s="31"/>
      <c r="O35" s="31"/>
      <c r="P35" s="31"/>
      <c r="Q35" s="31"/>
      <c r="R35" s="31"/>
    </row>
    <row r="36" spans="2:18">
      <c r="B36" s="37"/>
      <c r="C36" s="37"/>
      <c r="D36" s="37"/>
      <c r="E36" s="37"/>
      <c r="F36" s="37"/>
      <c r="G36" s="37"/>
      <c r="H36" s="31"/>
      <c r="I36" s="31"/>
      <c r="J36" s="31"/>
      <c r="K36" s="31"/>
      <c r="L36" s="31"/>
      <c r="M36" s="31"/>
      <c r="N36" s="31"/>
      <c r="O36" s="31"/>
      <c r="P36" s="31"/>
      <c r="Q36" s="31"/>
      <c r="R36" s="31"/>
    </row>
    <row r="37" spans="2:18">
      <c r="B37" s="37"/>
      <c r="C37" s="37"/>
      <c r="D37" s="37"/>
      <c r="E37" s="37"/>
      <c r="F37" s="37"/>
      <c r="G37" s="37"/>
      <c r="H37" s="31"/>
      <c r="I37" s="31"/>
      <c r="J37" s="31"/>
      <c r="K37" s="31"/>
      <c r="L37" s="31"/>
      <c r="M37" s="31"/>
      <c r="N37" s="31"/>
      <c r="O37" s="31"/>
      <c r="P37" s="31"/>
      <c r="Q37" s="31"/>
      <c r="R37" s="31"/>
    </row>
    <row r="38" spans="2:18">
      <c r="B38" s="37"/>
      <c r="C38" s="37"/>
      <c r="D38" s="37"/>
      <c r="E38" s="37"/>
      <c r="F38" s="37"/>
      <c r="G38" s="37"/>
      <c r="H38" s="31"/>
      <c r="I38" s="31"/>
      <c r="J38" s="31"/>
      <c r="K38" s="31"/>
      <c r="L38" s="31"/>
      <c r="M38" s="31"/>
      <c r="N38" s="31"/>
      <c r="O38" s="31"/>
      <c r="P38" s="31"/>
      <c r="Q38" s="31"/>
      <c r="R38" s="31"/>
    </row>
    <row r="39" spans="2:18">
      <c r="B39" s="37"/>
      <c r="C39" s="37"/>
      <c r="D39" s="37"/>
      <c r="E39" s="37"/>
      <c r="F39" s="37"/>
      <c r="G39" s="37"/>
      <c r="H39" s="31"/>
      <c r="I39" s="31"/>
      <c r="J39" s="31"/>
      <c r="K39" s="31"/>
      <c r="L39" s="31"/>
      <c r="M39" s="31"/>
      <c r="N39" s="31"/>
      <c r="O39" s="31"/>
      <c r="P39" s="31"/>
      <c r="Q39" s="31"/>
      <c r="R39" s="31"/>
    </row>
    <row r="40" spans="2:18">
      <c r="B40" s="37"/>
      <c r="C40" s="37"/>
      <c r="D40" s="37"/>
      <c r="E40" s="37"/>
      <c r="F40" s="37"/>
      <c r="G40" s="37"/>
      <c r="H40" s="31"/>
      <c r="I40" s="31"/>
      <c r="J40" s="31"/>
      <c r="K40" s="31"/>
      <c r="L40" s="31"/>
      <c r="M40" s="31"/>
      <c r="N40" s="31"/>
      <c r="O40" s="31"/>
      <c r="P40" s="31"/>
      <c r="Q40" s="31"/>
      <c r="R40" s="31"/>
    </row>
    <row r="41" spans="2:18">
      <c r="B41" s="37"/>
      <c r="C41" s="37"/>
      <c r="D41" s="37"/>
      <c r="E41" s="37"/>
      <c r="F41" s="37"/>
      <c r="G41" s="37"/>
      <c r="H41" s="31"/>
      <c r="I41" s="31"/>
      <c r="J41" s="31"/>
      <c r="K41" s="31"/>
      <c r="L41" s="31"/>
      <c r="M41" s="31"/>
      <c r="N41" s="31"/>
      <c r="O41" s="31"/>
      <c r="P41" s="31"/>
      <c r="Q41" s="31"/>
      <c r="R41" s="31"/>
    </row>
    <row r="42" spans="2:18">
      <c r="B42" s="37"/>
      <c r="C42" s="37"/>
      <c r="D42" s="37"/>
      <c r="E42" s="37"/>
      <c r="F42" s="37"/>
      <c r="G42" s="37"/>
      <c r="H42" s="31"/>
      <c r="I42" s="31"/>
      <c r="J42" s="31"/>
      <c r="K42" s="31"/>
      <c r="L42" s="31"/>
      <c r="M42" s="31"/>
      <c r="N42" s="31"/>
      <c r="O42" s="31"/>
      <c r="P42" s="31"/>
      <c r="Q42" s="31"/>
      <c r="R42" s="31"/>
    </row>
    <row r="43" spans="2:18">
      <c r="B43" s="37"/>
      <c r="C43" s="37"/>
      <c r="D43" s="37"/>
      <c r="E43" s="37"/>
      <c r="F43" s="37"/>
      <c r="G43" s="37"/>
      <c r="H43" s="31"/>
      <c r="I43" s="31"/>
      <c r="J43" s="31"/>
      <c r="K43" s="31"/>
      <c r="L43" s="31"/>
      <c r="M43" s="31"/>
      <c r="N43" s="31"/>
      <c r="O43" s="31"/>
      <c r="P43" s="31"/>
      <c r="Q43" s="31"/>
      <c r="R43" s="31"/>
    </row>
    <row r="44" spans="2:18">
      <c r="B44" s="37"/>
      <c r="C44" s="37"/>
      <c r="D44" s="37"/>
      <c r="E44" s="37"/>
      <c r="F44" s="37"/>
      <c r="G44" s="37"/>
      <c r="H44" s="31"/>
      <c r="I44" s="31"/>
      <c r="J44" s="31"/>
      <c r="K44" s="31"/>
      <c r="L44" s="31"/>
      <c r="M44" s="31"/>
      <c r="N44" s="31"/>
      <c r="O44" s="31"/>
      <c r="P44" s="31"/>
      <c r="Q44" s="31"/>
      <c r="R44" s="31"/>
    </row>
    <row r="45" spans="2:18">
      <c r="B45" s="37"/>
      <c r="C45" s="37"/>
      <c r="D45" s="37"/>
      <c r="E45" s="37"/>
      <c r="F45" s="37"/>
      <c r="G45" s="37"/>
      <c r="H45" s="31"/>
      <c r="I45" s="31"/>
      <c r="J45" s="31"/>
      <c r="K45" s="31"/>
      <c r="L45" s="31"/>
      <c r="M45" s="31"/>
      <c r="N45" s="31"/>
      <c r="O45" s="31"/>
      <c r="P45" s="31"/>
      <c r="Q45" s="31"/>
      <c r="R45" s="31"/>
    </row>
    <row r="46" spans="2:18">
      <c r="B46" s="37"/>
      <c r="C46" s="37"/>
      <c r="D46" s="37"/>
      <c r="E46" s="37"/>
      <c r="F46" s="37"/>
      <c r="G46" s="37"/>
      <c r="H46" s="31"/>
      <c r="I46" s="31"/>
      <c r="J46" s="31"/>
      <c r="K46" s="31"/>
      <c r="L46" s="31"/>
      <c r="M46" s="31"/>
      <c r="N46" s="31"/>
      <c r="O46" s="31"/>
      <c r="P46" s="31"/>
      <c r="Q46" s="31"/>
      <c r="R46" s="31"/>
    </row>
    <row r="47" spans="2:18">
      <c r="B47" s="37"/>
      <c r="C47" s="37"/>
      <c r="D47" s="37"/>
      <c r="E47" s="37"/>
      <c r="F47" s="37"/>
      <c r="G47" s="37"/>
      <c r="H47" s="31"/>
      <c r="I47" s="31"/>
      <c r="J47" s="31"/>
      <c r="K47" s="31"/>
      <c r="L47" s="31"/>
      <c r="M47" s="31"/>
      <c r="N47" s="31"/>
      <c r="O47" s="31"/>
      <c r="P47" s="31"/>
      <c r="Q47" s="31"/>
      <c r="R47" s="31"/>
    </row>
    <row r="48" spans="2:18">
      <c r="B48" s="37"/>
      <c r="C48" s="37"/>
      <c r="D48" s="37"/>
      <c r="E48" s="37"/>
      <c r="F48" s="37"/>
      <c r="G48" s="37"/>
      <c r="H48" s="31"/>
      <c r="I48" s="31"/>
      <c r="J48" s="31"/>
      <c r="K48" s="31"/>
      <c r="L48" s="31"/>
      <c r="M48" s="31"/>
      <c r="N48" s="31"/>
      <c r="O48" s="31"/>
      <c r="P48" s="31"/>
      <c r="Q48" s="31"/>
      <c r="R48" s="31"/>
    </row>
    <row r="49" spans="2:18">
      <c r="B49" s="37"/>
      <c r="C49" s="37"/>
      <c r="D49" s="37"/>
      <c r="E49" s="37"/>
      <c r="F49" s="37"/>
      <c r="G49" s="37"/>
      <c r="H49" s="31"/>
      <c r="I49" s="31"/>
      <c r="J49" s="31"/>
      <c r="K49" s="31"/>
      <c r="L49" s="31"/>
      <c r="M49" s="31"/>
      <c r="N49" s="31"/>
      <c r="O49" s="31"/>
      <c r="P49" s="31"/>
      <c r="Q49" s="31"/>
      <c r="R49" s="31"/>
    </row>
    <row r="50" spans="2:18">
      <c r="B50" s="37"/>
      <c r="C50" s="37"/>
      <c r="D50" s="37"/>
      <c r="E50" s="37"/>
      <c r="F50" s="37"/>
      <c r="G50" s="37"/>
      <c r="H50" s="31"/>
      <c r="I50" s="31"/>
      <c r="J50" s="31"/>
      <c r="K50" s="31"/>
      <c r="L50" s="31"/>
      <c r="M50" s="31"/>
      <c r="N50" s="31"/>
      <c r="O50" s="31"/>
      <c r="P50" s="31"/>
      <c r="Q50" s="31"/>
      <c r="R50" s="31"/>
    </row>
    <row r="51" spans="2:18">
      <c r="B51" s="37"/>
      <c r="C51" s="37"/>
      <c r="D51" s="37"/>
      <c r="E51" s="37"/>
      <c r="F51" s="37"/>
      <c r="G51" s="37"/>
      <c r="H51" s="31"/>
      <c r="I51" s="31"/>
      <c r="J51" s="31"/>
      <c r="K51" s="31"/>
      <c r="L51" s="31"/>
      <c r="M51" s="31"/>
      <c r="N51" s="31"/>
      <c r="O51" s="31"/>
      <c r="P51" s="31"/>
      <c r="Q51" s="31"/>
      <c r="R51" s="31"/>
    </row>
    <row r="52" spans="2:18">
      <c r="B52" s="37"/>
      <c r="C52" s="37"/>
      <c r="D52" s="37"/>
      <c r="E52" s="37"/>
      <c r="F52" s="37"/>
      <c r="G52" s="37"/>
      <c r="H52" s="31"/>
      <c r="I52" s="31"/>
      <c r="J52" s="31"/>
      <c r="K52" s="31"/>
      <c r="L52" s="31"/>
      <c r="M52" s="31"/>
      <c r="N52" s="31"/>
      <c r="O52" s="31"/>
      <c r="P52" s="31"/>
      <c r="Q52" s="31"/>
      <c r="R52" s="31"/>
    </row>
    <row r="53" spans="2:18">
      <c r="B53" s="37"/>
      <c r="C53" s="37"/>
      <c r="D53" s="37"/>
      <c r="E53" s="37"/>
      <c r="F53" s="37"/>
      <c r="G53" s="37"/>
      <c r="H53" s="31"/>
      <c r="I53" s="31"/>
      <c r="J53" s="31"/>
      <c r="K53" s="31"/>
      <c r="L53" s="31"/>
      <c r="M53" s="31"/>
      <c r="N53" s="31"/>
      <c r="O53" s="31"/>
      <c r="P53" s="31"/>
      <c r="Q53" s="31"/>
      <c r="R53" s="31"/>
    </row>
    <row r="54" spans="2:18">
      <c r="B54" s="37"/>
      <c r="C54" s="37"/>
      <c r="D54" s="37"/>
      <c r="E54" s="37"/>
      <c r="F54" s="37"/>
      <c r="G54" s="37"/>
      <c r="H54" s="31"/>
      <c r="I54" s="31"/>
      <c r="J54" s="31"/>
      <c r="K54" s="31"/>
      <c r="L54" s="31"/>
      <c r="M54" s="31"/>
      <c r="N54" s="31"/>
      <c r="O54" s="31"/>
      <c r="P54" s="31"/>
      <c r="Q54" s="31"/>
      <c r="R54" s="31"/>
    </row>
    <row r="55" spans="2:18">
      <c r="B55" s="37"/>
      <c r="C55" s="37"/>
      <c r="D55" s="37"/>
      <c r="E55" s="37"/>
      <c r="F55" s="37"/>
      <c r="G55" s="37"/>
      <c r="H55" s="31"/>
      <c r="I55" s="31"/>
      <c r="J55" s="31"/>
      <c r="K55" s="31"/>
      <c r="L55" s="31"/>
      <c r="M55" s="31"/>
      <c r="N55" s="31"/>
      <c r="O55" s="31"/>
      <c r="P55" s="31"/>
      <c r="Q55" s="31"/>
      <c r="R55" s="31"/>
    </row>
    <row r="56" spans="2:18">
      <c r="B56" s="37"/>
      <c r="C56" s="37"/>
      <c r="D56" s="37"/>
      <c r="E56" s="37"/>
      <c r="F56" s="37"/>
      <c r="G56" s="37"/>
      <c r="H56" s="31"/>
      <c r="I56" s="31"/>
      <c r="J56" s="31"/>
      <c r="K56" s="31"/>
      <c r="L56" s="31"/>
      <c r="M56" s="31"/>
      <c r="N56" s="31"/>
      <c r="O56" s="31"/>
      <c r="P56" s="31"/>
      <c r="Q56" s="31"/>
      <c r="R56" s="31"/>
    </row>
    <row r="57" spans="2:18">
      <c r="B57" s="37"/>
      <c r="C57" s="37"/>
      <c r="D57" s="37"/>
      <c r="E57" s="37"/>
      <c r="F57" s="37"/>
      <c r="G57" s="37"/>
      <c r="H57" s="31"/>
      <c r="I57" s="31"/>
      <c r="J57" s="31"/>
      <c r="K57" s="31"/>
      <c r="L57" s="31"/>
      <c r="M57" s="31"/>
      <c r="N57" s="31"/>
      <c r="O57" s="31"/>
      <c r="P57" s="31"/>
      <c r="Q57" s="31"/>
      <c r="R57" s="31"/>
    </row>
    <row r="58" spans="2:18">
      <c r="B58" s="37"/>
      <c r="C58" s="37"/>
      <c r="D58" s="37"/>
      <c r="E58" s="37"/>
      <c r="F58" s="37"/>
      <c r="G58" s="37"/>
      <c r="H58" s="31"/>
      <c r="I58" s="31"/>
      <c r="J58" s="31"/>
      <c r="K58" s="31"/>
      <c r="L58" s="31"/>
      <c r="M58" s="31"/>
      <c r="N58" s="31"/>
      <c r="O58" s="31"/>
      <c r="P58" s="31"/>
      <c r="Q58" s="31"/>
      <c r="R58" s="31"/>
    </row>
    <row r="59" spans="2:18">
      <c r="B59" s="37"/>
      <c r="C59" s="37"/>
      <c r="D59" s="37"/>
      <c r="E59" s="37"/>
      <c r="F59" s="37"/>
      <c r="G59" s="37"/>
      <c r="H59" s="31"/>
      <c r="I59" s="31"/>
      <c r="J59" s="31"/>
      <c r="K59" s="31"/>
      <c r="L59" s="31"/>
      <c r="M59" s="31"/>
      <c r="N59" s="31"/>
      <c r="O59" s="31"/>
      <c r="P59" s="31"/>
      <c r="Q59" s="31"/>
      <c r="R59" s="31"/>
    </row>
    <row r="60" spans="2:18">
      <c r="B60" s="37"/>
      <c r="C60" s="37"/>
      <c r="D60" s="37"/>
      <c r="E60" s="37"/>
      <c r="F60" s="37"/>
      <c r="G60" s="37"/>
      <c r="H60" s="31"/>
      <c r="I60" s="31"/>
      <c r="J60" s="31"/>
      <c r="K60" s="31"/>
      <c r="L60" s="31"/>
      <c r="M60" s="31"/>
      <c r="N60" s="31"/>
      <c r="O60" s="31"/>
      <c r="P60" s="31"/>
      <c r="Q60" s="31"/>
      <c r="R60" s="31"/>
    </row>
    <row r="61" spans="2:18">
      <c r="B61" s="37"/>
      <c r="C61" s="37"/>
      <c r="D61" s="37"/>
      <c r="E61" s="37"/>
      <c r="F61" s="37"/>
      <c r="G61" s="37"/>
      <c r="H61" s="31"/>
      <c r="I61" s="31"/>
      <c r="J61" s="31"/>
      <c r="K61" s="31"/>
      <c r="L61" s="31"/>
      <c r="M61" s="31"/>
      <c r="N61" s="31"/>
      <c r="O61" s="31"/>
      <c r="P61" s="31"/>
      <c r="Q61" s="31"/>
      <c r="R61" s="31"/>
    </row>
    <row r="62" spans="2:18">
      <c r="B62" s="37"/>
      <c r="C62" s="37"/>
      <c r="D62" s="37"/>
      <c r="E62" s="37"/>
      <c r="F62" s="37"/>
      <c r="G62" s="37"/>
      <c r="H62" s="31"/>
      <c r="I62" s="31"/>
      <c r="J62" s="31"/>
      <c r="K62" s="31"/>
      <c r="L62" s="31"/>
      <c r="M62" s="31"/>
      <c r="N62" s="31"/>
      <c r="O62" s="31"/>
      <c r="P62" s="31"/>
      <c r="Q62" s="31"/>
      <c r="R62" s="31"/>
    </row>
    <row r="63" spans="2:18">
      <c r="B63" s="37"/>
      <c r="C63" s="37"/>
      <c r="D63" s="37"/>
      <c r="E63" s="37"/>
      <c r="F63" s="37"/>
      <c r="G63" s="37"/>
      <c r="H63" s="31"/>
      <c r="I63" s="31"/>
      <c r="J63" s="31"/>
      <c r="K63" s="31"/>
      <c r="L63" s="31"/>
      <c r="M63" s="31"/>
      <c r="N63" s="31"/>
      <c r="O63" s="31"/>
      <c r="P63" s="31"/>
      <c r="Q63" s="31"/>
      <c r="R63" s="31"/>
    </row>
    <row r="64" spans="2:18">
      <c r="B64" s="37"/>
      <c r="C64" s="37"/>
      <c r="D64" s="37"/>
      <c r="E64" s="37"/>
      <c r="F64" s="37"/>
      <c r="G64" s="37"/>
      <c r="H64" s="31"/>
      <c r="I64" s="31"/>
      <c r="J64" s="31"/>
      <c r="K64" s="31"/>
      <c r="L64" s="31"/>
      <c r="M64" s="31"/>
      <c r="N64" s="31"/>
      <c r="O64" s="31"/>
      <c r="P64" s="31"/>
      <c r="Q64" s="31"/>
      <c r="R64" s="31"/>
    </row>
    <row r="65" spans="2:18">
      <c r="B65" s="37"/>
      <c r="C65" s="37"/>
      <c r="D65" s="37"/>
      <c r="E65" s="37"/>
      <c r="F65" s="37"/>
      <c r="G65" s="37"/>
      <c r="H65" s="31"/>
      <c r="I65" s="31"/>
      <c r="J65" s="31"/>
      <c r="K65" s="31"/>
      <c r="L65" s="31"/>
      <c r="M65" s="31"/>
      <c r="N65" s="31"/>
      <c r="O65" s="31"/>
      <c r="P65" s="31"/>
      <c r="Q65" s="31"/>
      <c r="R65" s="31"/>
    </row>
    <row r="66" spans="2:18">
      <c r="B66" s="37"/>
      <c r="C66" s="37"/>
      <c r="D66" s="37"/>
      <c r="E66" s="37"/>
      <c r="F66" s="37"/>
      <c r="G66" s="37"/>
      <c r="H66" s="31"/>
      <c r="I66" s="31"/>
      <c r="J66" s="31"/>
      <c r="K66" s="31"/>
      <c r="L66" s="31"/>
      <c r="M66" s="31"/>
      <c r="N66" s="31"/>
      <c r="O66" s="31"/>
      <c r="P66" s="31"/>
      <c r="Q66" s="31"/>
      <c r="R66" s="31"/>
    </row>
    <row r="67" spans="2:18">
      <c r="B67" s="37"/>
      <c r="C67" s="37"/>
      <c r="D67" s="37"/>
      <c r="E67" s="37"/>
      <c r="F67" s="37"/>
      <c r="G67" s="37"/>
      <c r="H67" s="31"/>
      <c r="I67" s="31"/>
      <c r="J67" s="31"/>
      <c r="K67" s="31"/>
      <c r="L67" s="31"/>
      <c r="M67" s="31"/>
      <c r="N67" s="31"/>
      <c r="O67" s="31"/>
      <c r="P67" s="31"/>
      <c r="Q67" s="31"/>
      <c r="R67" s="31"/>
    </row>
    <row r="68" spans="2:18">
      <c r="B68" s="37"/>
      <c r="C68" s="37"/>
      <c r="D68" s="37"/>
      <c r="E68" s="37"/>
      <c r="F68" s="37"/>
      <c r="G68" s="37"/>
      <c r="H68" s="31"/>
      <c r="I68" s="31"/>
      <c r="J68" s="31"/>
      <c r="K68" s="31"/>
      <c r="L68" s="31"/>
      <c r="M68" s="31"/>
      <c r="N68" s="31"/>
      <c r="O68" s="31"/>
      <c r="P68" s="31"/>
      <c r="Q68" s="31"/>
      <c r="R68" s="31"/>
    </row>
    <row r="69" spans="2:18">
      <c r="B69" s="37"/>
      <c r="C69" s="37"/>
      <c r="D69" s="37"/>
      <c r="E69" s="37"/>
      <c r="F69" s="37"/>
      <c r="G69" s="37"/>
      <c r="H69" s="31"/>
      <c r="I69" s="31"/>
      <c r="J69" s="31"/>
      <c r="K69" s="31"/>
      <c r="L69" s="31"/>
      <c r="M69" s="31"/>
      <c r="N69" s="31"/>
      <c r="O69" s="31"/>
      <c r="P69" s="31"/>
      <c r="Q69" s="31"/>
      <c r="R69" s="31"/>
    </row>
    <row r="70" spans="2:18">
      <c r="B70" s="37"/>
      <c r="C70" s="37"/>
      <c r="D70" s="37"/>
      <c r="E70" s="37"/>
      <c r="F70" s="37"/>
      <c r="G70" s="37"/>
      <c r="H70" s="31"/>
      <c r="I70" s="31"/>
      <c r="J70" s="31"/>
      <c r="K70" s="31"/>
      <c r="L70" s="31"/>
      <c r="M70" s="31"/>
      <c r="N70" s="31"/>
      <c r="O70" s="31"/>
      <c r="P70" s="31"/>
      <c r="Q70" s="31"/>
      <c r="R70" s="31"/>
    </row>
    <row r="71" spans="2:18">
      <c r="B71" s="37"/>
      <c r="C71" s="37"/>
      <c r="D71" s="37"/>
      <c r="E71" s="37"/>
      <c r="F71" s="37"/>
      <c r="G71" s="37"/>
      <c r="H71" s="31"/>
      <c r="I71" s="31"/>
      <c r="J71" s="31"/>
      <c r="K71" s="31"/>
      <c r="L71" s="31"/>
      <c r="M71" s="31"/>
      <c r="N71" s="31"/>
      <c r="O71" s="31"/>
      <c r="P71" s="31"/>
      <c r="Q71" s="31"/>
      <c r="R71" s="31"/>
    </row>
    <row r="72" spans="2:18">
      <c r="B72" s="37"/>
      <c r="C72" s="37"/>
      <c r="D72" s="37"/>
      <c r="E72" s="37"/>
      <c r="F72" s="37"/>
      <c r="G72" s="37"/>
      <c r="H72" s="31"/>
      <c r="I72" s="31"/>
      <c r="J72" s="31"/>
      <c r="K72" s="31"/>
      <c r="L72" s="31"/>
      <c r="M72" s="31"/>
      <c r="N72" s="31"/>
      <c r="O72" s="31"/>
      <c r="P72" s="31"/>
      <c r="Q72" s="31"/>
      <c r="R72" s="31"/>
    </row>
    <row r="73" spans="2:18">
      <c r="B73" s="37"/>
      <c r="C73" s="37"/>
      <c r="D73" s="37"/>
      <c r="E73" s="37"/>
      <c r="F73" s="37"/>
      <c r="G73" s="37"/>
      <c r="H73" s="31"/>
      <c r="I73" s="31"/>
      <c r="J73" s="31"/>
      <c r="K73" s="31"/>
      <c r="L73" s="31"/>
      <c r="M73" s="31"/>
      <c r="N73" s="31"/>
      <c r="O73" s="31"/>
      <c r="P73" s="31"/>
      <c r="Q73" s="31"/>
      <c r="R73" s="31"/>
    </row>
    <row r="74" spans="2:18">
      <c r="B74" s="37"/>
      <c r="C74" s="37"/>
      <c r="D74" s="37"/>
      <c r="E74" s="37"/>
      <c r="F74" s="37"/>
      <c r="G74" s="37"/>
      <c r="H74" s="31"/>
      <c r="I74" s="31"/>
      <c r="J74" s="31"/>
      <c r="K74" s="31"/>
      <c r="L74" s="31"/>
      <c r="M74" s="31"/>
      <c r="N74" s="31"/>
      <c r="O74" s="31"/>
      <c r="P74" s="31"/>
      <c r="Q74" s="31"/>
      <c r="R74" s="31"/>
    </row>
    <row r="75" spans="2:18">
      <c r="B75" s="37"/>
      <c r="C75" s="37"/>
      <c r="D75" s="37"/>
      <c r="E75" s="37"/>
      <c r="F75" s="37"/>
      <c r="G75" s="37"/>
      <c r="H75" s="31"/>
      <c r="I75" s="31"/>
      <c r="J75" s="31"/>
      <c r="K75" s="31"/>
      <c r="L75" s="31"/>
      <c r="M75" s="31"/>
      <c r="N75" s="31"/>
      <c r="O75" s="31"/>
      <c r="P75" s="31"/>
      <c r="Q75" s="31"/>
      <c r="R75" s="31"/>
    </row>
    <row r="76" spans="2:18">
      <c r="B76" s="37"/>
      <c r="C76" s="37"/>
      <c r="D76" s="37"/>
      <c r="E76" s="37"/>
      <c r="F76" s="37"/>
      <c r="G76" s="37"/>
      <c r="H76" s="31"/>
      <c r="I76" s="31"/>
      <c r="J76" s="31"/>
      <c r="K76" s="31"/>
      <c r="L76" s="31"/>
      <c r="M76" s="31"/>
      <c r="N76" s="31"/>
      <c r="O76" s="31"/>
      <c r="P76" s="31"/>
      <c r="Q76" s="31"/>
      <c r="R76" s="31"/>
    </row>
    <row r="77" spans="2:18">
      <c r="B77" s="37"/>
      <c r="C77" s="37"/>
      <c r="D77" s="37"/>
      <c r="E77" s="37"/>
      <c r="F77" s="37"/>
      <c r="G77" s="37"/>
      <c r="H77" s="31"/>
      <c r="I77" s="31"/>
      <c r="J77" s="31"/>
      <c r="K77" s="31"/>
      <c r="L77" s="31"/>
      <c r="M77" s="31"/>
      <c r="N77" s="31"/>
      <c r="O77" s="31"/>
      <c r="P77" s="31"/>
      <c r="Q77" s="31"/>
      <c r="R77" s="31"/>
    </row>
    <row r="78" spans="2:18">
      <c r="B78" s="37"/>
      <c r="C78" s="37"/>
      <c r="D78" s="37"/>
      <c r="E78" s="37"/>
      <c r="F78" s="37"/>
      <c r="G78" s="37"/>
      <c r="H78" s="31"/>
      <c r="I78" s="31"/>
      <c r="J78" s="31"/>
      <c r="K78" s="31"/>
      <c r="L78" s="31"/>
      <c r="M78" s="31"/>
      <c r="N78" s="31"/>
      <c r="O78" s="31"/>
      <c r="P78" s="31"/>
      <c r="Q78" s="31"/>
      <c r="R78" s="31"/>
    </row>
    <row r="79" spans="2:18">
      <c r="B79" s="37"/>
      <c r="C79" s="37"/>
      <c r="D79" s="37"/>
      <c r="E79" s="37"/>
      <c r="F79" s="37"/>
      <c r="G79" s="37"/>
      <c r="H79" s="31"/>
      <c r="I79" s="31"/>
      <c r="J79" s="31"/>
      <c r="K79" s="31"/>
      <c r="L79" s="31"/>
      <c r="M79" s="31"/>
      <c r="N79" s="31"/>
      <c r="O79" s="31"/>
      <c r="P79" s="31"/>
      <c r="Q79" s="31"/>
      <c r="R79" s="31"/>
    </row>
    <row r="80" spans="2:18">
      <c r="B80" s="37"/>
      <c r="C80" s="37"/>
      <c r="D80" s="37"/>
      <c r="E80" s="37"/>
      <c r="F80" s="37"/>
      <c r="G80" s="37"/>
      <c r="H80" s="31"/>
      <c r="I80" s="31"/>
      <c r="J80" s="31"/>
      <c r="K80" s="31"/>
      <c r="L80" s="31"/>
      <c r="M80" s="31"/>
      <c r="N80" s="31"/>
      <c r="O80" s="31"/>
      <c r="P80" s="31"/>
      <c r="Q80" s="31"/>
      <c r="R80" s="31"/>
    </row>
    <row r="81" spans="2:18">
      <c r="B81" s="37"/>
      <c r="C81" s="37"/>
      <c r="D81" s="37"/>
      <c r="E81" s="37"/>
      <c r="F81" s="37"/>
      <c r="G81" s="37"/>
      <c r="H81" s="31"/>
      <c r="I81" s="31"/>
      <c r="J81" s="31"/>
      <c r="K81" s="31"/>
      <c r="L81" s="31"/>
      <c r="M81" s="31"/>
      <c r="N81" s="31"/>
      <c r="O81" s="31"/>
      <c r="P81" s="31"/>
      <c r="Q81" s="31"/>
      <c r="R81" s="31"/>
    </row>
    <row r="82" spans="2:18">
      <c r="B82" s="37"/>
      <c r="C82" s="37"/>
      <c r="D82" s="37"/>
      <c r="E82" s="37"/>
      <c r="F82" s="37"/>
      <c r="G82" s="37"/>
      <c r="H82" s="31"/>
      <c r="I82" s="31"/>
      <c r="J82" s="31"/>
      <c r="K82" s="31"/>
      <c r="L82" s="31"/>
      <c r="M82" s="31"/>
      <c r="N82" s="31"/>
      <c r="O82" s="31"/>
      <c r="P82" s="31"/>
      <c r="Q82" s="31"/>
      <c r="R82" s="31"/>
    </row>
    <row r="83" spans="2:18">
      <c r="B83" s="37"/>
      <c r="C83" s="37"/>
      <c r="D83" s="37"/>
      <c r="E83" s="37"/>
      <c r="F83" s="37"/>
      <c r="G83" s="37"/>
      <c r="H83" s="31"/>
      <c r="I83" s="31"/>
      <c r="J83" s="31"/>
      <c r="K83" s="31"/>
      <c r="L83" s="31"/>
      <c r="M83" s="31"/>
      <c r="N83" s="31"/>
      <c r="O83" s="31"/>
      <c r="P83" s="31"/>
      <c r="Q83" s="31"/>
      <c r="R83" s="31"/>
    </row>
    <row r="84" spans="2:18">
      <c r="B84" s="37"/>
      <c r="C84" s="37"/>
      <c r="D84" s="37"/>
      <c r="E84" s="37"/>
      <c r="F84" s="37"/>
      <c r="G84" s="37"/>
      <c r="H84" s="31"/>
      <c r="I84" s="31"/>
      <c r="J84" s="31"/>
      <c r="K84" s="31"/>
      <c r="L84" s="31"/>
      <c r="M84" s="31"/>
      <c r="N84" s="31"/>
      <c r="O84" s="31"/>
      <c r="P84" s="31"/>
      <c r="Q84" s="31"/>
      <c r="R84" s="31"/>
    </row>
    <row r="85" spans="2:18">
      <c r="B85" s="37"/>
      <c r="C85" s="37"/>
      <c r="D85" s="37"/>
      <c r="E85" s="37"/>
      <c r="F85" s="37"/>
      <c r="G85" s="37"/>
      <c r="H85" s="31"/>
      <c r="I85" s="31"/>
      <c r="J85" s="31"/>
      <c r="K85" s="31"/>
      <c r="L85" s="31"/>
      <c r="M85" s="31"/>
      <c r="N85" s="31"/>
      <c r="O85" s="31"/>
      <c r="P85" s="31"/>
      <c r="Q85" s="31"/>
      <c r="R85" s="31"/>
    </row>
    <row r="86" spans="2:18">
      <c r="B86" s="37"/>
      <c r="C86" s="37"/>
      <c r="D86" s="37"/>
      <c r="E86" s="37"/>
      <c r="F86" s="37"/>
      <c r="G86" s="37"/>
      <c r="H86" s="31"/>
      <c r="I86" s="31"/>
      <c r="J86" s="31"/>
      <c r="K86" s="31"/>
      <c r="L86" s="31"/>
      <c r="M86" s="31"/>
      <c r="N86" s="31"/>
      <c r="O86" s="31"/>
      <c r="P86" s="31"/>
      <c r="Q86" s="31"/>
      <c r="R86" s="31"/>
    </row>
    <row r="87" spans="2:18">
      <c r="B87" s="37"/>
      <c r="C87" s="37"/>
      <c r="D87" s="37"/>
      <c r="E87" s="37"/>
      <c r="F87" s="37"/>
      <c r="G87" s="37"/>
      <c r="H87" s="31"/>
      <c r="I87" s="31"/>
      <c r="J87" s="31"/>
      <c r="K87" s="31"/>
      <c r="L87" s="31"/>
      <c r="M87" s="31"/>
      <c r="N87" s="31"/>
      <c r="O87" s="31"/>
      <c r="P87" s="31"/>
      <c r="Q87" s="31"/>
      <c r="R87" s="31"/>
    </row>
    <row r="88" spans="2:18">
      <c r="B88" s="37"/>
      <c r="C88" s="37"/>
      <c r="D88" s="37"/>
      <c r="E88" s="37"/>
      <c r="F88" s="37"/>
      <c r="G88" s="37"/>
      <c r="H88" s="31"/>
      <c r="I88" s="31"/>
      <c r="J88" s="31"/>
      <c r="K88" s="31"/>
      <c r="L88" s="31"/>
      <c r="M88" s="31"/>
      <c r="N88" s="31"/>
      <c r="O88" s="31"/>
      <c r="P88" s="31"/>
      <c r="Q88" s="31"/>
      <c r="R88" s="31"/>
    </row>
    <row r="89" spans="2:18">
      <c r="B89" s="37"/>
      <c r="C89" s="37"/>
      <c r="D89" s="37"/>
      <c r="E89" s="37"/>
      <c r="F89" s="37"/>
      <c r="G89" s="37"/>
      <c r="H89" s="31"/>
      <c r="I89" s="31"/>
      <c r="J89" s="31"/>
      <c r="K89" s="31"/>
      <c r="L89" s="31"/>
      <c r="M89" s="31"/>
      <c r="N89" s="31"/>
      <c r="O89" s="31"/>
      <c r="P89" s="31"/>
      <c r="Q89" s="31"/>
      <c r="R89" s="31"/>
    </row>
    <row r="90" spans="2:18">
      <c r="B90" s="37"/>
      <c r="C90" s="37"/>
      <c r="D90" s="37"/>
      <c r="E90" s="37"/>
      <c r="F90" s="37"/>
      <c r="G90" s="37"/>
      <c r="H90" s="31"/>
      <c r="I90" s="31"/>
      <c r="J90" s="31"/>
      <c r="K90" s="31"/>
      <c r="L90" s="31"/>
      <c r="M90" s="31"/>
      <c r="N90" s="31"/>
      <c r="O90" s="31"/>
      <c r="P90" s="31"/>
      <c r="Q90" s="31"/>
      <c r="R90" s="31"/>
    </row>
    <row r="91" spans="2:18">
      <c r="B91" s="37"/>
      <c r="C91" s="37"/>
      <c r="D91" s="37"/>
      <c r="E91" s="37"/>
      <c r="F91" s="37"/>
      <c r="G91" s="37"/>
      <c r="H91" s="31"/>
      <c r="I91" s="31"/>
      <c r="J91" s="31"/>
      <c r="K91" s="31"/>
      <c r="L91" s="31"/>
      <c r="M91" s="31"/>
      <c r="N91" s="31"/>
      <c r="O91" s="31"/>
      <c r="P91" s="31"/>
      <c r="Q91" s="31"/>
      <c r="R91" s="31"/>
    </row>
    <row r="92" spans="2:18">
      <c r="B92" s="37"/>
      <c r="C92" s="37"/>
      <c r="D92" s="37"/>
      <c r="E92" s="37"/>
      <c r="F92" s="37"/>
      <c r="G92" s="37"/>
      <c r="H92" s="31"/>
      <c r="I92" s="31"/>
      <c r="J92" s="31"/>
      <c r="K92" s="31"/>
      <c r="L92" s="31"/>
      <c r="M92" s="31"/>
      <c r="N92" s="31"/>
      <c r="O92" s="31"/>
      <c r="P92" s="31"/>
      <c r="Q92" s="31"/>
      <c r="R92" s="31"/>
    </row>
    <row r="93" spans="2:18">
      <c r="B93" s="37"/>
      <c r="C93" s="37"/>
      <c r="D93" s="37"/>
      <c r="E93" s="37"/>
      <c r="F93" s="37"/>
      <c r="G93" s="37"/>
      <c r="H93" s="31"/>
      <c r="I93" s="31"/>
      <c r="J93" s="31"/>
      <c r="K93" s="31"/>
      <c r="L93" s="31"/>
      <c r="M93" s="31"/>
      <c r="N93" s="31"/>
      <c r="O93" s="31"/>
      <c r="P93" s="31"/>
      <c r="Q93" s="31"/>
      <c r="R93" s="31"/>
    </row>
    <row r="94" spans="2:18">
      <c r="B94" s="37"/>
      <c r="C94" s="37"/>
      <c r="D94" s="37"/>
      <c r="E94" s="37"/>
      <c r="F94" s="37"/>
      <c r="G94" s="37"/>
      <c r="H94" s="31"/>
      <c r="I94" s="31"/>
      <c r="J94" s="31"/>
      <c r="K94" s="31"/>
      <c r="L94" s="31"/>
      <c r="M94" s="31"/>
      <c r="N94" s="31"/>
      <c r="O94" s="31"/>
      <c r="P94" s="31"/>
      <c r="Q94" s="31"/>
      <c r="R94" s="31"/>
    </row>
    <row r="95" spans="2:18">
      <c r="B95" s="37"/>
      <c r="C95" s="37"/>
      <c r="D95" s="37"/>
      <c r="E95" s="37"/>
      <c r="F95" s="37"/>
      <c r="G95" s="37"/>
      <c r="H95" s="31"/>
      <c r="I95" s="31"/>
      <c r="J95" s="31"/>
      <c r="K95" s="31"/>
      <c r="L95" s="31"/>
      <c r="M95" s="31"/>
      <c r="N95" s="31"/>
      <c r="O95" s="31"/>
      <c r="P95" s="31"/>
      <c r="Q95" s="31"/>
      <c r="R95" s="31"/>
    </row>
    <row r="96" spans="2:18">
      <c r="B96" s="37"/>
      <c r="C96" s="37"/>
      <c r="D96" s="37"/>
      <c r="E96" s="37"/>
      <c r="F96" s="37"/>
      <c r="G96" s="37"/>
      <c r="H96" s="31"/>
      <c r="I96" s="31"/>
      <c r="J96" s="31"/>
      <c r="K96" s="31"/>
      <c r="L96" s="31"/>
      <c r="M96" s="31"/>
      <c r="N96" s="31"/>
      <c r="O96" s="31"/>
      <c r="P96" s="31"/>
      <c r="Q96" s="31"/>
      <c r="R96" s="31"/>
    </row>
    <row r="97" spans="2:18">
      <c r="B97" s="37"/>
      <c r="C97" s="37"/>
      <c r="D97" s="37"/>
      <c r="E97" s="37"/>
      <c r="F97" s="37"/>
      <c r="G97" s="37"/>
      <c r="H97" s="31"/>
      <c r="I97" s="31"/>
      <c r="J97" s="31"/>
      <c r="K97" s="31"/>
      <c r="L97" s="31"/>
      <c r="M97" s="31"/>
      <c r="N97" s="31"/>
      <c r="O97" s="31"/>
      <c r="P97" s="31"/>
      <c r="Q97" s="31"/>
      <c r="R97" s="31"/>
    </row>
    <row r="98" spans="2:18">
      <c r="B98" s="37"/>
      <c r="C98" s="37"/>
      <c r="D98" s="37"/>
      <c r="E98" s="37"/>
      <c r="F98" s="37"/>
      <c r="G98" s="37"/>
      <c r="H98" s="31"/>
      <c r="I98" s="31"/>
      <c r="J98" s="31"/>
      <c r="K98" s="31"/>
      <c r="L98" s="31"/>
      <c r="M98" s="31"/>
      <c r="N98" s="31"/>
      <c r="O98" s="31"/>
      <c r="P98" s="31"/>
      <c r="Q98" s="31"/>
      <c r="R98" s="31"/>
    </row>
    <row r="99" spans="2:18">
      <c r="B99" s="37"/>
      <c r="C99" s="37"/>
      <c r="D99" s="37"/>
      <c r="E99" s="37"/>
      <c r="F99" s="37"/>
      <c r="G99" s="37"/>
      <c r="H99" s="31"/>
      <c r="I99" s="31"/>
      <c r="J99" s="31"/>
      <c r="K99" s="31"/>
      <c r="L99" s="31"/>
      <c r="M99" s="31"/>
      <c r="N99" s="31"/>
      <c r="O99" s="31"/>
      <c r="P99" s="31"/>
      <c r="Q99" s="31"/>
      <c r="R99" s="31"/>
    </row>
    <row r="100" spans="2:18">
      <c r="B100" s="37"/>
      <c r="C100" s="37"/>
      <c r="D100" s="37"/>
      <c r="E100" s="37"/>
      <c r="F100" s="37"/>
      <c r="G100" s="37"/>
      <c r="H100" s="31"/>
      <c r="I100" s="31"/>
      <c r="J100" s="31"/>
      <c r="K100" s="31"/>
      <c r="L100" s="31"/>
      <c r="M100" s="31"/>
      <c r="N100" s="31"/>
      <c r="O100" s="31"/>
      <c r="P100" s="31"/>
      <c r="Q100" s="31"/>
      <c r="R100" s="31"/>
    </row>
    <row r="101" spans="2:18">
      <c r="B101" s="37"/>
      <c r="C101" s="37"/>
      <c r="D101" s="37"/>
      <c r="E101" s="37"/>
      <c r="F101" s="37"/>
      <c r="G101" s="37"/>
      <c r="H101" s="31"/>
      <c r="I101" s="31"/>
      <c r="J101" s="31"/>
      <c r="K101" s="31"/>
      <c r="L101" s="31"/>
      <c r="M101" s="31"/>
      <c r="N101" s="31"/>
      <c r="O101" s="31"/>
      <c r="P101" s="31"/>
      <c r="Q101" s="31"/>
      <c r="R101" s="31"/>
    </row>
    <row r="102" spans="2:18">
      <c r="B102" s="37"/>
      <c r="C102" s="37"/>
      <c r="D102" s="37"/>
      <c r="E102" s="37"/>
      <c r="F102" s="37"/>
      <c r="G102" s="37"/>
      <c r="H102" s="31"/>
      <c r="I102" s="31"/>
      <c r="J102" s="31"/>
      <c r="K102" s="31"/>
      <c r="L102" s="31"/>
      <c r="M102" s="31"/>
      <c r="N102" s="31"/>
      <c r="O102" s="31"/>
      <c r="P102" s="31"/>
      <c r="Q102" s="31"/>
      <c r="R102" s="31"/>
    </row>
    <row r="103" spans="2:18">
      <c r="B103" s="37"/>
      <c r="C103" s="37"/>
      <c r="D103" s="37"/>
      <c r="E103" s="37"/>
      <c r="F103" s="37"/>
      <c r="G103" s="37"/>
      <c r="H103" s="31"/>
      <c r="I103" s="31"/>
      <c r="J103" s="31"/>
      <c r="K103" s="31"/>
      <c r="L103" s="31"/>
      <c r="M103" s="31"/>
      <c r="N103" s="31"/>
      <c r="O103" s="31"/>
      <c r="P103" s="31"/>
      <c r="Q103" s="31"/>
      <c r="R103" s="31"/>
    </row>
    <row r="104" spans="2:18">
      <c r="B104" s="37"/>
      <c r="C104" s="37"/>
      <c r="D104" s="37"/>
      <c r="E104" s="37"/>
      <c r="F104" s="37"/>
      <c r="G104" s="37"/>
      <c r="H104" s="31"/>
      <c r="I104" s="31"/>
      <c r="J104" s="31"/>
      <c r="K104" s="31"/>
      <c r="L104" s="31"/>
      <c r="M104" s="31"/>
      <c r="N104" s="31"/>
      <c r="O104" s="31"/>
      <c r="P104" s="31"/>
      <c r="Q104" s="31"/>
      <c r="R104" s="31"/>
    </row>
    <row r="105" spans="2:18">
      <c r="B105" s="37"/>
      <c r="C105" s="37"/>
      <c r="D105" s="37"/>
      <c r="E105" s="37"/>
      <c r="F105" s="37"/>
      <c r="G105" s="37"/>
      <c r="H105" s="31"/>
      <c r="I105" s="31"/>
      <c r="J105" s="31"/>
      <c r="K105" s="31"/>
      <c r="L105" s="31"/>
      <c r="M105" s="31"/>
      <c r="N105" s="31"/>
      <c r="O105" s="31"/>
      <c r="P105" s="31"/>
      <c r="Q105" s="31"/>
      <c r="R105" s="31"/>
    </row>
    <row r="106" spans="2:18">
      <c r="B106" s="37"/>
      <c r="C106" s="37"/>
      <c r="D106" s="37"/>
      <c r="E106" s="37"/>
      <c r="F106" s="37"/>
      <c r="G106" s="37"/>
      <c r="H106" s="31"/>
      <c r="I106" s="31"/>
      <c r="J106" s="31"/>
      <c r="K106" s="31"/>
      <c r="L106" s="31"/>
      <c r="M106" s="31"/>
      <c r="N106" s="31"/>
      <c r="O106" s="31"/>
      <c r="P106" s="31"/>
      <c r="Q106" s="31"/>
      <c r="R106" s="31"/>
    </row>
    <row r="107" spans="2:18">
      <c r="B107" s="37"/>
      <c r="C107" s="37"/>
      <c r="D107" s="37"/>
      <c r="E107" s="37"/>
      <c r="F107" s="37"/>
      <c r="G107" s="37"/>
      <c r="H107" s="31"/>
      <c r="I107" s="31"/>
      <c r="J107" s="31"/>
      <c r="K107" s="31"/>
      <c r="L107" s="31"/>
      <c r="M107" s="31"/>
      <c r="N107" s="31"/>
      <c r="O107" s="31"/>
      <c r="P107" s="31"/>
      <c r="Q107" s="31"/>
      <c r="R107" s="31"/>
    </row>
    <row r="108" spans="2:18">
      <c r="B108" s="37"/>
      <c r="C108" s="37"/>
      <c r="D108" s="37"/>
      <c r="E108" s="37"/>
      <c r="F108" s="37"/>
      <c r="G108" s="37"/>
      <c r="H108" s="31"/>
      <c r="I108" s="31"/>
      <c r="J108" s="31"/>
      <c r="K108" s="31"/>
      <c r="L108" s="31"/>
      <c r="M108" s="31"/>
      <c r="N108" s="31"/>
      <c r="O108" s="31"/>
      <c r="P108" s="31"/>
      <c r="Q108" s="31"/>
      <c r="R108" s="31"/>
    </row>
    <row r="109" spans="2:18">
      <c r="B109" s="37"/>
      <c r="C109" s="37"/>
      <c r="D109" s="37"/>
      <c r="E109" s="37"/>
      <c r="F109" s="37"/>
      <c r="G109" s="37"/>
      <c r="H109" s="31"/>
      <c r="I109" s="31"/>
      <c r="J109" s="31"/>
      <c r="K109" s="31"/>
      <c r="L109" s="31"/>
      <c r="M109" s="31"/>
      <c r="N109" s="31"/>
      <c r="O109" s="31"/>
      <c r="P109" s="31"/>
      <c r="Q109" s="31"/>
      <c r="R109" s="31"/>
    </row>
    <row r="110" spans="2:18">
      <c r="B110" s="37"/>
      <c r="C110" s="37"/>
      <c r="D110" s="37"/>
      <c r="E110" s="37"/>
      <c r="F110" s="37"/>
      <c r="G110" s="37"/>
      <c r="H110" s="31"/>
      <c r="I110" s="31"/>
      <c r="J110" s="31"/>
      <c r="K110" s="31"/>
      <c r="L110" s="31"/>
      <c r="M110" s="31"/>
      <c r="N110" s="31"/>
      <c r="O110" s="31"/>
      <c r="P110" s="31"/>
      <c r="Q110" s="31"/>
      <c r="R110" s="31"/>
    </row>
    <row r="111" spans="2:18">
      <c r="B111" s="37"/>
      <c r="C111" s="37"/>
      <c r="D111" s="37"/>
      <c r="E111" s="37"/>
      <c r="F111" s="37"/>
      <c r="G111" s="37"/>
      <c r="H111" s="31"/>
      <c r="I111" s="31"/>
      <c r="J111" s="31"/>
      <c r="K111" s="31"/>
      <c r="L111" s="31"/>
      <c r="M111" s="31"/>
      <c r="N111" s="31"/>
      <c r="O111" s="31"/>
      <c r="P111" s="31"/>
      <c r="Q111" s="31"/>
      <c r="R111" s="31"/>
    </row>
    <row r="112" spans="2:18">
      <c r="B112" s="37"/>
      <c r="C112" s="37"/>
      <c r="D112" s="37"/>
      <c r="E112" s="37"/>
      <c r="F112" s="37"/>
      <c r="G112" s="37"/>
      <c r="H112" s="31"/>
      <c r="I112" s="31"/>
      <c r="J112" s="31"/>
      <c r="K112" s="31"/>
      <c r="L112" s="31"/>
      <c r="M112" s="31"/>
      <c r="N112" s="31"/>
      <c r="O112" s="31"/>
      <c r="P112" s="31"/>
      <c r="Q112" s="31"/>
      <c r="R112" s="31"/>
    </row>
    <row r="113" spans="2:18">
      <c r="B113" s="37"/>
      <c r="C113" s="37"/>
      <c r="D113" s="37"/>
      <c r="E113" s="37"/>
      <c r="F113" s="37"/>
      <c r="G113" s="37"/>
      <c r="H113" s="31"/>
      <c r="I113" s="31"/>
      <c r="J113" s="31"/>
      <c r="K113" s="31"/>
      <c r="L113" s="31"/>
      <c r="M113" s="31"/>
      <c r="N113" s="31"/>
      <c r="O113" s="31"/>
      <c r="P113" s="31"/>
      <c r="Q113" s="31"/>
      <c r="R113" s="31"/>
    </row>
    <row r="114" spans="2:18">
      <c r="B114" s="37"/>
      <c r="C114" s="37"/>
      <c r="D114" s="37"/>
      <c r="E114" s="37"/>
      <c r="F114" s="37"/>
      <c r="G114" s="37"/>
      <c r="H114" s="31"/>
      <c r="I114" s="31"/>
      <c r="J114" s="31"/>
      <c r="K114" s="31"/>
      <c r="L114" s="31"/>
      <c r="M114" s="31"/>
      <c r="N114" s="31"/>
      <c r="O114" s="31"/>
      <c r="P114" s="31"/>
      <c r="Q114" s="31"/>
      <c r="R114" s="31"/>
    </row>
    <row r="115" spans="2:18">
      <c r="B115" s="37"/>
      <c r="C115" s="37"/>
      <c r="D115" s="37"/>
      <c r="E115" s="37"/>
      <c r="F115" s="37"/>
      <c r="G115" s="37"/>
      <c r="H115" s="31"/>
      <c r="I115" s="31"/>
      <c r="J115" s="31"/>
      <c r="K115" s="31"/>
      <c r="L115" s="31"/>
      <c r="M115" s="31"/>
      <c r="N115" s="31"/>
      <c r="O115" s="31"/>
      <c r="P115" s="31"/>
      <c r="Q115" s="31"/>
      <c r="R115" s="31"/>
    </row>
    <row r="116" spans="2:18">
      <c r="B116" s="37"/>
      <c r="C116" s="37"/>
      <c r="D116" s="37"/>
      <c r="E116" s="37"/>
      <c r="F116" s="37"/>
      <c r="G116" s="37"/>
      <c r="H116" s="31"/>
      <c r="I116" s="31"/>
      <c r="J116" s="31"/>
      <c r="K116" s="31"/>
      <c r="L116" s="31"/>
      <c r="M116" s="31"/>
      <c r="N116" s="31"/>
      <c r="O116" s="31"/>
      <c r="P116" s="31"/>
      <c r="Q116" s="31"/>
      <c r="R116" s="31"/>
    </row>
    <row r="117" spans="2:18">
      <c r="B117" s="37"/>
      <c r="C117" s="37"/>
      <c r="D117" s="37"/>
      <c r="E117" s="37"/>
      <c r="F117" s="37"/>
      <c r="G117" s="37"/>
      <c r="H117" s="31"/>
      <c r="I117" s="31"/>
      <c r="J117" s="31"/>
      <c r="K117" s="31"/>
      <c r="L117" s="31"/>
      <c r="M117" s="31"/>
      <c r="N117" s="31"/>
      <c r="O117" s="31"/>
      <c r="P117" s="31"/>
      <c r="Q117" s="31"/>
      <c r="R117" s="31"/>
    </row>
    <row r="118" spans="2:18">
      <c r="B118" s="37"/>
      <c r="C118" s="37"/>
      <c r="D118" s="37"/>
      <c r="E118" s="37"/>
      <c r="F118" s="37"/>
      <c r="G118" s="37"/>
      <c r="H118" s="31"/>
      <c r="I118" s="31"/>
      <c r="J118" s="31"/>
      <c r="K118" s="31"/>
      <c r="L118" s="31"/>
      <c r="M118" s="31"/>
      <c r="N118" s="31"/>
      <c r="O118" s="31"/>
      <c r="P118" s="31"/>
      <c r="Q118" s="31"/>
      <c r="R118" s="31"/>
    </row>
    <row r="119" spans="2:18">
      <c r="B119" s="37"/>
      <c r="C119" s="37"/>
      <c r="D119" s="37"/>
      <c r="E119" s="37"/>
      <c r="F119" s="37"/>
      <c r="G119" s="37"/>
      <c r="H119" s="31"/>
      <c r="I119" s="31"/>
      <c r="J119" s="31"/>
      <c r="K119" s="31"/>
      <c r="L119" s="31"/>
      <c r="M119" s="31"/>
      <c r="N119" s="31"/>
      <c r="O119" s="31"/>
      <c r="P119" s="31"/>
      <c r="Q119" s="31"/>
      <c r="R119" s="31"/>
    </row>
    <row r="120" spans="2:18">
      <c r="B120" s="37"/>
      <c r="C120" s="37"/>
      <c r="D120" s="37"/>
      <c r="E120" s="37"/>
      <c r="F120" s="37"/>
      <c r="G120" s="37"/>
      <c r="H120" s="31"/>
      <c r="I120" s="31"/>
      <c r="J120" s="31"/>
      <c r="K120" s="31"/>
      <c r="L120" s="31"/>
      <c r="M120" s="31"/>
      <c r="N120" s="31"/>
      <c r="O120" s="31"/>
      <c r="P120" s="31"/>
      <c r="Q120" s="31"/>
      <c r="R120" s="31"/>
    </row>
    <row r="121" spans="2:18">
      <c r="B121" s="37"/>
      <c r="C121" s="37"/>
      <c r="D121" s="37"/>
      <c r="E121" s="37"/>
      <c r="F121" s="37"/>
      <c r="G121" s="37"/>
      <c r="H121" s="31"/>
      <c r="I121" s="31"/>
      <c r="J121" s="31"/>
      <c r="K121" s="31"/>
      <c r="L121" s="31"/>
      <c r="M121" s="31"/>
      <c r="N121" s="31"/>
      <c r="O121" s="31"/>
      <c r="P121" s="31"/>
      <c r="Q121" s="31"/>
      <c r="R121" s="31"/>
    </row>
    <row r="122" spans="2:18">
      <c r="B122" s="37"/>
      <c r="C122" s="37"/>
      <c r="D122" s="37"/>
      <c r="E122" s="37"/>
      <c r="F122" s="37"/>
      <c r="G122" s="37"/>
      <c r="H122" s="31"/>
      <c r="I122" s="31"/>
      <c r="J122" s="31"/>
      <c r="K122" s="31"/>
      <c r="L122" s="31"/>
      <c r="M122" s="31"/>
      <c r="N122" s="31"/>
      <c r="O122" s="31"/>
      <c r="P122" s="31"/>
      <c r="Q122" s="31"/>
      <c r="R122" s="31"/>
    </row>
    <row r="123" spans="2:18">
      <c r="B123" s="37"/>
      <c r="C123" s="37"/>
      <c r="D123" s="37"/>
      <c r="E123" s="37"/>
      <c r="F123" s="37"/>
      <c r="G123" s="37"/>
      <c r="H123" s="31"/>
      <c r="I123" s="31"/>
      <c r="J123" s="31"/>
      <c r="K123" s="31"/>
      <c r="L123" s="31"/>
      <c r="M123" s="31"/>
      <c r="N123" s="31"/>
      <c r="O123" s="31"/>
      <c r="P123" s="31"/>
      <c r="Q123" s="31"/>
      <c r="R123" s="31"/>
    </row>
    <row r="124" spans="2:18">
      <c r="B124" s="37"/>
      <c r="C124" s="37"/>
      <c r="D124" s="37"/>
      <c r="E124" s="37"/>
      <c r="F124" s="37"/>
      <c r="G124" s="37"/>
      <c r="H124" s="31"/>
      <c r="I124" s="31"/>
      <c r="J124" s="31"/>
      <c r="K124" s="31"/>
      <c r="L124" s="31"/>
      <c r="M124" s="31"/>
      <c r="N124" s="31"/>
      <c r="O124" s="31"/>
      <c r="P124" s="31"/>
      <c r="Q124" s="31"/>
      <c r="R124" s="31"/>
    </row>
    <row r="125" spans="2:18">
      <c r="B125" s="37"/>
      <c r="C125" s="37"/>
      <c r="D125" s="37"/>
      <c r="E125" s="37"/>
      <c r="F125" s="37"/>
      <c r="G125" s="37"/>
      <c r="H125" s="31"/>
      <c r="I125" s="31"/>
      <c r="J125" s="31"/>
      <c r="K125" s="31"/>
      <c r="L125" s="31"/>
      <c r="M125" s="31"/>
      <c r="N125" s="31"/>
      <c r="O125" s="31"/>
      <c r="P125" s="31"/>
      <c r="Q125" s="31"/>
      <c r="R125" s="31"/>
    </row>
    <row r="126" spans="2:18">
      <c r="B126" s="37"/>
      <c r="C126" s="37"/>
      <c r="D126" s="37"/>
      <c r="E126" s="37"/>
      <c r="F126" s="37"/>
      <c r="G126" s="37"/>
      <c r="H126" s="31"/>
      <c r="I126" s="31"/>
      <c r="J126" s="31"/>
      <c r="K126" s="31"/>
      <c r="L126" s="31"/>
      <c r="M126" s="31"/>
      <c r="N126" s="31"/>
      <c r="O126" s="31"/>
      <c r="P126" s="31"/>
      <c r="Q126" s="31"/>
      <c r="R126" s="31"/>
    </row>
    <row r="127" spans="2:18">
      <c r="B127" s="37"/>
      <c r="C127" s="37"/>
      <c r="D127" s="37"/>
      <c r="E127" s="37"/>
      <c r="F127" s="37"/>
      <c r="G127" s="37"/>
      <c r="H127" s="31"/>
      <c r="I127" s="31"/>
      <c r="J127" s="31"/>
      <c r="K127" s="31"/>
      <c r="L127" s="31"/>
      <c r="M127" s="31"/>
      <c r="N127" s="31"/>
      <c r="O127" s="31"/>
      <c r="P127" s="31"/>
      <c r="Q127" s="31"/>
      <c r="R127" s="31"/>
    </row>
    <row r="128" spans="2:18">
      <c r="B128" s="37"/>
      <c r="C128" s="37"/>
      <c r="D128" s="37"/>
      <c r="E128" s="37"/>
      <c r="F128" s="37"/>
      <c r="G128" s="37"/>
      <c r="H128" s="31"/>
      <c r="I128" s="31"/>
      <c r="J128" s="31"/>
      <c r="K128" s="31"/>
      <c r="L128" s="31"/>
      <c r="M128" s="31"/>
      <c r="N128" s="31"/>
      <c r="O128" s="31"/>
      <c r="P128" s="31"/>
      <c r="Q128" s="31"/>
      <c r="R128" s="31"/>
    </row>
    <row r="129" spans="2:18">
      <c r="B129" s="37"/>
      <c r="C129" s="37"/>
      <c r="D129" s="37"/>
      <c r="E129" s="37"/>
      <c r="F129" s="37"/>
      <c r="G129" s="37"/>
      <c r="H129" s="31"/>
      <c r="I129" s="31"/>
      <c r="J129" s="31"/>
      <c r="K129" s="31"/>
      <c r="L129" s="31"/>
      <c r="M129" s="31"/>
      <c r="N129" s="31"/>
      <c r="O129" s="31"/>
      <c r="P129" s="31"/>
      <c r="Q129" s="31"/>
      <c r="R129" s="31"/>
    </row>
    <row r="130" spans="2:18">
      <c r="B130" s="37"/>
      <c r="C130" s="37"/>
      <c r="D130" s="37"/>
      <c r="E130" s="37"/>
      <c r="F130" s="37"/>
      <c r="G130" s="37"/>
      <c r="H130" s="31"/>
      <c r="I130" s="31"/>
      <c r="J130" s="31"/>
      <c r="K130" s="31"/>
      <c r="L130" s="31"/>
      <c r="M130" s="31"/>
      <c r="N130" s="31"/>
      <c r="O130" s="31"/>
      <c r="P130" s="31"/>
      <c r="Q130" s="31"/>
      <c r="R130" s="31"/>
    </row>
    <row r="131" spans="2:18">
      <c r="B131" s="37"/>
      <c r="C131" s="37"/>
      <c r="D131" s="37"/>
      <c r="E131" s="37"/>
      <c r="F131" s="37"/>
      <c r="G131" s="37"/>
      <c r="H131" s="31"/>
      <c r="I131" s="31"/>
      <c r="J131" s="31"/>
      <c r="K131" s="31"/>
      <c r="L131" s="31"/>
      <c r="M131" s="31"/>
      <c r="N131" s="31"/>
      <c r="O131" s="31"/>
      <c r="P131" s="31"/>
      <c r="Q131" s="31"/>
      <c r="R131" s="31"/>
    </row>
    <row r="132" spans="2:18">
      <c r="B132" s="37"/>
      <c r="C132" s="37"/>
      <c r="D132" s="37"/>
      <c r="E132" s="37"/>
      <c r="F132" s="37"/>
      <c r="G132" s="37"/>
      <c r="H132" s="31"/>
      <c r="I132" s="31"/>
      <c r="J132" s="31"/>
      <c r="K132" s="31"/>
      <c r="L132" s="31"/>
      <c r="M132" s="31"/>
      <c r="N132" s="31"/>
      <c r="O132" s="31"/>
      <c r="P132" s="31"/>
      <c r="Q132" s="31"/>
      <c r="R132" s="31"/>
    </row>
    <row r="133" spans="2:18">
      <c r="B133" s="37"/>
      <c r="C133" s="37"/>
      <c r="D133" s="37"/>
      <c r="E133" s="37"/>
      <c r="F133" s="37"/>
      <c r="G133" s="37"/>
      <c r="H133" s="31"/>
      <c r="I133" s="31"/>
      <c r="J133" s="31"/>
      <c r="K133" s="31"/>
      <c r="L133" s="31"/>
      <c r="M133" s="31"/>
      <c r="N133" s="31"/>
      <c r="O133" s="31"/>
      <c r="P133" s="31"/>
      <c r="Q133" s="31"/>
      <c r="R133" s="31"/>
    </row>
    <row r="134" spans="2:18">
      <c r="B134" s="37"/>
      <c r="C134" s="37"/>
      <c r="D134" s="37"/>
      <c r="E134" s="37"/>
      <c r="F134" s="37"/>
      <c r="G134" s="37"/>
      <c r="H134" s="31"/>
      <c r="I134" s="31"/>
      <c r="J134" s="31"/>
      <c r="K134" s="31"/>
      <c r="L134" s="31"/>
      <c r="M134" s="31"/>
      <c r="N134" s="31"/>
      <c r="O134" s="31"/>
      <c r="P134" s="31"/>
      <c r="Q134" s="31"/>
      <c r="R134" s="31"/>
    </row>
    <row r="135" spans="2:18">
      <c r="B135" s="37"/>
      <c r="C135" s="37"/>
      <c r="D135" s="37"/>
      <c r="E135" s="37"/>
      <c r="F135" s="37"/>
      <c r="G135" s="37"/>
      <c r="H135" s="31"/>
      <c r="I135" s="31"/>
      <c r="J135" s="31"/>
      <c r="K135" s="31"/>
      <c r="L135" s="31"/>
      <c r="M135" s="31"/>
      <c r="N135" s="31"/>
      <c r="O135" s="31"/>
      <c r="P135" s="31"/>
      <c r="Q135" s="31"/>
      <c r="R135" s="31"/>
    </row>
    <row r="136" spans="2:18">
      <c r="B136" s="37"/>
      <c r="C136" s="37"/>
      <c r="D136" s="37"/>
      <c r="E136" s="37"/>
      <c r="F136" s="37"/>
      <c r="G136" s="37"/>
      <c r="H136" s="31"/>
      <c r="I136" s="31"/>
      <c r="J136" s="31"/>
      <c r="K136" s="31"/>
      <c r="L136" s="31"/>
      <c r="M136" s="31"/>
      <c r="N136" s="31"/>
      <c r="O136" s="31"/>
      <c r="P136" s="31"/>
      <c r="Q136" s="31"/>
      <c r="R136" s="31"/>
    </row>
    <row r="137" spans="2:18">
      <c r="B137" s="37"/>
      <c r="C137" s="37"/>
      <c r="D137" s="37"/>
      <c r="E137" s="37"/>
      <c r="F137" s="37"/>
      <c r="G137" s="37"/>
      <c r="H137" s="31"/>
      <c r="I137" s="31"/>
      <c r="J137" s="31"/>
      <c r="K137" s="31"/>
      <c r="L137" s="31"/>
      <c r="M137" s="31"/>
      <c r="N137" s="31"/>
      <c r="O137" s="31"/>
      <c r="P137" s="31"/>
      <c r="Q137" s="31"/>
      <c r="R137" s="31"/>
    </row>
    <row r="138" spans="2:18">
      <c r="B138" s="37"/>
      <c r="C138" s="37"/>
      <c r="D138" s="37"/>
      <c r="E138" s="37"/>
      <c r="F138" s="37"/>
      <c r="G138" s="37"/>
      <c r="H138" s="31"/>
      <c r="I138" s="31"/>
      <c r="J138" s="31"/>
      <c r="K138" s="31"/>
      <c r="L138" s="31"/>
      <c r="M138" s="31"/>
      <c r="N138" s="31"/>
      <c r="O138" s="31"/>
      <c r="P138" s="31"/>
      <c r="Q138" s="31"/>
      <c r="R138" s="31"/>
    </row>
    <row r="139" spans="2:18">
      <c r="B139" s="37"/>
      <c r="C139" s="37"/>
      <c r="D139" s="37"/>
      <c r="E139" s="37"/>
      <c r="F139" s="37"/>
      <c r="G139" s="37"/>
      <c r="H139" s="31"/>
      <c r="I139" s="31"/>
      <c r="J139" s="31"/>
      <c r="K139" s="31"/>
      <c r="L139" s="31"/>
      <c r="M139" s="31"/>
      <c r="N139" s="31"/>
      <c r="O139" s="31"/>
      <c r="P139" s="31"/>
      <c r="Q139" s="31"/>
      <c r="R139" s="31"/>
    </row>
    <row r="140" spans="2:18">
      <c r="B140" s="37"/>
      <c r="C140" s="37"/>
      <c r="D140" s="37"/>
      <c r="E140" s="37"/>
      <c r="F140" s="37"/>
      <c r="G140" s="37"/>
      <c r="H140" s="31"/>
      <c r="I140" s="31"/>
      <c r="J140" s="31"/>
      <c r="K140" s="31"/>
      <c r="L140" s="31"/>
      <c r="M140" s="31"/>
      <c r="N140" s="31"/>
      <c r="O140" s="31"/>
      <c r="P140" s="31"/>
      <c r="Q140" s="31"/>
      <c r="R140" s="31"/>
    </row>
    <row r="141" spans="2:18">
      <c r="B141" s="37"/>
      <c r="C141" s="37"/>
      <c r="D141" s="37"/>
      <c r="E141" s="37"/>
      <c r="F141" s="37"/>
      <c r="G141" s="37"/>
      <c r="H141" s="31"/>
      <c r="I141" s="31"/>
      <c r="J141" s="31"/>
      <c r="K141" s="31"/>
      <c r="L141" s="31"/>
      <c r="M141" s="31"/>
      <c r="N141" s="31"/>
      <c r="O141" s="31"/>
      <c r="P141" s="31"/>
      <c r="Q141" s="31"/>
      <c r="R141" s="31"/>
    </row>
    <row r="142" spans="2:18">
      <c r="B142" s="37"/>
      <c r="C142" s="37"/>
      <c r="D142" s="37"/>
      <c r="E142" s="37"/>
      <c r="F142" s="37"/>
      <c r="G142" s="37"/>
      <c r="H142" s="31"/>
      <c r="I142" s="31"/>
      <c r="J142" s="31"/>
      <c r="K142" s="31"/>
      <c r="L142" s="31"/>
      <c r="M142" s="31"/>
      <c r="N142" s="31"/>
      <c r="O142" s="31"/>
      <c r="P142" s="31"/>
      <c r="Q142" s="31"/>
      <c r="R142" s="31"/>
    </row>
    <row r="143" spans="2:18">
      <c r="B143" s="37"/>
      <c r="C143" s="37"/>
      <c r="D143" s="37"/>
      <c r="E143" s="37"/>
      <c r="F143" s="37"/>
      <c r="G143" s="37"/>
      <c r="H143" s="31"/>
      <c r="I143" s="31"/>
      <c r="J143" s="31"/>
      <c r="K143" s="31"/>
      <c r="L143" s="31"/>
      <c r="M143" s="31"/>
      <c r="N143" s="31"/>
      <c r="O143" s="31"/>
      <c r="P143" s="31"/>
      <c r="Q143" s="31"/>
      <c r="R143" s="31"/>
    </row>
    <row r="144" spans="2:18">
      <c r="B144" s="37"/>
      <c r="C144" s="37"/>
      <c r="D144" s="37"/>
      <c r="E144" s="37"/>
      <c r="F144" s="37"/>
      <c r="G144" s="37"/>
      <c r="H144" s="31"/>
      <c r="I144" s="31"/>
      <c r="J144" s="31"/>
      <c r="K144" s="31"/>
      <c r="L144" s="31"/>
      <c r="M144" s="31"/>
      <c r="N144" s="31"/>
      <c r="O144" s="31"/>
      <c r="P144" s="31"/>
      <c r="Q144" s="31"/>
      <c r="R144" s="31"/>
    </row>
    <row r="145" spans="2:18">
      <c r="B145" s="37"/>
      <c r="C145" s="37"/>
      <c r="D145" s="37"/>
      <c r="E145" s="37"/>
      <c r="F145" s="37"/>
      <c r="G145" s="37"/>
      <c r="H145" s="31"/>
      <c r="I145" s="31"/>
      <c r="J145" s="31"/>
      <c r="K145" s="31"/>
      <c r="L145" s="31"/>
      <c r="M145" s="31"/>
      <c r="N145" s="31"/>
      <c r="O145" s="31"/>
      <c r="P145" s="31"/>
      <c r="Q145" s="31"/>
      <c r="R145" s="31"/>
    </row>
    <row r="146" spans="2:18">
      <c r="B146" s="37"/>
      <c r="C146" s="37"/>
      <c r="D146" s="37"/>
      <c r="E146" s="37"/>
      <c r="F146" s="37"/>
      <c r="G146" s="37"/>
      <c r="H146" s="31"/>
      <c r="I146" s="31"/>
      <c r="J146" s="31"/>
      <c r="K146" s="31"/>
      <c r="L146" s="31"/>
      <c r="M146" s="31"/>
      <c r="N146" s="31"/>
      <c r="O146" s="31"/>
      <c r="P146" s="31"/>
      <c r="Q146" s="31"/>
      <c r="R146" s="31"/>
    </row>
    <row r="147" spans="2:18">
      <c r="B147" s="37"/>
      <c r="C147" s="37"/>
      <c r="D147" s="37"/>
      <c r="E147" s="37"/>
      <c r="F147" s="37"/>
      <c r="G147" s="37"/>
      <c r="H147" s="31"/>
      <c r="I147" s="31"/>
      <c r="J147" s="31"/>
      <c r="K147" s="31"/>
      <c r="L147" s="31"/>
      <c r="M147" s="31"/>
      <c r="N147" s="31"/>
      <c r="O147" s="31"/>
      <c r="P147" s="31"/>
      <c r="Q147" s="31"/>
      <c r="R147" s="31"/>
    </row>
    <row r="148" spans="2:18">
      <c r="B148" s="37"/>
      <c r="C148" s="37"/>
      <c r="D148" s="37"/>
      <c r="E148" s="37"/>
      <c r="F148" s="37"/>
      <c r="G148" s="37"/>
      <c r="H148" s="31"/>
      <c r="I148" s="31"/>
      <c r="J148" s="31"/>
      <c r="K148" s="31"/>
      <c r="L148" s="31"/>
      <c r="M148" s="31"/>
      <c r="N148" s="31"/>
      <c r="O148" s="31"/>
      <c r="P148" s="31"/>
      <c r="Q148" s="31"/>
      <c r="R148" s="31"/>
    </row>
    <row r="149" spans="2:18">
      <c r="B149" s="37"/>
      <c r="C149" s="37"/>
      <c r="D149" s="37"/>
      <c r="E149" s="37"/>
      <c r="F149" s="37"/>
      <c r="G149" s="37"/>
      <c r="H149" s="31"/>
      <c r="I149" s="31"/>
      <c r="J149" s="31"/>
      <c r="K149" s="31"/>
      <c r="L149" s="31"/>
      <c r="M149" s="31"/>
      <c r="N149" s="31"/>
      <c r="O149" s="31"/>
      <c r="P149" s="31"/>
      <c r="Q149" s="31"/>
      <c r="R149" s="31"/>
    </row>
    <row r="150" spans="2:18">
      <c r="B150" s="37"/>
      <c r="C150" s="37"/>
      <c r="D150" s="37"/>
      <c r="E150" s="37"/>
      <c r="F150" s="37"/>
      <c r="G150" s="37"/>
      <c r="H150" s="31"/>
      <c r="I150" s="31"/>
      <c r="J150" s="31"/>
      <c r="K150" s="31"/>
      <c r="L150" s="31"/>
      <c r="M150" s="31"/>
      <c r="N150" s="31"/>
      <c r="O150" s="31"/>
      <c r="P150" s="31"/>
      <c r="Q150" s="31"/>
      <c r="R150" s="31"/>
    </row>
    <row r="151" spans="2:18">
      <c r="B151" s="37"/>
      <c r="C151" s="37"/>
      <c r="D151" s="37"/>
      <c r="E151" s="37"/>
      <c r="F151" s="37"/>
      <c r="G151" s="37"/>
      <c r="H151" s="31"/>
      <c r="I151" s="31"/>
      <c r="J151" s="31"/>
      <c r="K151" s="31"/>
      <c r="L151" s="31"/>
      <c r="M151" s="31"/>
      <c r="N151" s="31"/>
      <c r="O151" s="31"/>
      <c r="P151" s="31"/>
      <c r="Q151" s="31"/>
      <c r="R151" s="31"/>
    </row>
    <row r="152" spans="2:18">
      <c r="B152" s="37"/>
      <c r="C152" s="37"/>
      <c r="D152" s="37"/>
      <c r="E152" s="37"/>
      <c r="F152" s="37"/>
      <c r="G152" s="37"/>
      <c r="H152" s="31"/>
      <c r="I152" s="31"/>
      <c r="J152" s="31"/>
      <c r="K152" s="31"/>
      <c r="L152" s="31"/>
      <c r="M152" s="31"/>
      <c r="N152" s="31"/>
      <c r="O152" s="31"/>
      <c r="P152" s="31"/>
      <c r="Q152" s="31"/>
      <c r="R152" s="31"/>
    </row>
    <row r="153" spans="2:18">
      <c r="B153" s="37"/>
      <c r="C153" s="37"/>
      <c r="D153" s="37"/>
      <c r="E153" s="37"/>
      <c r="F153" s="37"/>
      <c r="G153" s="37"/>
      <c r="H153" s="31"/>
      <c r="I153" s="31"/>
      <c r="J153" s="31"/>
      <c r="K153" s="31"/>
      <c r="L153" s="31"/>
      <c r="M153" s="31"/>
      <c r="N153" s="31"/>
      <c r="O153" s="31"/>
      <c r="P153" s="31"/>
      <c r="Q153" s="31"/>
      <c r="R153" s="31"/>
    </row>
    <row r="154" spans="2:18">
      <c r="B154" s="37"/>
      <c r="C154" s="37"/>
      <c r="D154" s="37"/>
      <c r="E154" s="37"/>
      <c r="F154" s="37"/>
      <c r="G154" s="37"/>
      <c r="H154" s="31"/>
      <c r="I154" s="31"/>
      <c r="J154" s="31"/>
      <c r="K154" s="31"/>
      <c r="L154" s="31"/>
      <c r="M154" s="31"/>
      <c r="N154" s="31"/>
      <c r="O154" s="31"/>
      <c r="P154" s="31"/>
      <c r="Q154" s="31"/>
      <c r="R154" s="31"/>
    </row>
    <row r="155" spans="2:18">
      <c r="B155" s="37"/>
      <c r="C155" s="37"/>
      <c r="D155" s="37"/>
      <c r="E155" s="37"/>
      <c r="F155" s="37"/>
      <c r="G155" s="37"/>
      <c r="H155" s="31"/>
      <c r="I155" s="31"/>
      <c r="J155" s="31"/>
      <c r="K155" s="31"/>
      <c r="L155" s="31"/>
      <c r="M155" s="31"/>
      <c r="N155" s="31"/>
      <c r="O155" s="31"/>
      <c r="P155" s="31"/>
      <c r="Q155" s="31"/>
      <c r="R155" s="31"/>
    </row>
    <row r="156" spans="2:18">
      <c r="B156" s="37"/>
      <c r="C156" s="37"/>
      <c r="D156" s="37"/>
      <c r="E156" s="37"/>
      <c r="F156" s="37"/>
      <c r="G156" s="37"/>
      <c r="H156" s="31"/>
      <c r="I156" s="31"/>
      <c r="J156" s="31"/>
      <c r="K156" s="31"/>
      <c r="L156" s="31"/>
      <c r="M156" s="31"/>
      <c r="N156" s="31"/>
      <c r="O156" s="31"/>
      <c r="P156" s="31"/>
      <c r="Q156" s="31"/>
      <c r="R156" s="31"/>
    </row>
    <row r="157" spans="2:18">
      <c r="B157" s="37"/>
      <c r="C157" s="37"/>
      <c r="D157" s="37"/>
      <c r="E157" s="37"/>
      <c r="F157" s="37"/>
      <c r="G157" s="37"/>
      <c r="H157" s="31"/>
      <c r="I157" s="31"/>
      <c r="J157" s="31"/>
      <c r="K157" s="31"/>
      <c r="L157" s="31"/>
      <c r="M157" s="31"/>
      <c r="N157" s="31"/>
      <c r="O157" s="31"/>
      <c r="P157" s="31"/>
      <c r="Q157" s="31"/>
      <c r="R157" s="31"/>
    </row>
    <row r="158" spans="2:18">
      <c r="B158" s="37"/>
      <c r="C158" s="37"/>
      <c r="D158" s="37"/>
      <c r="E158" s="37"/>
      <c r="F158" s="37"/>
      <c r="G158" s="37"/>
      <c r="H158" s="31"/>
      <c r="I158" s="31"/>
      <c r="J158" s="31"/>
      <c r="K158" s="31"/>
      <c r="L158" s="31"/>
      <c r="M158" s="31"/>
      <c r="N158" s="31"/>
      <c r="O158" s="31"/>
      <c r="P158" s="31"/>
      <c r="Q158" s="31"/>
      <c r="R158" s="31"/>
    </row>
    <row r="159" spans="2:18">
      <c r="B159" s="37"/>
      <c r="C159" s="37"/>
      <c r="D159" s="37"/>
      <c r="E159" s="37"/>
      <c r="F159" s="37"/>
      <c r="G159" s="37"/>
      <c r="H159" s="31"/>
      <c r="I159" s="31"/>
      <c r="J159" s="31"/>
      <c r="K159" s="31"/>
      <c r="L159" s="31"/>
      <c r="M159" s="31"/>
      <c r="N159" s="31"/>
      <c r="O159" s="31"/>
      <c r="P159" s="31"/>
      <c r="Q159" s="31"/>
      <c r="R159" s="31"/>
    </row>
    <row r="160" spans="2:18">
      <c r="B160" s="37"/>
      <c r="C160" s="37"/>
      <c r="D160" s="37"/>
      <c r="E160" s="37"/>
      <c r="F160" s="37"/>
      <c r="G160" s="37"/>
      <c r="H160" s="31"/>
      <c r="I160" s="31"/>
      <c r="J160" s="31"/>
      <c r="K160" s="31"/>
      <c r="L160" s="31"/>
      <c r="M160" s="31"/>
      <c r="N160" s="31"/>
      <c r="O160" s="31"/>
      <c r="P160" s="31"/>
      <c r="Q160" s="31"/>
      <c r="R160" s="31"/>
    </row>
    <row r="161" spans="2:18">
      <c r="B161" s="37"/>
      <c r="C161" s="37"/>
      <c r="D161" s="37"/>
      <c r="E161" s="37"/>
      <c r="F161" s="37"/>
      <c r="G161" s="37"/>
      <c r="H161" s="31"/>
      <c r="I161" s="31"/>
      <c r="J161" s="31"/>
      <c r="K161" s="31"/>
      <c r="L161" s="31"/>
      <c r="M161" s="31"/>
      <c r="N161" s="31"/>
      <c r="O161" s="31"/>
      <c r="P161" s="31"/>
      <c r="Q161" s="31"/>
      <c r="R161" s="31"/>
    </row>
    <row r="162" spans="2:18">
      <c r="B162" s="37"/>
      <c r="C162" s="37"/>
      <c r="D162" s="37"/>
      <c r="E162" s="37"/>
      <c r="F162" s="37"/>
      <c r="G162" s="37"/>
      <c r="H162" s="31"/>
      <c r="I162" s="31"/>
      <c r="J162" s="31"/>
      <c r="K162" s="31"/>
      <c r="L162" s="31"/>
      <c r="M162" s="31"/>
      <c r="N162" s="31"/>
      <c r="O162" s="31"/>
      <c r="P162" s="31"/>
      <c r="Q162" s="31"/>
      <c r="R162" s="31"/>
    </row>
    <row r="163" spans="2:18">
      <c r="B163" s="37"/>
      <c r="C163" s="37"/>
      <c r="D163" s="37"/>
      <c r="E163" s="37"/>
      <c r="F163" s="37"/>
      <c r="G163" s="37"/>
      <c r="H163" s="31"/>
      <c r="I163" s="31"/>
      <c r="J163" s="31"/>
      <c r="K163" s="31"/>
      <c r="L163" s="31"/>
      <c r="M163" s="31"/>
      <c r="N163" s="31"/>
      <c r="O163" s="31"/>
      <c r="P163" s="31"/>
      <c r="Q163" s="31"/>
      <c r="R163" s="31"/>
    </row>
    <row r="164" spans="2:18">
      <c r="B164" s="37"/>
      <c r="C164" s="37"/>
      <c r="D164" s="37"/>
      <c r="E164" s="37"/>
      <c r="F164" s="37"/>
      <c r="G164" s="37"/>
      <c r="H164" s="31"/>
      <c r="I164" s="31"/>
      <c r="J164" s="31"/>
      <c r="K164" s="31"/>
      <c r="L164" s="31"/>
      <c r="M164" s="31"/>
      <c r="N164" s="31"/>
      <c r="O164" s="31"/>
      <c r="P164" s="31"/>
      <c r="Q164" s="31"/>
      <c r="R164" s="31"/>
    </row>
    <row r="165" spans="2:18">
      <c r="B165" s="37"/>
      <c r="C165" s="37"/>
      <c r="D165" s="37"/>
      <c r="E165" s="37"/>
      <c r="F165" s="37"/>
      <c r="G165" s="37"/>
      <c r="H165" s="31"/>
      <c r="I165" s="31"/>
      <c r="J165" s="31"/>
      <c r="K165" s="31"/>
      <c r="L165" s="31"/>
      <c r="M165" s="31"/>
      <c r="N165" s="31"/>
      <c r="O165" s="31"/>
      <c r="P165" s="31"/>
      <c r="Q165" s="31"/>
      <c r="R165" s="31"/>
    </row>
    <row r="166" spans="2:18">
      <c r="B166" s="37"/>
      <c r="C166" s="37"/>
      <c r="D166" s="37"/>
      <c r="E166" s="37"/>
      <c r="F166" s="37"/>
      <c r="G166" s="37"/>
      <c r="H166" s="31"/>
      <c r="I166" s="31"/>
      <c r="J166" s="31"/>
      <c r="K166" s="31"/>
      <c r="L166" s="31"/>
      <c r="M166" s="31"/>
      <c r="N166" s="31"/>
      <c r="O166" s="31"/>
      <c r="P166" s="31"/>
      <c r="Q166" s="31"/>
      <c r="R166" s="31"/>
    </row>
    <row r="167" spans="2:18">
      <c r="B167" s="37"/>
      <c r="C167" s="37"/>
      <c r="D167" s="37"/>
      <c r="E167" s="37"/>
      <c r="F167" s="37"/>
      <c r="G167" s="37"/>
      <c r="H167" s="31"/>
      <c r="I167" s="31"/>
      <c r="J167" s="31"/>
      <c r="K167" s="31"/>
      <c r="L167" s="31"/>
      <c r="M167" s="31"/>
      <c r="N167" s="31"/>
      <c r="O167" s="31"/>
      <c r="P167" s="31"/>
      <c r="Q167" s="31"/>
      <c r="R167" s="31"/>
    </row>
    <row r="168" spans="2:18">
      <c r="B168" s="37"/>
      <c r="C168" s="37"/>
      <c r="D168" s="37"/>
      <c r="E168" s="37"/>
      <c r="F168" s="37"/>
      <c r="G168" s="37"/>
      <c r="H168" s="31"/>
      <c r="I168" s="31"/>
      <c r="J168" s="31"/>
      <c r="K168" s="31"/>
      <c r="L168" s="31"/>
      <c r="M168" s="31"/>
      <c r="N168" s="31"/>
      <c r="O168" s="31"/>
      <c r="P168" s="31"/>
      <c r="Q168" s="31"/>
      <c r="R168" s="31"/>
    </row>
    <row r="169" spans="2:18">
      <c r="B169" s="37"/>
      <c r="C169" s="37"/>
      <c r="D169" s="37"/>
      <c r="E169" s="37"/>
      <c r="F169" s="37"/>
      <c r="G169" s="37"/>
      <c r="H169" s="31"/>
      <c r="I169" s="31"/>
      <c r="J169" s="31"/>
      <c r="K169" s="31"/>
      <c r="L169" s="31"/>
      <c r="M169" s="31"/>
      <c r="N169" s="31"/>
      <c r="O169" s="31"/>
      <c r="P169" s="31"/>
      <c r="Q169" s="31"/>
      <c r="R169" s="31"/>
    </row>
    <row r="170" spans="2:18">
      <c r="B170" s="37"/>
      <c r="C170" s="37"/>
      <c r="D170" s="37"/>
      <c r="E170" s="37"/>
      <c r="F170" s="37"/>
      <c r="G170" s="37"/>
      <c r="H170" s="31"/>
      <c r="I170" s="31"/>
      <c r="J170" s="31"/>
      <c r="K170" s="31"/>
      <c r="L170" s="31"/>
      <c r="M170" s="31"/>
      <c r="N170" s="31"/>
      <c r="O170" s="31"/>
      <c r="P170" s="31"/>
      <c r="Q170" s="31"/>
      <c r="R170" s="31"/>
    </row>
    <row r="171" spans="2:18">
      <c r="B171" s="37"/>
      <c r="C171" s="37"/>
      <c r="D171" s="37"/>
      <c r="E171" s="37"/>
      <c r="F171" s="37"/>
      <c r="G171" s="37"/>
      <c r="H171" s="31"/>
      <c r="I171" s="31"/>
      <c r="J171" s="31"/>
      <c r="K171" s="31"/>
      <c r="L171" s="31"/>
      <c r="M171" s="31"/>
      <c r="N171" s="31"/>
      <c r="O171" s="31"/>
      <c r="P171" s="31"/>
      <c r="Q171" s="31"/>
      <c r="R171" s="31"/>
    </row>
    <row r="172" spans="2:18">
      <c r="B172" s="37"/>
      <c r="C172" s="37"/>
      <c r="D172" s="37"/>
      <c r="E172" s="37"/>
      <c r="F172" s="37"/>
      <c r="G172" s="37"/>
      <c r="H172" s="31"/>
      <c r="I172" s="31"/>
      <c r="J172" s="31"/>
      <c r="K172" s="31"/>
      <c r="L172" s="31"/>
      <c r="M172" s="31"/>
      <c r="N172" s="31"/>
      <c r="O172" s="31"/>
      <c r="P172" s="31"/>
      <c r="Q172" s="31"/>
      <c r="R172" s="31"/>
    </row>
    <row r="173" spans="2:18">
      <c r="B173" s="37"/>
      <c r="C173" s="37"/>
      <c r="D173" s="37"/>
      <c r="E173" s="37"/>
      <c r="F173" s="37"/>
      <c r="G173" s="37"/>
      <c r="H173" s="31"/>
      <c r="I173" s="31"/>
      <c r="J173" s="31"/>
      <c r="K173" s="31"/>
      <c r="L173" s="31"/>
      <c r="M173" s="31"/>
      <c r="N173" s="31"/>
      <c r="O173" s="31"/>
      <c r="P173" s="31"/>
      <c r="Q173" s="31"/>
      <c r="R173" s="31"/>
    </row>
    <row r="174" spans="2:18">
      <c r="B174" s="37"/>
      <c r="C174" s="37"/>
      <c r="D174" s="37"/>
      <c r="E174" s="37"/>
      <c r="F174" s="37"/>
      <c r="G174" s="37"/>
      <c r="H174" s="31"/>
      <c r="I174" s="31"/>
      <c r="J174" s="31"/>
      <c r="K174" s="31"/>
      <c r="L174" s="31"/>
      <c r="M174" s="31"/>
      <c r="N174" s="31"/>
      <c r="O174" s="31"/>
      <c r="P174" s="31"/>
      <c r="Q174" s="31"/>
      <c r="R174" s="31"/>
    </row>
    <row r="175" spans="2:18">
      <c r="B175" s="37"/>
      <c r="C175" s="37"/>
      <c r="D175" s="37"/>
      <c r="E175" s="37"/>
      <c r="F175" s="37"/>
      <c r="G175" s="37"/>
      <c r="H175" s="31"/>
      <c r="I175" s="31"/>
      <c r="J175" s="31"/>
      <c r="K175" s="31"/>
      <c r="L175" s="31"/>
      <c r="M175" s="31"/>
      <c r="N175" s="31"/>
      <c r="O175" s="31"/>
      <c r="P175" s="31"/>
      <c r="Q175" s="31"/>
      <c r="R175" s="31"/>
    </row>
    <row r="176" spans="2:18">
      <c r="B176" s="37"/>
      <c r="C176" s="37"/>
      <c r="D176" s="37"/>
      <c r="E176" s="37"/>
      <c r="F176" s="37"/>
      <c r="G176" s="37"/>
      <c r="H176" s="31"/>
      <c r="I176" s="31"/>
      <c r="J176" s="31"/>
      <c r="K176" s="31"/>
      <c r="L176" s="31"/>
      <c r="M176" s="31"/>
      <c r="N176" s="31"/>
      <c r="O176" s="31"/>
      <c r="P176" s="31"/>
      <c r="Q176" s="31"/>
      <c r="R176" s="31"/>
    </row>
    <row r="177" spans="2:18">
      <c r="B177" s="37"/>
      <c r="C177" s="37"/>
      <c r="D177" s="37"/>
      <c r="E177" s="37"/>
      <c r="F177" s="37"/>
      <c r="G177" s="37"/>
      <c r="H177" s="31"/>
      <c r="I177" s="31"/>
      <c r="J177" s="31"/>
      <c r="K177" s="31"/>
      <c r="L177" s="31"/>
      <c r="M177" s="31"/>
      <c r="N177" s="31"/>
      <c r="O177" s="31"/>
      <c r="P177" s="31"/>
      <c r="Q177" s="31"/>
      <c r="R177" s="31"/>
    </row>
    <row r="178" spans="2:18">
      <c r="B178" s="37"/>
      <c r="C178" s="37"/>
      <c r="D178" s="37"/>
      <c r="E178" s="37"/>
      <c r="F178" s="37"/>
      <c r="G178" s="37"/>
      <c r="H178" s="31"/>
      <c r="I178" s="31"/>
      <c r="J178" s="31"/>
      <c r="K178" s="31"/>
      <c r="L178" s="31"/>
      <c r="M178" s="31"/>
      <c r="N178" s="31"/>
      <c r="O178" s="31"/>
      <c r="P178" s="31"/>
      <c r="Q178" s="31"/>
      <c r="R178" s="31"/>
    </row>
    <row r="179" spans="2:18">
      <c r="B179" s="37"/>
      <c r="C179" s="37"/>
      <c r="D179" s="37"/>
      <c r="E179" s="37"/>
      <c r="F179" s="37"/>
      <c r="G179" s="37"/>
      <c r="H179" s="31"/>
      <c r="I179" s="31"/>
      <c r="J179" s="31"/>
      <c r="K179" s="31"/>
      <c r="L179" s="31"/>
      <c r="M179" s="31"/>
      <c r="N179" s="31"/>
      <c r="O179" s="31"/>
      <c r="P179" s="31"/>
      <c r="Q179" s="31"/>
      <c r="R179" s="31"/>
    </row>
    <row r="180" spans="2:18">
      <c r="B180" s="37"/>
      <c r="C180" s="37"/>
      <c r="D180" s="37"/>
      <c r="E180" s="37"/>
      <c r="F180" s="37"/>
      <c r="G180" s="37"/>
      <c r="H180" s="31"/>
      <c r="I180" s="31"/>
      <c r="J180" s="31"/>
      <c r="K180" s="31"/>
      <c r="L180" s="31"/>
      <c r="M180" s="31"/>
      <c r="N180" s="31"/>
      <c r="O180" s="31"/>
      <c r="P180" s="31"/>
      <c r="Q180" s="31"/>
      <c r="R180" s="31"/>
    </row>
    <row r="181" spans="2:18">
      <c r="B181" s="37"/>
      <c r="C181" s="37"/>
      <c r="D181" s="37"/>
      <c r="E181" s="37"/>
      <c r="F181" s="37"/>
      <c r="G181" s="37"/>
      <c r="H181" s="31"/>
      <c r="I181" s="31"/>
      <c r="J181" s="31"/>
      <c r="K181" s="31"/>
      <c r="L181" s="31"/>
      <c r="M181" s="31"/>
      <c r="N181" s="31"/>
      <c r="O181" s="31"/>
      <c r="P181" s="31"/>
      <c r="Q181" s="31"/>
      <c r="R181" s="31"/>
    </row>
    <row r="182" spans="2:18">
      <c r="B182" s="37"/>
      <c r="C182" s="37"/>
      <c r="D182" s="37"/>
      <c r="E182" s="37"/>
      <c r="F182" s="37"/>
      <c r="G182" s="37"/>
      <c r="H182" s="31"/>
      <c r="I182" s="31"/>
      <c r="J182" s="31"/>
      <c r="K182" s="31"/>
      <c r="L182" s="31"/>
      <c r="M182" s="31"/>
      <c r="N182" s="31"/>
      <c r="O182" s="31"/>
      <c r="P182" s="31"/>
      <c r="Q182" s="31"/>
      <c r="R182" s="31"/>
    </row>
    <row r="183" spans="2:18">
      <c r="B183" s="37"/>
      <c r="C183" s="37"/>
      <c r="D183" s="37"/>
      <c r="E183" s="37"/>
      <c r="F183" s="37"/>
      <c r="G183" s="37"/>
      <c r="H183" s="31"/>
      <c r="I183" s="31"/>
      <c r="J183" s="31"/>
      <c r="K183" s="31"/>
      <c r="L183" s="31"/>
      <c r="M183" s="31"/>
      <c r="N183" s="31"/>
      <c r="O183" s="31"/>
      <c r="P183" s="31"/>
      <c r="Q183" s="31"/>
      <c r="R183" s="31"/>
    </row>
    <row r="184" spans="2:18">
      <c r="B184" s="37"/>
      <c r="C184" s="37"/>
      <c r="D184" s="37"/>
      <c r="E184" s="37"/>
      <c r="F184" s="37"/>
      <c r="G184" s="37"/>
      <c r="H184" s="31"/>
      <c r="I184" s="31"/>
      <c r="J184" s="31"/>
      <c r="K184" s="31"/>
      <c r="L184" s="31"/>
      <c r="M184" s="31"/>
      <c r="N184" s="31"/>
      <c r="O184" s="31"/>
      <c r="P184" s="31"/>
      <c r="Q184" s="31"/>
      <c r="R184" s="31"/>
    </row>
    <row r="185" spans="2:18">
      <c r="B185" s="37"/>
      <c r="C185" s="37"/>
      <c r="D185" s="37"/>
      <c r="E185" s="37"/>
      <c r="F185" s="37"/>
      <c r="G185" s="37"/>
      <c r="H185" s="31"/>
      <c r="I185" s="31"/>
      <c r="J185" s="31"/>
      <c r="K185" s="31"/>
      <c r="L185" s="31"/>
      <c r="M185" s="31"/>
      <c r="N185" s="31"/>
      <c r="O185" s="31"/>
      <c r="P185" s="31"/>
      <c r="Q185" s="31"/>
      <c r="R185" s="31"/>
    </row>
    <row r="186" spans="2:18">
      <c r="B186" s="37"/>
      <c r="C186" s="37"/>
      <c r="D186" s="37"/>
      <c r="E186" s="37"/>
      <c r="F186" s="37"/>
      <c r="G186" s="37"/>
      <c r="H186" s="31"/>
      <c r="I186" s="31"/>
      <c r="J186" s="31"/>
      <c r="K186" s="31"/>
      <c r="L186" s="31"/>
      <c r="M186" s="31"/>
      <c r="N186" s="31"/>
      <c r="O186" s="31"/>
      <c r="P186" s="31"/>
      <c r="Q186" s="31"/>
      <c r="R186" s="31"/>
    </row>
    <row r="187" spans="2:18">
      <c r="B187" s="37"/>
      <c r="C187" s="37"/>
      <c r="D187" s="37"/>
      <c r="E187" s="37"/>
      <c r="F187" s="37"/>
      <c r="G187" s="37"/>
      <c r="H187" s="31"/>
      <c r="I187" s="31"/>
      <c r="J187" s="31"/>
      <c r="K187" s="31"/>
      <c r="L187" s="31"/>
      <c r="M187" s="31"/>
      <c r="N187" s="31"/>
      <c r="O187" s="31"/>
      <c r="P187" s="31"/>
      <c r="Q187" s="31"/>
      <c r="R187" s="31"/>
    </row>
    <row r="188" spans="2:18">
      <c r="B188" s="37"/>
      <c r="C188" s="37"/>
      <c r="D188" s="37"/>
      <c r="E188" s="37"/>
      <c r="F188" s="37"/>
      <c r="G188" s="37"/>
      <c r="H188" s="31"/>
      <c r="I188" s="31"/>
      <c r="J188" s="31"/>
      <c r="K188" s="31"/>
      <c r="L188" s="31"/>
      <c r="M188" s="31"/>
      <c r="N188" s="31"/>
      <c r="O188" s="31"/>
      <c r="P188" s="31"/>
      <c r="Q188" s="31"/>
      <c r="R188" s="31"/>
    </row>
    <row r="189" spans="2:18">
      <c r="B189" s="37"/>
      <c r="C189" s="37"/>
      <c r="D189" s="37"/>
      <c r="E189" s="37"/>
      <c r="F189" s="37"/>
      <c r="G189" s="37"/>
      <c r="H189" s="31"/>
      <c r="I189" s="31"/>
      <c r="J189" s="31"/>
      <c r="K189" s="31"/>
      <c r="L189" s="31"/>
      <c r="M189" s="31"/>
      <c r="N189" s="31"/>
      <c r="O189" s="31"/>
      <c r="P189" s="31"/>
      <c r="Q189" s="31"/>
      <c r="R189" s="31"/>
    </row>
    <row r="190" spans="2:18">
      <c r="B190" s="37"/>
      <c r="C190" s="37"/>
      <c r="D190" s="37"/>
      <c r="E190" s="37"/>
      <c r="F190" s="37"/>
      <c r="G190" s="37"/>
      <c r="H190" s="31"/>
      <c r="I190" s="31"/>
      <c r="J190" s="31"/>
      <c r="K190" s="31"/>
      <c r="L190" s="31"/>
      <c r="M190" s="31"/>
      <c r="N190" s="31"/>
      <c r="O190" s="31"/>
      <c r="P190" s="31"/>
      <c r="Q190" s="31"/>
      <c r="R190" s="31"/>
    </row>
    <row r="191" spans="2:18">
      <c r="B191" s="37"/>
      <c r="C191" s="37"/>
      <c r="D191" s="37"/>
      <c r="E191" s="37"/>
      <c r="F191" s="37"/>
      <c r="G191" s="37"/>
      <c r="H191" s="31"/>
      <c r="I191" s="31"/>
      <c r="J191" s="31"/>
      <c r="K191" s="31"/>
      <c r="L191" s="31"/>
      <c r="M191" s="31"/>
      <c r="N191" s="31"/>
      <c r="O191" s="31"/>
      <c r="P191" s="31"/>
      <c r="Q191" s="31"/>
      <c r="R191" s="31"/>
    </row>
    <row r="192" spans="2:18">
      <c r="B192" s="37"/>
      <c r="C192" s="37"/>
      <c r="D192" s="37"/>
      <c r="E192" s="37"/>
      <c r="F192" s="37"/>
      <c r="G192" s="37"/>
      <c r="H192" s="31"/>
      <c r="I192" s="31"/>
      <c r="J192" s="31"/>
      <c r="K192" s="31"/>
      <c r="L192" s="31"/>
      <c r="M192" s="31"/>
      <c r="N192" s="31"/>
      <c r="O192" s="31"/>
      <c r="P192" s="31"/>
      <c r="Q192" s="31"/>
      <c r="R192" s="31"/>
    </row>
    <row r="193" spans="2:18">
      <c r="B193" s="37"/>
      <c r="C193" s="37"/>
      <c r="D193" s="37"/>
      <c r="E193" s="37"/>
      <c r="F193" s="37"/>
      <c r="G193" s="37"/>
      <c r="H193" s="31"/>
      <c r="I193" s="31"/>
      <c r="J193" s="31"/>
      <c r="K193" s="31"/>
      <c r="L193" s="31"/>
      <c r="M193" s="31"/>
      <c r="N193" s="31"/>
      <c r="O193" s="31"/>
      <c r="P193" s="31"/>
      <c r="Q193" s="31"/>
      <c r="R193" s="31"/>
    </row>
    <row r="194" spans="2:18">
      <c r="B194" s="37"/>
      <c r="C194" s="37"/>
      <c r="D194" s="37"/>
      <c r="E194" s="37"/>
      <c r="F194" s="37"/>
      <c r="G194" s="37"/>
      <c r="H194" s="31"/>
      <c r="I194" s="31"/>
      <c r="J194" s="31"/>
      <c r="K194" s="31"/>
      <c r="L194" s="31"/>
      <c r="M194" s="31"/>
      <c r="N194" s="31"/>
      <c r="O194" s="31"/>
      <c r="P194" s="31"/>
      <c r="Q194" s="31"/>
      <c r="R194" s="31"/>
    </row>
    <row r="195" spans="2:18">
      <c r="B195" s="37"/>
      <c r="C195" s="37"/>
      <c r="D195" s="37"/>
      <c r="E195" s="37"/>
      <c r="F195" s="37"/>
      <c r="G195" s="37"/>
      <c r="H195" s="31"/>
      <c r="I195" s="31"/>
      <c r="J195" s="31"/>
      <c r="K195" s="31"/>
      <c r="L195" s="31"/>
      <c r="M195" s="31"/>
      <c r="N195" s="31"/>
      <c r="O195" s="31"/>
      <c r="P195" s="31"/>
      <c r="Q195" s="31"/>
      <c r="R195" s="31"/>
    </row>
    <row r="196" spans="2:18">
      <c r="B196" s="37"/>
      <c r="C196" s="37"/>
      <c r="D196" s="37"/>
      <c r="E196" s="37"/>
      <c r="F196" s="37"/>
      <c r="G196" s="37"/>
      <c r="H196" s="31"/>
      <c r="I196" s="31"/>
      <c r="J196" s="31"/>
      <c r="K196" s="31"/>
      <c r="L196" s="31"/>
      <c r="M196" s="31"/>
      <c r="N196" s="31"/>
      <c r="O196" s="31"/>
      <c r="P196" s="31"/>
      <c r="Q196" s="31"/>
      <c r="R196" s="31"/>
    </row>
    <row r="197" spans="2:18">
      <c r="B197" s="37"/>
      <c r="C197" s="37"/>
      <c r="D197" s="37"/>
      <c r="E197" s="37"/>
      <c r="F197" s="37"/>
      <c r="G197" s="37"/>
      <c r="H197" s="31"/>
      <c r="I197" s="31"/>
      <c r="J197" s="31"/>
      <c r="K197" s="31"/>
      <c r="L197" s="31"/>
      <c r="M197" s="31"/>
      <c r="N197" s="31"/>
      <c r="O197" s="31"/>
      <c r="P197" s="31"/>
      <c r="Q197" s="31"/>
      <c r="R197" s="31"/>
    </row>
    <row r="198" spans="2:18">
      <c r="B198" s="37"/>
      <c r="C198" s="37"/>
      <c r="D198" s="37"/>
      <c r="E198" s="37"/>
      <c r="F198" s="37"/>
      <c r="G198" s="37"/>
      <c r="H198" s="31"/>
      <c r="I198" s="31"/>
      <c r="J198" s="31"/>
      <c r="K198" s="31"/>
      <c r="L198" s="31"/>
      <c r="M198" s="31"/>
      <c r="N198" s="31"/>
      <c r="O198" s="31"/>
      <c r="P198" s="31"/>
      <c r="Q198" s="31"/>
      <c r="R198" s="31"/>
    </row>
    <row r="199" spans="2:18">
      <c r="B199" s="37"/>
      <c r="C199" s="37"/>
      <c r="D199" s="37"/>
      <c r="E199" s="37"/>
      <c r="F199" s="37"/>
      <c r="G199" s="37"/>
      <c r="H199" s="31"/>
      <c r="I199" s="31"/>
      <c r="J199" s="31"/>
      <c r="K199" s="31"/>
      <c r="L199" s="31"/>
      <c r="M199" s="31"/>
      <c r="N199" s="31"/>
      <c r="O199" s="31"/>
      <c r="P199" s="31"/>
      <c r="Q199" s="31"/>
      <c r="R199" s="31"/>
    </row>
    <row r="200" spans="2:18">
      <c r="B200" s="37"/>
      <c r="C200" s="37"/>
      <c r="D200" s="37"/>
      <c r="E200" s="37"/>
      <c r="F200" s="37"/>
      <c r="G200" s="37"/>
      <c r="H200" s="31"/>
      <c r="I200" s="31"/>
      <c r="J200" s="31"/>
      <c r="K200" s="31"/>
      <c r="L200" s="31"/>
      <c r="M200" s="31"/>
      <c r="N200" s="31"/>
      <c r="O200" s="31"/>
      <c r="P200" s="31"/>
      <c r="Q200" s="31"/>
      <c r="R200" s="31"/>
    </row>
    <row r="201" spans="2:18">
      <c r="B201" s="37"/>
      <c r="C201" s="37"/>
      <c r="D201" s="37"/>
      <c r="E201" s="37"/>
      <c r="F201" s="37"/>
      <c r="G201" s="37"/>
      <c r="H201" s="31"/>
      <c r="I201" s="31"/>
      <c r="J201" s="32"/>
      <c r="K201" s="32"/>
    </row>
  </sheetData>
  <sheetProtection password="C760" sheet="1" objects="1" scenarios="1" pivotTables="0"/>
  <phoneticPr fontId="5" type="noConversion"/>
  <conditionalFormatting sqref="B201:G201">
    <cfRule type="expression" dxfId="813" priority="2" stopIfTrue="1">
      <formula>RIGHT($B201,1)="0"</formula>
    </cfRule>
    <cfRule type="expression" dxfId="812" priority="3" stopIfTrue="1">
      <formula>B201&lt;&gt;""</formula>
    </cfRule>
    <cfRule type="expression" dxfId="811" priority="4" stopIfTrue="1">
      <formula>$G201&lt;&gt;""</formula>
    </cfRule>
  </conditionalFormatting>
  <conditionalFormatting sqref="H2:R4">
    <cfRule type="expression" dxfId="810" priority="5" stopIfTrue="1">
      <formula>H$11&lt;&gt;""</formula>
    </cfRule>
  </conditionalFormatting>
  <conditionalFormatting sqref="B12:B200 D12:G200">
    <cfRule type="expression" dxfId="809" priority="6" stopIfTrue="1">
      <formula>RIGHT($B12,1)="0"</formula>
    </cfRule>
    <cfRule type="expression" dxfId="808" priority="7" stopIfTrue="1">
      <formula>B12&lt;&gt;""</formula>
    </cfRule>
    <cfRule type="expression" dxfId="807" priority="8" stopIfTrue="1">
      <formula>$G12&lt;&gt;""</formula>
    </cfRule>
  </conditionalFormatting>
  <conditionalFormatting sqref="C12:C200">
    <cfRule type="expression" dxfId="806" priority="9" stopIfTrue="1">
      <formula>RIGHT($B12,1)="0"</formula>
    </cfRule>
    <cfRule type="expression" dxfId="805" priority="10" stopIfTrue="1">
      <formula>C12&lt;&gt;""</formula>
    </cfRule>
    <cfRule type="expression" dxfId="804" priority="11" stopIfTrue="1">
      <formula>$G12&lt;&gt;""</formula>
    </cfRule>
  </conditionalFormatting>
  <conditionalFormatting sqref="H9:R11">
    <cfRule type="expression" dxfId="803" priority="12" stopIfTrue="1">
      <formula>H$11&lt;&gt;""</formula>
    </cfRule>
    <cfRule type="expression" dxfId="802" priority="13" stopIfTrue="1">
      <formula>H$11=""</formula>
    </cfRule>
  </conditionalFormatting>
  <conditionalFormatting sqref="H7:R8">
    <cfRule type="expression" dxfId="801" priority="14" stopIfTrue="1">
      <formula>H$11&lt;&gt;""</formula>
    </cfRule>
    <cfRule type="expression" dxfId="800" priority="15" stopIfTrue="1">
      <formula>H$11=""</formula>
    </cfRule>
  </conditionalFormatting>
  <conditionalFormatting sqref="H6:R6">
    <cfRule type="expression" dxfId="799" priority="16" stopIfTrue="1">
      <formula>H$11&lt;&gt;""</formula>
    </cfRule>
    <cfRule type="expression" dxfId="798" priority="17" stopIfTrue="1">
      <formula>H$11=""</formula>
    </cfRule>
  </conditionalFormatting>
  <conditionalFormatting sqref="M12:R200 L24:L200 H27:K200">
    <cfRule type="expression" dxfId="797" priority="18" stopIfTrue="1">
      <formula>AND(RIGHT($B12,1)="0",H$11&lt;&gt;"")</formula>
    </cfRule>
    <cfRule type="expression" dxfId="796" priority="19" stopIfTrue="1">
      <formula>AND($G12&lt;&gt;"",H$11&lt;&gt;"")</formula>
    </cfRule>
    <cfRule type="expression" dxfId="795" priority="20" stopIfTrue="1">
      <formula>OR($G12="",H$11="")</formula>
    </cfRule>
  </conditionalFormatting>
  <conditionalFormatting sqref="H201:I201">
    <cfRule type="expression" dxfId="794" priority="21" stopIfTrue="1">
      <formula>RIGHT($B201,1)="0"</formula>
    </cfRule>
    <cfRule type="expression" dxfId="793" priority="22" stopIfTrue="1">
      <formula>H201&lt;&gt;""</formula>
    </cfRule>
    <cfRule type="expression" dxfId="792" priority="23" stopIfTrue="1">
      <formula>$I201&lt;&gt;""</formula>
    </cfRule>
  </conditionalFormatting>
  <conditionalFormatting sqref="J201">
    <cfRule type="expression" dxfId="791" priority="24" stopIfTrue="1">
      <formula>AND(RIGHT($B201,1)="0",J$10&lt;&gt;"",K$10="")</formula>
    </cfRule>
    <cfRule type="expression" dxfId="790" priority="25" stopIfTrue="1">
      <formula>AND(RIGHT($B201,1)="0",J$10&lt;&gt;"",K$10&lt;&gt;"")</formula>
    </cfRule>
    <cfRule type="expression" dxfId="789" priority="26" stopIfTrue="1">
      <formula>OR($I201="",J$10="")</formula>
    </cfRule>
  </conditionalFormatting>
  <conditionalFormatting sqref="K201">
    <cfRule type="expression" dxfId="788" priority="27" stopIfTrue="1">
      <formula>AND(RIGHT($B201,1)="0",K$10&lt;&gt;"",#REF!="")</formula>
    </cfRule>
    <cfRule type="expression" dxfId="787" priority="28" stopIfTrue="1">
      <formula>AND(RIGHT($B201,1)="0",K$10&lt;&gt;"",#REF!&lt;&gt;"")</formula>
    </cfRule>
    <cfRule type="expression" dxfId="786" priority="29" stopIfTrue="1">
      <formula>OR($I201="",K$10="")</formula>
    </cfRule>
  </conditionalFormatting>
  <conditionalFormatting sqref="B11:G11 B10 C9:G10">
    <cfRule type="expression" dxfId="785" priority="30" stopIfTrue="1">
      <formula>TRUE</formula>
    </cfRule>
  </conditionalFormatting>
  <conditionalFormatting sqref="B9">
    <cfRule type="expression" dxfId="784" priority="31" stopIfTrue="1">
      <formula>TRUE</formula>
    </cfRule>
  </conditionalFormatting>
  <conditionalFormatting pivot="1" sqref="H12:K25">
    <cfRule type="expression" dxfId="783" priority="1" stopIfTrue="1">
      <formula>AND($G12&lt;&gt;"",H$11&lt;&gt;"")</formula>
    </cfRule>
  </conditionalFormatting>
  <pageMargins left="0.39370078740157483" right="0" top="0.59055118110236227" bottom="0.19685039370078741" header="0" footer="0"/>
  <pageSetup paperSize="9"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sheetPr codeName="Sheet3" enableFormatConditionsCalculation="0">
    <tabColor indexed="42"/>
  </sheetPr>
  <dimension ref="A1:AD200"/>
  <sheetViews>
    <sheetView showGridLines="0" showRowColHeaders="0" tabSelected="1" workbookViewId="0">
      <selection activeCell="S23" sqref="S23"/>
    </sheetView>
  </sheetViews>
  <sheetFormatPr defaultRowHeight="12.75"/>
  <cols>
    <col min="1" max="1" width="1.42578125" style="30" customWidth="1"/>
    <col min="2" max="2" width="8.5703125" style="33" hidden="1" customWidth="1"/>
    <col min="3" max="3" width="34.28515625" style="33" customWidth="1"/>
    <col min="4" max="4" width="14.28515625" style="33" hidden="1" customWidth="1"/>
    <col min="5" max="5" width="10.7109375" style="33" hidden="1" customWidth="1"/>
    <col min="6" max="6" width="12.5703125" style="33" hidden="1" customWidth="1"/>
    <col min="7" max="7" width="15.5703125" style="30" bestFit="1" customWidth="1"/>
    <col min="8" max="8" width="6.85546875" style="30" bestFit="1" customWidth="1"/>
    <col min="9" max="9" width="9.42578125" style="30" customWidth="1"/>
    <col min="10" max="30" width="6.140625" style="30" customWidth="1"/>
    <col min="31" max="16384" width="9.140625" style="30"/>
  </cols>
  <sheetData>
    <row r="1" spans="1:30" s="4" customFormat="1" ht="7.5" customHeight="1">
      <c r="A1" s="1"/>
      <c r="B1" s="1"/>
      <c r="C1" s="1"/>
      <c r="D1" s="2"/>
      <c r="E1" s="3"/>
      <c r="F1" s="3"/>
      <c r="G1" s="3"/>
      <c r="H1" s="3"/>
      <c r="I1" s="3"/>
      <c r="J1" s="3"/>
      <c r="K1" s="3"/>
      <c r="L1" s="3"/>
      <c r="M1" s="3"/>
      <c r="N1" s="3"/>
      <c r="O1" s="3"/>
      <c r="P1" s="3"/>
      <c r="Q1" s="3"/>
      <c r="R1" s="3"/>
      <c r="S1" s="3"/>
      <c r="T1" s="3"/>
    </row>
    <row r="2" spans="1:30" s="4" customFormat="1" ht="13.5" customHeight="1">
      <c r="A2" s="5"/>
      <c r="B2" s="184"/>
      <c r="C2" s="184"/>
      <c r="D2" s="184"/>
      <c r="E2" s="184"/>
      <c r="F2" s="184"/>
      <c r="G2" s="184"/>
      <c r="H2" s="184"/>
      <c r="I2" s="184"/>
      <c r="J2" s="184"/>
      <c r="K2" s="184"/>
      <c r="L2" s="184"/>
      <c r="M2" s="184"/>
      <c r="N2" s="184"/>
      <c r="O2" s="184"/>
      <c r="P2" s="184"/>
      <c r="Q2" s="184"/>
      <c r="R2" s="52"/>
      <c r="S2" s="52"/>
      <c r="T2" s="52"/>
      <c r="U2" s="52"/>
      <c r="V2" s="52"/>
      <c r="W2" s="52"/>
      <c r="X2" s="52"/>
      <c r="Y2" s="52"/>
      <c r="Z2" s="52"/>
      <c r="AA2" s="52"/>
      <c r="AB2" s="52"/>
      <c r="AC2" s="52"/>
      <c r="AD2" s="52"/>
    </row>
    <row r="3" spans="1:30" s="4" customFormat="1" ht="13.5" customHeight="1">
      <c r="A3" s="5"/>
      <c r="B3" s="184"/>
      <c r="C3" s="184"/>
      <c r="D3" s="184"/>
      <c r="E3" s="184"/>
      <c r="F3" s="184"/>
      <c r="G3" s="184"/>
      <c r="H3" s="184"/>
      <c r="I3" s="184"/>
      <c r="J3" s="184"/>
      <c r="K3" s="184"/>
      <c r="L3" s="184"/>
      <c r="M3" s="184"/>
      <c r="N3" s="184"/>
      <c r="O3" s="184"/>
      <c r="P3" s="184"/>
      <c r="Q3" s="184"/>
      <c r="R3" s="52"/>
      <c r="S3" s="52"/>
      <c r="T3" s="52"/>
      <c r="U3" s="52"/>
      <c r="V3" s="52"/>
      <c r="W3" s="52"/>
      <c r="X3" s="52"/>
      <c r="Y3" s="52"/>
      <c r="Z3" s="52"/>
      <c r="AA3" s="52"/>
      <c r="AB3" s="52"/>
      <c r="AC3" s="52"/>
      <c r="AD3" s="52"/>
    </row>
    <row r="4" spans="1:30" s="4" customFormat="1" ht="12.75" customHeight="1">
      <c r="A4" s="5"/>
      <c r="B4" s="184"/>
      <c r="C4" s="184"/>
      <c r="D4" s="184"/>
      <c r="E4" s="184"/>
      <c r="F4" s="184"/>
      <c r="G4" s="184"/>
      <c r="H4" s="184"/>
      <c r="I4" s="184"/>
      <c r="J4" s="184"/>
      <c r="K4" s="184"/>
      <c r="L4" s="184"/>
      <c r="M4" s="184"/>
      <c r="N4" s="184"/>
      <c r="O4" s="184"/>
      <c r="P4" s="184"/>
      <c r="Q4" s="184"/>
      <c r="R4" s="52"/>
      <c r="S4" s="52"/>
      <c r="T4" s="52"/>
      <c r="U4" s="52"/>
      <c r="V4" s="52"/>
      <c r="W4" s="52"/>
      <c r="X4" s="52"/>
      <c r="Y4" s="52"/>
      <c r="Z4" s="52"/>
      <c r="AA4" s="52"/>
      <c r="AB4" s="52"/>
      <c r="AC4" s="52"/>
      <c r="AD4" s="52"/>
    </row>
    <row r="5" spans="1:30" s="4" customFormat="1" ht="4.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row>
    <row r="6" spans="1:30" s="6" customFormat="1" ht="3.75" customHeight="1">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row>
    <row r="7" spans="1:30" s="6" customFormat="1" ht="10.5" customHeight="1">
      <c r="B7" s="36"/>
      <c r="C7" s="74" t="str">
        <f>CONCATENATE("Price List applicable for ",Data!A9,". Effective from ",Data!A11,". ")</f>
        <v xml:space="preserve">Price List applicable for STAN &amp; Caucasus. Effective from February 12th 2013. </v>
      </c>
      <c r="D7" s="35"/>
      <c r="E7" s="35"/>
      <c r="F7" s="35"/>
      <c r="G7" s="35"/>
      <c r="H7" s="35"/>
      <c r="I7" s="35"/>
      <c r="J7" s="294" t="s">
        <v>1085</v>
      </c>
      <c r="K7" s="295"/>
      <c r="L7" s="295"/>
      <c r="M7" s="295"/>
      <c r="N7" s="295"/>
      <c r="O7" s="295"/>
      <c r="P7" s="295"/>
      <c r="Q7" s="35"/>
      <c r="R7" s="35"/>
      <c r="S7" s="35"/>
      <c r="T7" s="35"/>
      <c r="U7" s="35"/>
      <c r="V7" s="35"/>
      <c r="W7" s="35"/>
      <c r="X7" s="35"/>
      <c r="Y7" s="35"/>
      <c r="Z7" s="35"/>
      <c r="AA7" s="35"/>
      <c r="AB7" s="35"/>
      <c r="AC7" s="35"/>
      <c r="AD7" s="35"/>
    </row>
    <row r="8" spans="1:30" s="6" customFormat="1" ht="10.5" customHeight="1">
      <c r="B8" s="36"/>
      <c r="C8" s="70" t="str">
        <f ca="1">CONCATENATE(Data!A5,". ",Data!A7)</f>
        <v>Kaspersky Lab. 10 Geroev Panfilovtsev St. Moscow, 125363. sales@kaspersky.com</v>
      </c>
      <c r="D8" s="35"/>
      <c r="E8" s="35"/>
      <c r="F8" s="35"/>
      <c r="G8" s="35"/>
      <c r="H8" s="35"/>
      <c r="I8" s="35"/>
      <c r="J8" s="294" t="s">
        <v>1086</v>
      </c>
      <c r="K8" s="295"/>
      <c r="L8" s="295"/>
      <c r="M8" s="295"/>
      <c r="N8" s="295"/>
      <c r="O8" s="295"/>
      <c r="P8" s="295"/>
      <c r="Q8" s="35"/>
      <c r="R8" s="35"/>
      <c r="S8" s="35"/>
      <c r="T8" s="35"/>
      <c r="U8" s="35"/>
      <c r="V8" s="35"/>
      <c r="W8" s="35"/>
      <c r="X8" s="35"/>
      <c r="Y8" s="35"/>
      <c r="Z8" s="35"/>
      <c r="AA8" s="35"/>
      <c r="AB8" s="35"/>
      <c r="AC8" s="35"/>
      <c r="AD8" s="35"/>
    </row>
    <row r="9" spans="1:30">
      <c r="A9" s="31"/>
      <c r="B9" s="254" t="s">
        <v>575</v>
      </c>
      <c r="C9" s="244"/>
      <c r="D9" s="244"/>
      <c r="E9" s="244"/>
      <c r="F9" s="244"/>
      <c r="G9" s="244"/>
      <c r="H9" s="244"/>
      <c r="I9" s="244"/>
      <c r="J9" s="256" t="s">
        <v>570</v>
      </c>
      <c r="K9" s="237"/>
      <c r="L9" s="237"/>
      <c r="M9" s="237"/>
      <c r="N9" s="237"/>
      <c r="O9" s="237"/>
      <c r="P9" s="237"/>
      <c r="Q9" s="237"/>
      <c r="R9" s="237"/>
      <c r="S9" s="237"/>
      <c r="T9" s="237"/>
      <c r="U9" s="237"/>
      <c r="V9" s="238"/>
      <c r="W9" s="75"/>
      <c r="X9" s="75"/>
      <c r="Y9" s="75"/>
      <c r="Z9" s="75"/>
      <c r="AA9" s="75"/>
      <c r="AB9" s="75"/>
      <c r="AC9" s="75"/>
      <c r="AD9" s="75"/>
    </row>
    <row r="10" spans="1:30" ht="57.75">
      <c r="A10" s="31"/>
      <c r="B10" s="254" t="s">
        <v>565</v>
      </c>
      <c r="C10" s="255" t="s">
        <v>566</v>
      </c>
      <c r="D10" s="255" t="s">
        <v>567</v>
      </c>
      <c r="E10" s="255" t="s">
        <v>569</v>
      </c>
      <c r="F10" s="255" t="s">
        <v>568</v>
      </c>
      <c r="G10" s="255" t="s">
        <v>701</v>
      </c>
      <c r="H10" s="255" t="s">
        <v>573</v>
      </c>
      <c r="I10" s="255" t="s">
        <v>703</v>
      </c>
      <c r="J10" s="257" t="s">
        <v>1189</v>
      </c>
      <c r="K10" s="257" t="s">
        <v>1210</v>
      </c>
      <c r="L10" s="257" t="s">
        <v>1222</v>
      </c>
      <c r="M10" s="257" t="s">
        <v>1234</v>
      </c>
      <c r="N10" s="257" t="s">
        <v>1246</v>
      </c>
      <c r="O10" s="257" t="s">
        <v>865</v>
      </c>
      <c r="P10" s="257" t="s">
        <v>871</v>
      </c>
      <c r="Q10" s="257" t="s">
        <v>874</v>
      </c>
      <c r="R10" s="257" t="s">
        <v>877</v>
      </c>
      <c r="S10" s="257" t="s">
        <v>856</v>
      </c>
      <c r="T10" s="257" t="s">
        <v>859</v>
      </c>
      <c r="U10" s="257" t="s">
        <v>861</v>
      </c>
      <c r="V10" s="258" t="s">
        <v>863</v>
      </c>
      <c r="W10" s="76"/>
      <c r="X10" s="76"/>
      <c r="Y10" s="76"/>
      <c r="Z10" s="76"/>
      <c r="AA10" s="76"/>
      <c r="AB10" s="76"/>
      <c r="AC10" s="76"/>
      <c r="AD10" s="76"/>
    </row>
    <row r="11" spans="1:30">
      <c r="B11" s="240">
        <v>4010</v>
      </c>
      <c r="C11" s="234" t="s">
        <v>2246</v>
      </c>
      <c r="D11" s="234" t="s">
        <v>743</v>
      </c>
      <c r="E11" s="234" t="s">
        <v>743</v>
      </c>
      <c r="F11" s="234" t="s">
        <v>743</v>
      </c>
      <c r="G11" s="234" t="s">
        <v>743</v>
      </c>
      <c r="H11" s="234" t="s">
        <v>743</v>
      </c>
      <c r="I11" s="234" t="s">
        <v>743</v>
      </c>
      <c r="J11" s="259"/>
      <c r="K11" s="259"/>
      <c r="L11" s="259"/>
      <c r="M11" s="259"/>
      <c r="N11" s="259"/>
      <c r="O11" s="259"/>
      <c r="P11" s="259"/>
      <c r="Q11" s="259"/>
      <c r="R11" s="259"/>
      <c r="S11" s="259"/>
      <c r="T11" s="259"/>
      <c r="U11" s="259"/>
      <c r="V11" s="259"/>
      <c r="W11" s="37"/>
      <c r="X11" s="37"/>
      <c r="Y11" s="37"/>
      <c r="Z11" s="37"/>
      <c r="AA11" s="37"/>
      <c r="AB11" s="37"/>
      <c r="AC11" s="37"/>
      <c r="AD11" s="37"/>
    </row>
    <row r="12" spans="1:30">
      <c r="B12" s="242">
        <v>4011</v>
      </c>
      <c r="C12" s="234" t="s">
        <v>2249</v>
      </c>
      <c r="D12" s="234" t="s">
        <v>868</v>
      </c>
      <c r="E12" s="234" t="s">
        <v>855</v>
      </c>
      <c r="F12" s="234" t="s">
        <v>868</v>
      </c>
      <c r="G12" s="234" t="s">
        <v>789</v>
      </c>
      <c r="H12" s="234" t="s">
        <v>841</v>
      </c>
      <c r="I12" s="234" t="s">
        <v>1528</v>
      </c>
      <c r="J12" s="255"/>
      <c r="K12" s="255"/>
      <c r="L12" s="255"/>
      <c r="M12" s="255"/>
      <c r="N12" s="255">
        <v>38.5</v>
      </c>
      <c r="O12" s="255">
        <v>34</v>
      </c>
      <c r="P12" s="255">
        <v>30.5</v>
      </c>
      <c r="Q12" s="255">
        <v>27.5</v>
      </c>
      <c r="R12" s="255">
        <v>24.5</v>
      </c>
      <c r="S12" s="255"/>
      <c r="T12" s="255"/>
      <c r="U12" s="255"/>
      <c r="V12" s="255"/>
      <c r="W12" s="37"/>
      <c r="X12" s="37"/>
      <c r="Y12" s="37"/>
      <c r="Z12" s="37"/>
      <c r="AA12" s="37"/>
      <c r="AB12" s="37"/>
      <c r="AC12" s="37"/>
      <c r="AD12" s="37"/>
    </row>
    <row r="13" spans="1:30">
      <c r="B13" s="242">
        <v>4012</v>
      </c>
      <c r="C13" s="234" t="s">
        <v>2251</v>
      </c>
      <c r="D13" s="234" t="s">
        <v>868</v>
      </c>
      <c r="E13" s="234" t="s">
        <v>855</v>
      </c>
      <c r="F13" s="234" t="s">
        <v>868</v>
      </c>
      <c r="G13" s="234" t="s">
        <v>789</v>
      </c>
      <c r="H13" s="234" t="s">
        <v>841</v>
      </c>
      <c r="I13" s="234" t="s">
        <v>1570</v>
      </c>
      <c r="J13" s="255"/>
      <c r="K13" s="255"/>
      <c r="L13" s="255"/>
      <c r="M13" s="255"/>
      <c r="N13" s="255"/>
      <c r="O13" s="255">
        <v>53</v>
      </c>
      <c r="P13" s="255">
        <v>47.5</v>
      </c>
      <c r="Q13" s="255">
        <v>42.5</v>
      </c>
      <c r="R13" s="255">
        <v>38.5</v>
      </c>
      <c r="S13" s="255">
        <v>34.5</v>
      </c>
      <c r="T13" s="255">
        <v>31</v>
      </c>
      <c r="U13" s="255">
        <v>28</v>
      </c>
      <c r="V13" s="255">
        <v>25</v>
      </c>
      <c r="W13" s="37"/>
      <c r="X13" s="37"/>
      <c r="Y13" s="37"/>
      <c r="Z13" s="37"/>
      <c r="AA13" s="37"/>
      <c r="AB13" s="37"/>
      <c r="AC13" s="37"/>
      <c r="AD13" s="37"/>
    </row>
    <row r="14" spans="1:30">
      <c r="B14" s="242">
        <v>4013</v>
      </c>
      <c r="C14" s="234" t="s">
        <v>2252</v>
      </c>
      <c r="D14" s="234" t="s">
        <v>868</v>
      </c>
      <c r="E14" s="234" t="s">
        <v>855</v>
      </c>
      <c r="F14" s="234" t="s">
        <v>868</v>
      </c>
      <c r="G14" s="234" t="s">
        <v>789</v>
      </c>
      <c r="H14" s="234" t="s">
        <v>841</v>
      </c>
      <c r="I14" s="234" t="s">
        <v>1588</v>
      </c>
      <c r="J14" s="255"/>
      <c r="K14" s="255"/>
      <c r="L14" s="255"/>
      <c r="M14" s="255"/>
      <c r="N14" s="255"/>
      <c r="O14" s="255">
        <v>78</v>
      </c>
      <c r="P14" s="255">
        <v>70</v>
      </c>
      <c r="Q14" s="255">
        <v>63</v>
      </c>
      <c r="R14" s="255">
        <v>56.5</v>
      </c>
      <c r="S14" s="255">
        <v>50.5</v>
      </c>
      <c r="T14" s="255">
        <v>45.5</v>
      </c>
      <c r="U14" s="255">
        <v>41</v>
      </c>
      <c r="V14" s="255">
        <v>36.5</v>
      </c>
      <c r="W14" s="37"/>
      <c r="X14" s="37"/>
      <c r="Y14" s="37"/>
      <c r="Z14" s="37"/>
      <c r="AA14" s="37"/>
      <c r="AB14" s="37"/>
      <c r="AC14" s="37"/>
      <c r="AD14" s="37"/>
    </row>
    <row r="15" spans="1:30">
      <c r="B15" s="242">
        <v>4510</v>
      </c>
      <c r="C15" s="234" t="s">
        <v>1068</v>
      </c>
      <c r="D15" s="234"/>
      <c r="E15" s="234" t="s">
        <v>743</v>
      </c>
      <c r="F15" s="234" t="s">
        <v>743</v>
      </c>
      <c r="G15" s="234" t="s">
        <v>743</v>
      </c>
      <c r="H15" s="234" t="s">
        <v>743</v>
      </c>
      <c r="I15" s="234" t="s">
        <v>743</v>
      </c>
      <c r="J15" s="255"/>
      <c r="K15" s="255"/>
      <c r="L15" s="255"/>
      <c r="M15" s="255"/>
      <c r="N15" s="255"/>
      <c r="O15" s="255"/>
      <c r="P15" s="255"/>
      <c r="Q15" s="255"/>
      <c r="R15" s="255"/>
      <c r="S15" s="255"/>
      <c r="T15" s="255"/>
      <c r="U15" s="255"/>
      <c r="V15" s="255"/>
      <c r="W15" s="37"/>
      <c r="X15" s="37"/>
      <c r="Y15" s="37"/>
      <c r="Z15" s="37"/>
      <c r="AA15" s="37"/>
      <c r="AB15" s="37"/>
      <c r="AC15" s="37"/>
      <c r="AD15" s="37"/>
    </row>
    <row r="16" spans="1:30">
      <c r="B16" s="242">
        <v>4511</v>
      </c>
      <c r="C16" s="234" t="s">
        <v>884</v>
      </c>
      <c r="D16" s="234" t="s">
        <v>587</v>
      </c>
      <c r="E16" s="234" t="s">
        <v>855</v>
      </c>
      <c r="F16" s="234" t="s">
        <v>587</v>
      </c>
      <c r="G16" s="234" t="s">
        <v>789</v>
      </c>
      <c r="H16" s="234" t="s">
        <v>841</v>
      </c>
      <c r="I16" s="234" t="s">
        <v>108</v>
      </c>
      <c r="J16" s="255"/>
      <c r="K16" s="255"/>
      <c r="L16" s="255"/>
      <c r="M16" s="255"/>
      <c r="N16" s="255"/>
      <c r="O16" s="255">
        <v>46</v>
      </c>
      <c r="P16" s="255">
        <v>41.5</v>
      </c>
      <c r="Q16" s="255">
        <v>37.5</v>
      </c>
      <c r="R16" s="255">
        <v>34</v>
      </c>
      <c r="S16" s="255">
        <v>31</v>
      </c>
      <c r="T16" s="255">
        <v>28</v>
      </c>
      <c r="U16" s="255">
        <v>25</v>
      </c>
      <c r="V16" s="255">
        <v>23</v>
      </c>
      <c r="W16" s="37"/>
      <c r="X16" s="37"/>
      <c r="Y16" s="37"/>
      <c r="Z16" s="37"/>
      <c r="AA16" s="37"/>
      <c r="AB16" s="37"/>
      <c r="AC16" s="37"/>
      <c r="AD16" s="37"/>
    </row>
    <row r="17" spans="2:30">
      <c r="B17" s="242">
        <v>4521</v>
      </c>
      <c r="C17" s="234" t="s">
        <v>893</v>
      </c>
      <c r="D17" s="234" t="s">
        <v>868</v>
      </c>
      <c r="E17" s="234" t="s">
        <v>855</v>
      </c>
      <c r="F17" s="234" t="s">
        <v>587</v>
      </c>
      <c r="G17" s="234" t="s">
        <v>789</v>
      </c>
      <c r="H17" s="234" t="s">
        <v>841</v>
      </c>
      <c r="I17" s="234" t="s">
        <v>198</v>
      </c>
      <c r="J17" s="255"/>
      <c r="K17" s="255"/>
      <c r="L17" s="255"/>
      <c r="M17" s="255"/>
      <c r="N17" s="255"/>
      <c r="O17" s="255">
        <v>25</v>
      </c>
      <c r="P17" s="255">
        <v>23.5</v>
      </c>
      <c r="Q17" s="255">
        <v>22</v>
      </c>
      <c r="R17" s="255">
        <v>20.5</v>
      </c>
      <c r="S17" s="255">
        <v>19</v>
      </c>
      <c r="T17" s="255">
        <v>18</v>
      </c>
      <c r="U17" s="255">
        <v>17</v>
      </c>
      <c r="V17" s="255">
        <v>15.5</v>
      </c>
      <c r="W17" s="37"/>
      <c r="X17" s="37"/>
      <c r="Y17" s="37"/>
      <c r="Z17" s="37"/>
      <c r="AA17" s="37"/>
      <c r="AB17" s="37"/>
      <c r="AC17" s="37"/>
      <c r="AD17" s="37"/>
    </row>
    <row r="18" spans="2:30">
      <c r="B18" s="242">
        <v>4531</v>
      </c>
      <c r="C18" s="234" t="s">
        <v>1069</v>
      </c>
      <c r="D18" s="234" t="s">
        <v>587</v>
      </c>
      <c r="E18" s="234" t="s">
        <v>855</v>
      </c>
      <c r="F18" s="234" t="s">
        <v>587</v>
      </c>
      <c r="G18" s="234" t="s">
        <v>789</v>
      </c>
      <c r="H18" s="234" t="s">
        <v>841</v>
      </c>
      <c r="I18" s="234" t="s">
        <v>1066</v>
      </c>
      <c r="J18" s="255"/>
      <c r="K18" s="255"/>
      <c r="L18" s="255"/>
      <c r="M18" s="255"/>
      <c r="N18" s="255"/>
      <c r="O18" s="255">
        <v>40</v>
      </c>
      <c r="P18" s="255">
        <v>36</v>
      </c>
      <c r="Q18" s="255">
        <v>32.5</v>
      </c>
      <c r="R18" s="255">
        <v>29</v>
      </c>
      <c r="S18" s="255">
        <v>26</v>
      </c>
      <c r="T18" s="255">
        <v>23.5</v>
      </c>
      <c r="U18" s="255">
        <v>21</v>
      </c>
      <c r="V18" s="255">
        <v>19</v>
      </c>
      <c r="W18" s="37"/>
      <c r="X18" s="37"/>
      <c r="Y18" s="37"/>
      <c r="Z18" s="37"/>
      <c r="AA18" s="37"/>
      <c r="AB18" s="37"/>
      <c r="AC18" s="37"/>
      <c r="AD18" s="37"/>
    </row>
    <row r="19" spans="2:30">
      <c r="B19" s="242">
        <v>4541</v>
      </c>
      <c r="C19" s="234" t="s">
        <v>2248</v>
      </c>
      <c r="D19" s="234" t="s">
        <v>1474</v>
      </c>
      <c r="E19" s="234" t="s">
        <v>855</v>
      </c>
      <c r="F19" s="234" t="s">
        <v>1474</v>
      </c>
      <c r="G19" s="234" t="s">
        <v>789</v>
      </c>
      <c r="H19" s="234" t="s">
        <v>841</v>
      </c>
      <c r="I19" s="234" t="s">
        <v>1493</v>
      </c>
      <c r="J19" s="255"/>
      <c r="K19" s="255"/>
      <c r="L19" s="255"/>
      <c r="M19" s="255"/>
      <c r="N19" s="255"/>
      <c r="O19" s="255">
        <v>53</v>
      </c>
      <c r="P19" s="255">
        <v>47.5</v>
      </c>
      <c r="Q19" s="255">
        <v>42.5</v>
      </c>
      <c r="R19" s="255">
        <v>38.5</v>
      </c>
      <c r="S19" s="255">
        <v>34.5</v>
      </c>
      <c r="T19" s="255">
        <v>31</v>
      </c>
      <c r="U19" s="255">
        <v>28</v>
      </c>
      <c r="V19" s="255">
        <v>25</v>
      </c>
      <c r="W19" s="37"/>
      <c r="X19" s="37"/>
      <c r="Y19" s="37"/>
      <c r="Z19" s="37"/>
      <c r="AA19" s="37"/>
      <c r="AB19" s="37"/>
      <c r="AC19" s="37"/>
      <c r="AD19" s="37"/>
    </row>
    <row r="20" spans="2:30">
      <c r="B20" s="242">
        <v>4561</v>
      </c>
      <c r="C20" s="234" t="s">
        <v>1000</v>
      </c>
      <c r="D20" s="234" t="s">
        <v>587</v>
      </c>
      <c r="E20" s="234" t="s">
        <v>855</v>
      </c>
      <c r="F20" s="234" t="s">
        <v>587</v>
      </c>
      <c r="G20" s="234" t="s">
        <v>789</v>
      </c>
      <c r="H20" s="234" t="s">
        <v>841</v>
      </c>
      <c r="I20" s="234" t="s">
        <v>998</v>
      </c>
      <c r="J20" s="255"/>
      <c r="K20" s="255"/>
      <c r="L20" s="255"/>
      <c r="M20" s="255"/>
      <c r="N20" s="255"/>
      <c r="O20" s="255">
        <v>18.5</v>
      </c>
      <c r="P20" s="255">
        <v>17</v>
      </c>
      <c r="Q20" s="255">
        <v>15.5</v>
      </c>
      <c r="R20" s="255">
        <v>14</v>
      </c>
      <c r="S20" s="255">
        <v>13</v>
      </c>
      <c r="T20" s="255">
        <v>12</v>
      </c>
      <c r="U20" s="255">
        <v>11</v>
      </c>
      <c r="V20" s="255">
        <v>10</v>
      </c>
      <c r="W20" s="37"/>
      <c r="X20" s="37"/>
      <c r="Y20" s="37"/>
      <c r="Z20" s="37"/>
      <c r="AA20" s="37"/>
      <c r="AB20" s="37"/>
      <c r="AC20" s="37"/>
      <c r="AD20" s="37"/>
    </row>
    <row r="21" spans="2:30">
      <c r="B21" s="242">
        <v>4571</v>
      </c>
      <c r="C21" s="234" t="s">
        <v>866</v>
      </c>
      <c r="D21" s="234" t="s">
        <v>854</v>
      </c>
      <c r="E21" s="234" t="s">
        <v>855</v>
      </c>
      <c r="F21" s="234" t="s">
        <v>587</v>
      </c>
      <c r="G21" s="234" t="s">
        <v>789</v>
      </c>
      <c r="H21" s="234" t="s">
        <v>841</v>
      </c>
      <c r="I21" s="234" t="s">
        <v>17</v>
      </c>
      <c r="J21" s="255"/>
      <c r="K21" s="255"/>
      <c r="L21" s="255"/>
      <c r="M21" s="255"/>
      <c r="N21" s="255"/>
      <c r="O21" s="255">
        <v>10.5</v>
      </c>
      <c r="P21" s="255">
        <v>9.5</v>
      </c>
      <c r="Q21" s="255">
        <v>8.5</v>
      </c>
      <c r="R21" s="255">
        <v>7.5</v>
      </c>
      <c r="S21" s="255">
        <v>7</v>
      </c>
      <c r="T21" s="255">
        <v>6</v>
      </c>
      <c r="U21" s="255">
        <v>5.5</v>
      </c>
      <c r="V21" s="255">
        <v>5</v>
      </c>
      <c r="W21" s="37"/>
      <c r="X21" s="37"/>
      <c r="Y21" s="37"/>
      <c r="Z21" s="37"/>
      <c r="AA21" s="37"/>
      <c r="AB21" s="37"/>
      <c r="AC21" s="37"/>
      <c r="AD21" s="37"/>
    </row>
    <row r="22" spans="2:30">
      <c r="B22" s="242">
        <v>4582</v>
      </c>
      <c r="C22" s="234" t="s">
        <v>1345</v>
      </c>
      <c r="D22" s="234" t="s">
        <v>1089</v>
      </c>
      <c r="E22" s="234" t="s">
        <v>855</v>
      </c>
      <c r="F22" s="234" t="s">
        <v>1080</v>
      </c>
      <c r="G22" s="234" t="s">
        <v>789</v>
      </c>
      <c r="H22" s="234" t="s">
        <v>841</v>
      </c>
      <c r="I22" s="234" t="s">
        <v>1106</v>
      </c>
      <c r="J22" s="255"/>
      <c r="K22" s="255"/>
      <c r="L22" s="255"/>
      <c r="M22" s="255"/>
      <c r="N22" s="255"/>
      <c r="O22" s="255">
        <v>30</v>
      </c>
      <c r="P22" s="255">
        <v>27</v>
      </c>
      <c r="Q22" s="255">
        <v>24</v>
      </c>
      <c r="R22" s="255">
        <v>21.5</v>
      </c>
      <c r="S22" s="255">
        <v>19.5</v>
      </c>
      <c r="T22" s="255">
        <v>17.5</v>
      </c>
      <c r="U22" s="255">
        <v>15.5</v>
      </c>
      <c r="V22" s="255">
        <v>14</v>
      </c>
      <c r="W22" s="37"/>
      <c r="X22" s="37"/>
      <c r="Y22" s="37"/>
      <c r="Z22" s="37"/>
      <c r="AA22" s="37"/>
      <c r="AB22" s="37"/>
      <c r="AC22" s="37"/>
      <c r="AD22" s="37"/>
    </row>
    <row r="23" spans="2:30">
      <c r="B23" s="242">
        <v>4583</v>
      </c>
      <c r="C23" s="234" t="s">
        <v>1346</v>
      </c>
      <c r="D23" s="234" t="s">
        <v>1188</v>
      </c>
      <c r="E23" s="234" t="s">
        <v>855</v>
      </c>
      <c r="F23" s="234" t="s">
        <v>1083</v>
      </c>
      <c r="G23" s="234" t="s">
        <v>789</v>
      </c>
      <c r="H23" s="234" t="s">
        <v>841</v>
      </c>
      <c r="I23" s="234" t="s">
        <v>1208</v>
      </c>
      <c r="J23" s="255">
        <v>110</v>
      </c>
      <c r="K23" s="255">
        <v>110</v>
      </c>
      <c r="L23" s="255">
        <v>110</v>
      </c>
      <c r="M23" s="255">
        <v>110</v>
      </c>
      <c r="N23" s="255">
        <v>110</v>
      </c>
      <c r="O23" s="255">
        <v>110</v>
      </c>
      <c r="P23" s="255">
        <v>99</v>
      </c>
      <c r="Q23" s="255">
        <v>88.5</v>
      </c>
      <c r="R23" s="255">
        <v>79.5</v>
      </c>
      <c r="S23" s="255">
        <v>71.5</v>
      </c>
      <c r="T23" s="255">
        <v>64</v>
      </c>
      <c r="U23" s="255">
        <v>57.5</v>
      </c>
      <c r="V23" s="255">
        <v>52</v>
      </c>
      <c r="W23" s="37"/>
      <c r="X23" s="37"/>
      <c r="Y23" s="37"/>
      <c r="Z23" s="37"/>
      <c r="AA23" s="37"/>
      <c r="AB23" s="37"/>
      <c r="AC23" s="37"/>
      <c r="AD23" s="37"/>
    </row>
    <row r="24" spans="2:30">
      <c r="B24" s="242">
        <v>4584</v>
      </c>
      <c r="C24" s="234" t="s">
        <v>2254</v>
      </c>
      <c r="D24" s="234" t="s">
        <v>2083</v>
      </c>
      <c r="E24" s="234" t="s">
        <v>855</v>
      </c>
      <c r="F24" s="234" t="s">
        <v>2083</v>
      </c>
      <c r="G24" s="234" t="s">
        <v>789</v>
      </c>
      <c r="H24" s="234" t="s">
        <v>841</v>
      </c>
      <c r="I24" s="234" t="s">
        <v>2086</v>
      </c>
      <c r="J24" s="255">
        <v>300</v>
      </c>
      <c r="K24" s="255">
        <v>288.5</v>
      </c>
      <c r="L24" s="255">
        <v>277</v>
      </c>
      <c r="M24" s="255">
        <v>265.5</v>
      </c>
      <c r="N24" s="255">
        <v>254</v>
      </c>
      <c r="O24" s="255">
        <v>242.5</v>
      </c>
      <c r="P24" s="255">
        <v>231</v>
      </c>
      <c r="Q24" s="255">
        <v>219.5</v>
      </c>
      <c r="R24" s="255">
        <v>208</v>
      </c>
      <c r="S24" s="255">
        <v>197</v>
      </c>
      <c r="T24" s="255">
        <v>185.5</v>
      </c>
      <c r="U24" s="255">
        <v>174</v>
      </c>
      <c r="V24" s="255">
        <v>162.5</v>
      </c>
      <c r="W24" s="37"/>
      <c r="X24" s="37"/>
      <c r="Y24" s="37"/>
      <c r="Z24" s="37"/>
      <c r="AA24" s="37"/>
      <c r="AB24" s="37"/>
      <c r="AC24" s="37"/>
      <c r="AD24" s="37"/>
    </row>
    <row r="25" spans="2:30">
      <c r="B25" s="242">
        <v>4591</v>
      </c>
      <c r="C25" s="234" t="s">
        <v>2250</v>
      </c>
      <c r="D25" s="234" t="s">
        <v>1533</v>
      </c>
      <c r="E25" s="234" t="s">
        <v>855</v>
      </c>
      <c r="F25" s="234" t="s">
        <v>868</v>
      </c>
      <c r="G25" s="234" t="s">
        <v>789</v>
      </c>
      <c r="H25" s="234" t="s">
        <v>841</v>
      </c>
      <c r="I25" s="234" t="s">
        <v>1532</v>
      </c>
      <c r="J25" s="255"/>
      <c r="K25" s="255"/>
      <c r="L25" s="255"/>
      <c r="M25" s="255"/>
      <c r="N25" s="255"/>
      <c r="O25" s="255">
        <v>65</v>
      </c>
      <c r="P25" s="255">
        <v>58.5</v>
      </c>
      <c r="Q25" s="255">
        <v>52.5</v>
      </c>
      <c r="R25" s="255">
        <v>47</v>
      </c>
      <c r="S25" s="255">
        <v>42.5</v>
      </c>
      <c r="T25" s="255">
        <v>38</v>
      </c>
      <c r="U25" s="255">
        <v>34</v>
      </c>
      <c r="V25" s="255">
        <v>30.5</v>
      </c>
      <c r="W25" s="37"/>
      <c r="X25" s="37"/>
      <c r="Y25" s="37"/>
      <c r="Z25" s="37"/>
      <c r="AA25" s="37"/>
      <c r="AB25" s="37"/>
      <c r="AC25" s="37"/>
      <c r="AD25" s="37"/>
    </row>
    <row r="26" spans="2:30">
      <c r="B26" s="242">
        <v>4810</v>
      </c>
      <c r="C26" s="234" t="s">
        <v>2247</v>
      </c>
      <c r="D26" s="234"/>
      <c r="E26" s="234" t="s">
        <v>743</v>
      </c>
      <c r="F26" s="234" t="s">
        <v>743</v>
      </c>
      <c r="G26" s="234" t="s">
        <v>743</v>
      </c>
      <c r="H26" s="234" t="s">
        <v>743</v>
      </c>
      <c r="I26" s="234" t="s">
        <v>743</v>
      </c>
      <c r="J26" s="255"/>
      <c r="K26" s="255"/>
      <c r="L26" s="255"/>
      <c r="M26" s="255"/>
      <c r="N26" s="255"/>
      <c r="O26" s="255"/>
      <c r="P26" s="255"/>
      <c r="Q26" s="255"/>
      <c r="R26" s="255"/>
      <c r="S26" s="255"/>
      <c r="T26" s="255"/>
      <c r="U26" s="255"/>
      <c r="V26" s="255"/>
      <c r="W26" s="37"/>
      <c r="X26" s="37"/>
      <c r="Y26" s="37"/>
      <c r="Z26" s="37"/>
      <c r="AA26" s="37"/>
      <c r="AB26" s="37"/>
      <c r="AC26" s="37"/>
      <c r="AD26" s="37"/>
    </row>
    <row r="27" spans="2:30">
      <c r="B27" s="242">
        <v>4869</v>
      </c>
      <c r="C27" s="236" t="s">
        <v>2253</v>
      </c>
      <c r="D27" s="236" t="s">
        <v>868</v>
      </c>
      <c r="E27" s="236" t="s">
        <v>855</v>
      </c>
      <c r="F27" s="236" t="s">
        <v>868</v>
      </c>
      <c r="G27" s="236" t="s">
        <v>789</v>
      </c>
      <c r="H27" s="236" t="s">
        <v>841</v>
      </c>
      <c r="I27" s="236" t="s">
        <v>1608</v>
      </c>
      <c r="J27" s="255"/>
      <c r="K27" s="255"/>
      <c r="L27" s="255"/>
      <c r="M27" s="255"/>
      <c r="N27" s="255"/>
      <c r="O27" s="255">
        <v>157</v>
      </c>
      <c r="P27" s="255">
        <v>141</v>
      </c>
      <c r="Q27" s="255">
        <v>126.5</v>
      </c>
      <c r="R27" s="255">
        <v>113.5</v>
      </c>
      <c r="S27" s="255">
        <v>102</v>
      </c>
      <c r="T27" s="255">
        <v>91.5</v>
      </c>
      <c r="U27" s="255">
        <v>82.5</v>
      </c>
      <c r="V27" s="255">
        <v>74</v>
      </c>
      <c r="W27" s="37"/>
      <c r="X27" s="37"/>
      <c r="Y27" s="37"/>
      <c r="Z27" s="37"/>
      <c r="AA27" s="37"/>
      <c r="AB27" s="37"/>
      <c r="AC27" s="37"/>
      <c r="AD27" s="37"/>
    </row>
    <row r="28" spans="2:30" ht="13.5">
      <c r="B28"/>
      <c r="C28"/>
      <c r="D28"/>
      <c r="E28"/>
      <c r="F28"/>
      <c r="G28"/>
      <c r="H28"/>
      <c r="I28"/>
      <c r="J28"/>
      <c r="K28"/>
      <c r="L28"/>
      <c r="M28"/>
      <c r="N28"/>
      <c r="O28"/>
      <c r="P28"/>
      <c r="Q28"/>
      <c r="R28"/>
      <c r="S28"/>
      <c r="T28"/>
      <c r="U28"/>
      <c r="V28"/>
      <c r="W28" s="37"/>
      <c r="X28" s="37"/>
      <c r="Y28" s="37"/>
      <c r="Z28" s="37"/>
      <c r="AA28" s="37"/>
      <c r="AB28" s="37"/>
      <c r="AC28" s="37"/>
      <c r="AD28" s="37"/>
    </row>
    <row r="29" spans="2:30" ht="13.5">
      <c r="B29"/>
      <c r="C29"/>
      <c r="D29"/>
      <c r="E29"/>
      <c r="F29"/>
      <c r="G29"/>
      <c r="H29"/>
      <c r="I29"/>
      <c r="J29"/>
      <c r="K29"/>
      <c r="L29"/>
      <c r="M29"/>
      <c r="N29"/>
      <c r="O29"/>
      <c r="P29"/>
      <c r="Q29"/>
      <c r="R29"/>
      <c r="S29"/>
      <c r="T29"/>
      <c r="U29"/>
      <c r="V29"/>
      <c r="W29" s="37"/>
      <c r="X29" s="37"/>
      <c r="Y29" s="37"/>
      <c r="Z29" s="37"/>
      <c r="AA29" s="37"/>
      <c r="AB29" s="37"/>
      <c r="AC29" s="37"/>
      <c r="AD29" s="37"/>
    </row>
    <row r="30" spans="2:30" ht="13.5">
      <c r="B30"/>
      <c r="C30"/>
      <c r="D30"/>
      <c r="E30"/>
      <c r="F30"/>
      <c r="G30"/>
      <c r="H30"/>
      <c r="I30"/>
      <c r="J30"/>
      <c r="K30"/>
      <c r="L30"/>
      <c r="M30"/>
      <c r="N30"/>
      <c r="O30"/>
      <c r="P30"/>
      <c r="Q30"/>
      <c r="R30"/>
      <c r="S30"/>
      <c r="T30"/>
      <c r="U30"/>
      <c r="V30"/>
      <c r="W30" s="37"/>
      <c r="X30" s="37"/>
      <c r="Y30" s="37"/>
      <c r="Z30" s="37"/>
      <c r="AA30" s="37"/>
      <c r="AB30" s="37"/>
      <c r="AC30" s="37"/>
      <c r="AD30" s="37"/>
    </row>
    <row r="31" spans="2:30" ht="13.5">
      <c r="B31"/>
      <c r="C31"/>
      <c r="D31"/>
      <c r="E31"/>
      <c r="F31"/>
      <c r="G31"/>
      <c r="H31"/>
      <c r="I31"/>
      <c r="J31"/>
      <c r="K31"/>
      <c r="L31"/>
      <c r="M31"/>
      <c r="N31"/>
      <c r="O31"/>
      <c r="P31"/>
      <c r="Q31"/>
      <c r="R31"/>
      <c r="S31"/>
      <c r="T31"/>
      <c r="U31"/>
      <c r="V31"/>
      <c r="W31" s="37"/>
      <c r="X31" s="37"/>
      <c r="Y31" s="37"/>
      <c r="Z31" s="37"/>
      <c r="AA31" s="37"/>
      <c r="AB31" s="37"/>
      <c r="AC31" s="37"/>
      <c r="AD31" s="37"/>
    </row>
    <row r="32" spans="2:30" ht="13.5">
      <c r="B32"/>
      <c r="C32"/>
      <c r="D32"/>
      <c r="E32"/>
      <c r="F32"/>
      <c r="G32"/>
      <c r="H32"/>
      <c r="I32"/>
      <c r="J32"/>
      <c r="K32"/>
      <c r="L32"/>
      <c r="M32"/>
      <c r="N32"/>
      <c r="O32"/>
      <c r="P32"/>
      <c r="Q32"/>
      <c r="R32"/>
      <c r="S32"/>
      <c r="T32"/>
      <c r="U32"/>
      <c r="V32"/>
      <c r="W32" s="37"/>
      <c r="X32" s="37"/>
      <c r="Y32" s="37"/>
      <c r="Z32" s="37"/>
      <c r="AA32" s="37"/>
      <c r="AB32" s="37"/>
      <c r="AC32" s="37"/>
      <c r="AD32" s="37"/>
    </row>
    <row r="33" spans="2:30" ht="13.5">
      <c r="B33"/>
      <c r="C33"/>
      <c r="D33"/>
      <c r="E33"/>
      <c r="F33"/>
      <c r="G33"/>
      <c r="H33"/>
      <c r="I33"/>
      <c r="J33"/>
      <c r="K33"/>
      <c r="L33"/>
      <c r="M33"/>
      <c r="N33"/>
      <c r="O33"/>
      <c r="P33"/>
      <c r="Q33"/>
      <c r="R33"/>
      <c r="S33"/>
      <c r="T33"/>
      <c r="U33"/>
      <c r="V33"/>
      <c r="W33" s="37"/>
      <c r="X33" s="37"/>
      <c r="Y33" s="37"/>
      <c r="Z33" s="37"/>
      <c r="AA33" s="37"/>
      <c r="AB33" s="37"/>
      <c r="AC33" s="37"/>
      <c r="AD33" s="37"/>
    </row>
    <row r="34" spans="2:30" ht="13.5">
      <c r="B34"/>
      <c r="C34"/>
      <c r="D34"/>
      <c r="E34"/>
      <c r="F34"/>
      <c r="G34"/>
      <c r="H34"/>
      <c r="I34"/>
      <c r="J34"/>
      <c r="K34"/>
      <c r="L34"/>
      <c r="M34"/>
      <c r="N34"/>
      <c r="O34"/>
      <c r="P34"/>
      <c r="Q34"/>
      <c r="R34"/>
      <c r="S34"/>
      <c r="T34"/>
      <c r="U34"/>
      <c r="V34"/>
      <c r="W34" s="37"/>
      <c r="X34" s="37"/>
      <c r="Y34" s="37"/>
      <c r="Z34" s="37"/>
      <c r="AA34" s="37"/>
      <c r="AB34" s="37"/>
      <c r="AC34" s="37"/>
      <c r="AD34" s="37"/>
    </row>
    <row r="35" spans="2:30" ht="13.5">
      <c r="B35"/>
      <c r="C35"/>
      <c r="D35"/>
      <c r="E35"/>
      <c r="F35"/>
      <c r="G35"/>
      <c r="H35"/>
      <c r="I35"/>
      <c r="J35"/>
      <c r="K35"/>
      <c r="L35"/>
      <c r="M35"/>
      <c r="N35"/>
      <c r="O35"/>
      <c r="P35"/>
      <c r="Q35"/>
      <c r="R35"/>
      <c r="S35"/>
      <c r="T35"/>
      <c r="U35"/>
      <c r="V35"/>
      <c r="W35" s="37"/>
      <c r="X35" s="37"/>
      <c r="Y35" s="37"/>
      <c r="Z35" s="37"/>
      <c r="AA35" s="37"/>
      <c r="AB35" s="37"/>
      <c r="AC35" s="37"/>
      <c r="AD35" s="37"/>
    </row>
    <row r="36" spans="2:30" ht="13.5">
      <c r="B36"/>
      <c r="C36"/>
      <c r="D36"/>
      <c r="E36"/>
      <c r="F36"/>
      <c r="G36"/>
      <c r="H36"/>
      <c r="I36"/>
      <c r="J36"/>
      <c r="K36"/>
      <c r="L36"/>
      <c r="M36"/>
      <c r="N36"/>
      <c r="O36"/>
      <c r="P36"/>
      <c r="Q36"/>
      <c r="R36"/>
      <c r="S36"/>
      <c r="T36"/>
      <c r="U36"/>
      <c r="V36"/>
      <c r="W36" s="37"/>
      <c r="X36" s="37"/>
      <c r="Y36" s="37"/>
      <c r="Z36" s="37"/>
      <c r="AA36" s="37"/>
      <c r="AB36" s="37"/>
      <c r="AC36" s="37"/>
      <c r="AD36" s="37"/>
    </row>
    <row r="37" spans="2:30" ht="13.5">
      <c r="B37"/>
      <c r="C37"/>
      <c r="D37"/>
      <c r="E37"/>
      <c r="F37"/>
      <c r="G37"/>
      <c r="H37"/>
      <c r="I37"/>
      <c r="J37"/>
      <c r="K37"/>
      <c r="L37"/>
      <c r="M37"/>
      <c r="N37"/>
      <c r="O37"/>
      <c r="P37"/>
      <c r="Q37"/>
      <c r="R37"/>
      <c r="S37"/>
      <c r="T37"/>
      <c r="U37"/>
      <c r="V37"/>
      <c r="W37" s="37"/>
      <c r="X37" s="37"/>
      <c r="Y37" s="37"/>
      <c r="Z37" s="37"/>
      <c r="AA37" s="37"/>
      <c r="AB37" s="37"/>
      <c r="AC37" s="37"/>
      <c r="AD37" s="37"/>
    </row>
    <row r="38" spans="2:30" ht="13.5">
      <c r="B38"/>
      <c r="C38"/>
      <c r="D38"/>
      <c r="E38"/>
      <c r="F38"/>
      <c r="G38"/>
      <c r="H38"/>
      <c r="I38"/>
      <c r="J38"/>
      <c r="K38"/>
      <c r="L38"/>
      <c r="M38"/>
      <c r="N38"/>
      <c r="O38"/>
      <c r="P38"/>
      <c r="Q38"/>
      <c r="R38"/>
      <c r="S38"/>
      <c r="T38"/>
      <c r="U38"/>
      <c r="V38"/>
      <c r="W38" s="37"/>
      <c r="X38" s="37"/>
      <c r="Y38" s="37"/>
      <c r="Z38" s="37"/>
      <c r="AA38" s="37"/>
      <c r="AB38" s="37"/>
      <c r="AC38" s="37"/>
      <c r="AD38" s="37"/>
    </row>
    <row r="39" spans="2:30" ht="13.5">
      <c r="B39"/>
      <c r="C39"/>
      <c r="D39"/>
      <c r="E39"/>
      <c r="F39"/>
      <c r="G39"/>
      <c r="H39"/>
      <c r="I39"/>
      <c r="J39"/>
      <c r="K39"/>
      <c r="L39"/>
      <c r="M39"/>
      <c r="N39"/>
      <c r="O39"/>
      <c r="P39"/>
      <c r="Q39"/>
      <c r="R39"/>
      <c r="S39"/>
      <c r="T39"/>
      <c r="U39"/>
      <c r="V39"/>
      <c r="W39" s="37"/>
      <c r="X39" s="37"/>
      <c r="Y39" s="37"/>
      <c r="Z39" s="37"/>
      <c r="AA39" s="37"/>
      <c r="AB39" s="37"/>
      <c r="AC39" s="37"/>
      <c r="AD39" s="37"/>
    </row>
    <row r="40" spans="2:30" ht="13.5">
      <c r="B40"/>
      <c r="C40"/>
      <c r="D40"/>
      <c r="E40"/>
      <c r="F40"/>
      <c r="G40"/>
      <c r="H40"/>
      <c r="I40"/>
      <c r="J40"/>
      <c r="K40"/>
      <c r="L40"/>
      <c r="M40"/>
      <c r="N40"/>
      <c r="O40"/>
      <c r="P40"/>
      <c r="Q40"/>
      <c r="R40"/>
      <c r="S40"/>
      <c r="T40"/>
      <c r="U40"/>
      <c r="V40"/>
      <c r="W40" s="37"/>
      <c r="X40" s="37"/>
      <c r="Y40" s="37"/>
      <c r="Z40" s="37"/>
      <c r="AA40" s="37"/>
      <c r="AB40" s="37"/>
      <c r="AC40" s="37"/>
      <c r="AD40" s="37"/>
    </row>
    <row r="41" spans="2:30" ht="13.5">
      <c r="B41"/>
      <c r="C41"/>
      <c r="D41"/>
      <c r="E41"/>
      <c r="F41"/>
      <c r="G41"/>
      <c r="H41"/>
      <c r="I41"/>
      <c r="J41"/>
      <c r="K41"/>
      <c r="L41"/>
      <c r="M41"/>
      <c r="N41"/>
      <c r="O41"/>
      <c r="P41"/>
      <c r="Q41"/>
      <c r="R41"/>
      <c r="S41"/>
      <c r="T41"/>
      <c r="U41"/>
      <c r="V41"/>
      <c r="W41" s="37"/>
      <c r="X41" s="37"/>
      <c r="Y41" s="37"/>
      <c r="Z41" s="37"/>
      <c r="AA41" s="37"/>
      <c r="AB41" s="37"/>
      <c r="AC41" s="37"/>
      <c r="AD41" s="37"/>
    </row>
    <row r="42" spans="2:30" ht="13.5">
      <c r="B42"/>
      <c r="C42"/>
      <c r="D42"/>
      <c r="E42"/>
      <c r="F42"/>
      <c r="G42"/>
      <c r="H42"/>
      <c r="I42"/>
      <c r="J42"/>
      <c r="K42"/>
      <c r="L42"/>
      <c r="M42"/>
      <c r="N42"/>
      <c r="O42"/>
      <c r="P42"/>
      <c r="Q42"/>
      <c r="R42"/>
      <c r="S42"/>
      <c r="T42"/>
      <c r="U42"/>
      <c r="V42"/>
      <c r="W42" s="37"/>
      <c r="X42" s="37"/>
      <c r="Y42" s="37"/>
      <c r="Z42" s="37"/>
      <c r="AA42" s="37"/>
      <c r="AB42" s="37"/>
      <c r="AC42" s="37"/>
      <c r="AD42" s="37"/>
    </row>
    <row r="43" spans="2:30" ht="13.5">
      <c r="B43"/>
      <c r="C43"/>
      <c r="D43"/>
      <c r="E43"/>
      <c r="F43"/>
      <c r="G43"/>
      <c r="H43"/>
      <c r="I43"/>
      <c r="J43"/>
      <c r="K43"/>
      <c r="L43"/>
      <c r="M43"/>
      <c r="N43"/>
      <c r="O43"/>
      <c r="P43"/>
      <c r="Q43"/>
      <c r="R43"/>
      <c r="S43"/>
      <c r="T43"/>
      <c r="U43"/>
      <c r="V43"/>
      <c r="W43" s="37"/>
      <c r="X43" s="37"/>
      <c r="Y43" s="37"/>
      <c r="Z43" s="37"/>
      <c r="AA43" s="37"/>
      <c r="AB43" s="37"/>
      <c r="AC43" s="37"/>
      <c r="AD43" s="37"/>
    </row>
    <row r="44" spans="2:30" ht="13.5">
      <c r="B44"/>
      <c r="C44"/>
      <c r="D44"/>
      <c r="E44"/>
      <c r="F44"/>
      <c r="G44"/>
      <c r="H44"/>
      <c r="I44"/>
      <c r="J44"/>
      <c r="K44"/>
      <c r="L44"/>
      <c r="M44"/>
      <c r="N44"/>
      <c r="O44"/>
      <c r="P44"/>
      <c r="Q44"/>
      <c r="R44"/>
      <c r="S44"/>
      <c r="T44"/>
      <c r="U44"/>
      <c r="V44"/>
      <c r="W44" s="37"/>
      <c r="X44" s="37"/>
      <c r="Y44" s="37"/>
      <c r="Z44" s="37"/>
      <c r="AA44" s="37"/>
      <c r="AB44" s="37"/>
      <c r="AC44" s="37"/>
      <c r="AD44" s="37"/>
    </row>
    <row r="45" spans="2:30" ht="13.5">
      <c r="B45"/>
      <c r="C45"/>
      <c r="D45"/>
      <c r="E45"/>
      <c r="F45"/>
      <c r="G45"/>
      <c r="H45"/>
      <c r="I45"/>
      <c r="J45"/>
      <c r="K45"/>
      <c r="L45"/>
      <c r="M45"/>
      <c r="N45"/>
      <c r="O45"/>
      <c r="P45"/>
      <c r="Q45"/>
      <c r="R45"/>
      <c r="S45"/>
      <c r="T45"/>
      <c r="U45"/>
      <c r="V45"/>
      <c r="W45" s="37"/>
      <c r="X45" s="37"/>
      <c r="Y45" s="37"/>
      <c r="Z45" s="37"/>
      <c r="AA45" s="37"/>
      <c r="AB45" s="37"/>
      <c r="AC45" s="37"/>
      <c r="AD45" s="37"/>
    </row>
    <row r="46" spans="2:30" ht="13.5">
      <c r="B46"/>
      <c r="C46"/>
      <c r="D46"/>
      <c r="E46"/>
      <c r="F46"/>
      <c r="G46"/>
      <c r="H46"/>
      <c r="I46"/>
      <c r="J46"/>
      <c r="K46"/>
      <c r="L46"/>
      <c r="M46"/>
      <c r="N46"/>
      <c r="O46"/>
      <c r="P46"/>
      <c r="Q46"/>
      <c r="R46"/>
      <c r="S46"/>
      <c r="T46"/>
      <c r="U46"/>
      <c r="V46"/>
      <c r="W46" s="37"/>
      <c r="X46" s="37"/>
      <c r="Y46" s="37"/>
      <c r="Z46" s="37"/>
      <c r="AA46" s="37"/>
      <c r="AB46" s="37"/>
      <c r="AC46" s="37"/>
      <c r="AD46" s="37"/>
    </row>
    <row r="47" spans="2:30" ht="13.5">
      <c r="B47"/>
      <c r="C47"/>
      <c r="D47"/>
      <c r="E47"/>
      <c r="F47"/>
      <c r="G47"/>
      <c r="H47"/>
      <c r="I47"/>
      <c r="J47"/>
      <c r="K47"/>
      <c r="L47"/>
      <c r="M47"/>
      <c r="N47"/>
      <c r="O47"/>
      <c r="P47"/>
      <c r="Q47"/>
      <c r="R47"/>
      <c r="S47"/>
      <c r="T47"/>
      <c r="U47"/>
      <c r="V47"/>
      <c r="W47" s="37"/>
      <c r="X47" s="37"/>
      <c r="Y47" s="37"/>
      <c r="Z47" s="37"/>
      <c r="AA47" s="37"/>
      <c r="AB47" s="37"/>
      <c r="AC47" s="37"/>
      <c r="AD47" s="37"/>
    </row>
    <row r="48" spans="2:30" ht="13.5">
      <c r="B48"/>
      <c r="C48"/>
      <c r="D48"/>
      <c r="E48"/>
      <c r="F48"/>
      <c r="G48"/>
      <c r="H48"/>
      <c r="I48"/>
      <c r="J48"/>
      <c r="K48"/>
      <c r="L48"/>
      <c r="M48"/>
      <c r="N48"/>
      <c r="O48"/>
      <c r="P48"/>
      <c r="Q48"/>
      <c r="R48"/>
      <c r="S48"/>
      <c r="T48"/>
      <c r="U48"/>
      <c r="V48"/>
      <c r="W48" s="37"/>
      <c r="X48" s="37"/>
      <c r="Y48" s="37"/>
      <c r="Z48" s="37"/>
      <c r="AA48" s="37"/>
      <c r="AB48" s="37"/>
      <c r="AC48" s="37"/>
      <c r="AD48" s="37"/>
    </row>
    <row r="49" spans="2:30" ht="13.5">
      <c r="B49"/>
      <c r="C49"/>
      <c r="D49"/>
      <c r="E49"/>
      <c r="F49"/>
      <c r="G49"/>
      <c r="H49"/>
      <c r="I49"/>
      <c r="J49"/>
      <c r="K49"/>
      <c r="L49"/>
      <c r="M49"/>
      <c r="N49"/>
      <c r="O49"/>
      <c r="P49"/>
      <c r="Q49"/>
      <c r="R49"/>
      <c r="S49"/>
      <c r="T49"/>
      <c r="U49"/>
      <c r="V49"/>
      <c r="W49" s="37"/>
      <c r="X49" s="37"/>
      <c r="Y49" s="37"/>
      <c r="Z49" s="37"/>
      <c r="AA49" s="37"/>
      <c r="AB49" s="37"/>
      <c r="AC49" s="37"/>
      <c r="AD49" s="37"/>
    </row>
    <row r="50" spans="2:30" ht="13.5">
      <c r="B50"/>
      <c r="C50"/>
      <c r="D50"/>
      <c r="E50"/>
      <c r="F50"/>
      <c r="G50"/>
      <c r="H50"/>
      <c r="I50"/>
      <c r="J50"/>
      <c r="K50"/>
      <c r="L50"/>
      <c r="M50"/>
      <c r="N50"/>
      <c r="O50"/>
      <c r="P50"/>
      <c r="Q50"/>
      <c r="R50"/>
      <c r="S50"/>
      <c r="T50"/>
      <c r="U50"/>
      <c r="V50"/>
      <c r="W50" s="37"/>
      <c r="X50" s="37"/>
      <c r="Y50" s="37"/>
      <c r="Z50" s="37"/>
      <c r="AA50" s="37"/>
      <c r="AB50" s="37"/>
      <c r="AC50" s="37"/>
      <c r="AD50" s="37"/>
    </row>
    <row r="51" spans="2:30" ht="13.5">
      <c r="B51"/>
      <c r="C51"/>
      <c r="D51"/>
      <c r="E51"/>
      <c r="F51"/>
      <c r="G51"/>
      <c r="H51"/>
      <c r="I51"/>
      <c r="J51"/>
      <c r="K51"/>
      <c r="L51"/>
      <c r="M51"/>
      <c r="N51"/>
      <c r="O51"/>
      <c r="P51"/>
      <c r="Q51"/>
      <c r="R51"/>
      <c r="S51"/>
      <c r="T51"/>
      <c r="U51"/>
      <c r="V51"/>
      <c r="W51" s="37"/>
      <c r="X51" s="37"/>
      <c r="Y51" s="37"/>
      <c r="Z51" s="37"/>
      <c r="AA51" s="37"/>
      <c r="AB51" s="37"/>
      <c r="AC51" s="37"/>
      <c r="AD51" s="37"/>
    </row>
    <row r="52" spans="2:30" ht="13.5">
      <c r="B52"/>
      <c r="C52"/>
      <c r="D52"/>
      <c r="E52"/>
      <c r="F52"/>
      <c r="G52"/>
      <c r="H52"/>
      <c r="I52"/>
      <c r="J52"/>
      <c r="K52"/>
      <c r="L52"/>
      <c r="M52"/>
      <c r="N52"/>
      <c r="O52"/>
      <c r="P52"/>
      <c r="Q52"/>
      <c r="R52"/>
      <c r="S52"/>
      <c r="T52"/>
      <c r="U52"/>
      <c r="V52"/>
      <c r="W52" s="37"/>
      <c r="X52" s="37"/>
      <c r="Y52" s="37"/>
      <c r="Z52" s="37"/>
      <c r="AA52" s="37"/>
      <c r="AB52" s="37"/>
      <c r="AC52" s="37"/>
      <c r="AD52" s="37"/>
    </row>
    <row r="53" spans="2:30" ht="13.5">
      <c r="B53"/>
      <c r="C53"/>
      <c r="D53"/>
      <c r="E53"/>
      <c r="F53"/>
      <c r="G53"/>
      <c r="H53"/>
      <c r="I53"/>
      <c r="J53"/>
      <c r="K53"/>
      <c r="L53"/>
      <c r="M53"/>
      <c r="N53"/>
      <c r="O53"/>
      <c r="P53"/>
      <c r="Q53"/>
      <c r="R53"/>
      <c r="S53"/>
      <c r="T53"/>
      <c r="U53"/>
      <c r="V53"/>
      <c r="W53" s="37"/>
      <c r="X53" s="37"/>
      <c r="Y53" s="37"/>
      <c r="Z53" s="37"/>
      <c r="AA53" s="37"/>
      <c r="AB53" s="37"/>
      <c r="AC53" s="37"/>
      <c r="AD53" s="37"/>
    </row>
    <row r="54" spans="2:30" ht="13.5">
      <c r="B54"/>
      <c r="C54"/>
      <c r="D54"/>
      <c r="E54"/>
      <c r="F54"/>
      <c r="G54"/>
      <c r="H54"/>
      <c r="I54"/>
      <c r="J54"/>
      <c r="K54"/>
      <c r="L54"/>
      <c r="M54"/>
      <c r="N54"/>
      <c r="O54"/>
      <c r="P54"/>
      <c r="Q54"/>
      <c r="R54"/>
      <c r="S54"/>
      <c r="T54"/>
      <c r="U54"/>
      <c r="V54"/>
      <c r="W54" s="37"/>
      <c r="X54" s="37"/>
      <c r="Y54" s="37"/>
      <c r="Z54" s="37"/>
      <c r="AA54" s="37"/>
      <c r="AB54" s="37"/>
      <c r="AC54" s="37"/>
      <c r="AD54" s="37"/>
    </row>
    <row r="55" spans="2:30" ht="13.5">
      <c r="B55"/>
      <c r="C55"/>
      <c r="D55"/>
      <c r="E55"/>
      <c r="F55"/>
      <c r="G55"/>
      <c r="H55"/>
      <c r="I55"/>
      <c r="J55"/>
      <c r="K55"/>
      <c r="L55"/>
      <c r="M55"/>
      <c r="N55"/>
      <c r="O55"/>
      <c r="P55"/>
      <c r="Q55"/>
      <c r="R55"/>
      <c r="S55"/>
      <c r="T55"/>
      <c r="U55"/>
      <c r="V55"/>
      <c r="W55" s="37"/>
      <c r="X55" s="37"/>
      <c r="Y55" s="37"/>
      <c r="Z55" s="37"/>
      <c r="AA55" s="37"/>
      <c r="AB55" s="37"/>
      <c r="AC55" s="37"/>
      <c r="AD55" s="37"/>
    </row>
    <row r="56" spans="2:30" ht="13.5">
      <c r="B56"/>
      <c r="C56"/>
      <c r="D56"/>
      <c r="E56"/>
      <c r="F56"/>
      <c r="G56"/>
      <c r="H56"/>
      <c r="I56"/>
      <c r="J56"/>
      <c r="K56"/>
      <c r="L56"/>
      <c r="M56"/>
      <c r="N56"/>
      <c r="O56"/>
      <c r="P56"/>
      <c r="Q56"/>
      <c r="R56"/>
      <c r="S56"/>
      <c r="T56"/>
      <c r="U56"/>
      <c r="V56"/>
      <c r="W56" s="37"/>
      <c r="X56" s="37"/>
      <c r="Y56" s="37"/>
      <c r="Z56" s="37"/>
      <c r="AA56" s="37"/>
      <c r="AB56" s="37"/>
      <c r="AC56" s="37"/>
      <c r="AD56" s="37"/>
    </row>
    <row r="57" spans="2:30" ht="13.5">
      <c r="B57"/>
      <c r="C57"/>
      <c r="D57"/>
      <c r="E57"/>
      <c r="F57"/>
      <c r="G57"/>
      <c r="H57"/>
      <c r="I57"/>
      <c r="J57"/>
      <c r="K57"/>
      <c r="L57"/>
      <c r="M57"/>
      <c r="N57"/>
      <c r="O57"/>
      <c r="P57"/>
      <c r="Q57"/>
      <c r="R57"/>
      <c r="S57"/>
      <c r="T57"/>
      <c r="U57"/>
      <c r="V57"/>
      <c r="W57" s="37"/>
      <c r="X57" s="37"/>
      <c r="Y57" s="37"/>
      <c r="Z57" s="37"/>
      <c r="AA57" s="37"/>
      <c r="AB57" s="37"/>
      <c r="AC57" s="37"/>
      <c r="AD57" s="37"/>
    </row>
    <row r="58" spans="2:30" ht="13.5">
      <c r="B58"/>
      <c r="C58"/>
      <c r="D58"/>
      <c r="E58"/>
      <c r="F58"/>
      <c r="G58"/>
      <c r="H58"/>
      <c r="I58"/>
      <c r="J58"/>
      <c r="K58"/>
      <c r="L58"/>
      <c r="M58"/>
      <c r="N58"/>
      <c r="O58"/>
      <c r="P58"/>
      <c r="Q58"/>
      <c r="R58"/>
      <c r="S58"/>
      <c r="T58"/>
      <c r="U58"/>
      <c r="V58"/>
      <c r="W58" s="37"/>
      <c r="X58" s="37"/>
      <c r="Y58" s="37"/>
      <c r="Z58" s="37"/>
      <c r="AA58" s="37"/>
      <c r="AB58" s="37"/>
      <c r="AC58" s="37"/>
      <c r="AD58" s="37"/>
    </row>
    <row r="59" spans="2:30" ht="13.5">
      <c r="B59"/>
      <c r="C59"/>
      <c r="D59"/>
      <c r="E59"/>
      <c r="F59"/>
      <c r="G59"/>
      <c r="H59"/>
      <c r="I59"/>
      <c r="J59"/>
      <c r="K59"/>
      <c r="L59"/>
      <c r="M59"/>
      <c r="N59"/>
      <c r="O59"/>
      <c r="P59"/>
      <c r="Q59"/>
      <c r="R59"/>
      <c r="S59"/>
      <c r="T59"/>
      <c r="U59"/>
      <c r="V59"/>
      <c r="W59" s="37"/>
      <c r="X59" s="37"/>
      <c r="Y59" s="37"/>
      <c r="Z59" s="37"/>
      <c r="AA59" s="37"/>
      <c r="AB59" s="37"/>
      <c r="AC59" s="37"/>
      <c r="AD59" s="37"/>
    </row>
    <row r="60" spans="2:30" ht="13.5">
      <c r="B60"/>
      <c r="C60"/>
      <c r="D60"/>
      <c r="E60"/>
      <c r="F60"/>
      <c r="G60"/>
      <c r="H60"/>
      <c r="I60"/>
      <c r="J60"/>
      <c r="K60"/>
      <c r="L60"/>
      <c r="M60"/>
      <c r="N60"/>
      <c r="O60"/>
      <c r="P60"/>
      <c r="Q60"/>
      <c r="R60"/>
      <c r="S60"/>
      <c r="T60"/>
      <c r="U60"/>
      <c r="V60"/>
      <c r="W60" s="37"/>
      <c r="X60" s="37"/>
      <c r="Y60" s="37"/>
      <c r="Z60" s="37"/>
      <c r="AA60" s="37"/>
      <c r="AB60" s="37"/>
      <c r="AC60" s="37"/>
      <c r="AD60" s="37"/>
    </row>
    <row r="61" spans="2:30" ht="13.5">
      <c r="B61"/>
      <c r="C61"/>
      <c r="D61"/>
      <c r="E61"/>
      <c r="F61"/>
      <c r="G61"/>
      <c r="H61"/>
      <c r="I61"/>
      <c r="J61"/>
      <c r="K61"/>
      <c r="L61"/>
      <c r="M61"/>
      <c r="N61"/>
      <c r="O61"/>
      <c r="P61"/>
      <c r="Q61"/>
      <c r="R61"/>
      <c r="S61"/>
      <c r="T61"/>
      <c r="U61"/>
      <c r="V61"/>
      <c r="W61" s="37"/>
      <c r="X61" s="37"/>
      <c r="Y61" s="37"/>
      <c r="Z61" s="37"/>
      <c r="AA61" s="37"/>
      <c r="AB61" s="37"/>
      <c r="AC61" s="37"/>
      <c r="AD61" s="37"/>
    </row>
    <row r="62" spans="2:30" ht="13.5">
      <c r="B62"/>
      <c r="C62"/>
      <c r="D62"/>
      <c r="E62"/>
      <c r="F62"/>
      <c r="G62"/>
      <c r="H62"/>
      <c r="I62"/>
      <c r="J62"/>
      <c r="K62"/>
      <c r="L62"/>
      <c r="M62"/>
      <c r="N62"/>
      <c r="O62"/>
      <c r="P62"/>
      <c r="Q62"/>
      <c r="R62"/>
      <c r="S62"/>
      <c r="T62"/>
      <c r="U62"/>
      <c r="V62"/>
      <c r="W62" s="37"/>
      <c r="X62" s="37"/>
      <c r="Y62" s="37"/>
      <c r="Z62" s="37"/>
      <c r="AA62" s="37"/>
      <c r="AB62" s="37"/>
      <c r="AC62" s="37"/>
      <c r="AD62" s="37"/>
    </row>
    <row r="63" spans="2:30" ht="13.5">
      <c r="B63"/>
      <c r="C63"/>
      <c r="D63"/>
      <c r="E63"/>
      <c r="F63"/>
      <c r="G63"/>
      <c r="H63"/>
      <c r="I63"/>
      <c r="J63"/>
      <c r="K63"/>
      <c r="L63"/>
      <c r="M63"/>
      <c r="N63"/>
      <c r="O63"/>
      <c r="P63"/>
      <c r="Q63"/>
      <c r="R63"/>
      <c r="S63"/>
      <c r="T63"/>
      <c r="U63"/>
      <c r="V63"/>
      <c r="W63" s="37"/>
      <c r="X63" s="37"/>
      <c r="Y63" s="37"/>
      <c r="Z63" s="37"/>
      <c r="AA63" s="37"/>
      <c r="AB63" s="37"/>
      <c r="AC63" s="37"/>
      <c r="AD63" s="37"/>
    </row>
    <row r="64" spans="2:30" ht="13.5">
      <c r="B64"/>
      <c r="C64"/>
      <c r="D64"/>
      <c r="E64"/>
      <c r="F64"/>
      <c r="G64"/>
      <c r="H64"/>
      <c r="I64"/>
      <c r="J64"/>
      <c r="K64"/>
      <c r="L64"/>
      <c r="M64"/>
      <c r="N64"/>
      <c r="O64"/>
      <c r="P64"/>
      <c r="Q64"/>
      <c r="R64"/>
      <c r="S64"/>
      <c r="T64"/>
      <c r="U64"/>
      <c r="V64"/>
      <c r="W64" s="37"/>
      <c r="X64" s="37"/>
      <c r="Y64" s="37"/>
      <c r="Z64" s="37"/>
      <c r="AA64" s="37"/>
      <c r="AB64" s="37"/>
      <c r="AC64" s="37"/>
      <c r="AD64" s="37"/>
    </row>
    <row r="65" spans="2:30" ht="13.5">
      <c r="B65"/>
      <c r="C65"/>
      <c r="D65"/>
      <c r="E65"/>
      <c r="F65"/>
      <c r="G65"/>
      <c r="H65"/>
      <c r="I65"/>
      <c r="J65"/>
      <c r="K65"/>
      <c r="L65"/>
      <c r="M65"/>
      <c r="N65"/>
      <c r="O65"/>
      <c r="P65"/>
      <c r="Q65"/>
      <c r="R65"/>
      <c r="S65"/>
      <c r="T65"/>
      <c r="U65"/>
      <c r="V65"/>
      <c r="W65" s="37"/>
      <c r="X65" s="37"/>
      <c r="Y65" s="37"/>
      <c r="Z65" s="37"/>
      <c r="AA65" s="37"/>
      <c r="AB65" s="37"/>
      <c r="AC65" s="37"/>
      <c r="AD65" s="37"/>
    </row>
    <row r="66" spans="2:30" ht="13.5">
      <c r="B66"/>
      <c r="C66"/>
      <c r="D66"/>
      <c r="E66"/>
      <c r="F66"/>
      <c r="G66"/>
      <c r="H66"/>
      <c r="I66"/>
      <c r="J66"/>
      <c r="K66"/>
      <c r="L66"/>
      <c r="M66"/>
      <c r="N66"/>
      <c r="O66"/>
      <c r="P66"/>
      <c r="Q66"/>
      <c r="R66"/>
      <c r="S66"/>
      <c r="T66"/>
      <c r="U66"/>
      <c r="V66"/>
      <c r="W66" s="37"/>
      <c r="X66" s="37"/>
      <c r="Y66" s="37"/>
      <c r="Z66" s="37"/>
      <c r="AA66" s="37"/>
      <c r="AB66" s="37"/>
      <c r="AC66" s="37"/>
      <c r="AD66" s="37"/>
    </row>
    <row r="67" spans="2:30" ht="13.5">
      <c r="B67"/>
      <c r="C67"/>
      <c r="D67"/>
      <c r="E67"/>
      <c r="F67"/>
      <c r="G67"/>
      <c r="H67"/>
      <c r="I67"/>
      <c r="J67"/>
      <c r="K67"/>
      <c r="L67"/>
      <c r="M67"/>
      <c r="N67"/>
      <c r="O67"/>
      <c r="P67"/>
      <c r="Q67"/>
      <c r="R67"/>
      <c r="S67"/>
      <c r="T67"/>
      <c r="U67"/>
      <c r="V67"/>
      <c r="W67" s="37"/>
      <c r="X67" s="37"/>
      <c r="Y67" s="37"/>
      <c r="Z67" s="37"/>
      <c r="AA67" s="37"/>
      <c r="AB67" s="37"/>
      <c r="AC67" s="37"/>
      <c r="AD67" s="37"/>
    </row>
    <row r="68" spans="2:30" ht="13.5">
      <c r="B68"/>
      <c r="C68"/>
      <c r="D68"/>
      <c r="E68"/>
      <c r="F68"/>
      <c r="G68"/>
      <c r="H68"/>
      <c r="I68"/>
      <c r="J68"/>
      <c r="K68"/>
      <c r="L68"/>
      <c r="M68"/>
      <c r="N68"/>
      <c r="O68"/>
      <c r="P68"/>
      <c r="Q68"/>
      <c r="R68"/>
      <c r="S68"/>
      <c r="T68"/>
      <c r="U68"/>
      <c r="V68"/>
      <c r="W68" s="37"/>
      <c r="X68" s="37"/>
      <c r="Y68" s="37"/>
      <c r="Z68" s="37"/>
      <c r="AA68" s="37"/>
      <c r="AB68" s="37"/>
      <c r="AC68" s="37"/>
      <c r="AD68" s="37"/>
    </row>
    <row r="69" spans="2:30" ht="13.5">
      <c r="B69"/>
      <c r="C69"/>
      <c r="D69"/>
      <c r="E69"/>
      <c r="F69"/>
      <c r="G69"/>
      <c r="H69"/>
      <c r="I69"/>
      <c r="J69"/>
      <c r="K69"/>
      <c r="L69"/>
      <c r="M69"/>
      <c r="N69"/>
      <c r="O69"/>
      <c r="P69"/>
      <c r="Q69"/>
      <c r="R69"/>
      <c r="S69"/>
      <c r="T69"/>
      <c r="U69"/>
      <c r="V69"/>
      <c r="W69" s="37"/>
      <c r="X69" s="37"/>
      <c r="Y69" s="37"/>
      <c r="Z69" s="37"/>
      <c r="AA69" s="37"/>
      <c r="AB69" s="37"/>
      <c r="AC69" s="37"/>
      <c r="AD69" s="37"/>
    </row>
    <row r="70" spans="2:30" ht="13.5">
      <c r="B70"/>
      <c r="C70"/>
      <c r="D70"/>
      <c r="E70"/>
      <c r="F70"/>
      <c r="G70"/>
      <c r="H70"/>
      <c r="I70"/>
      <c r="J70"/>
      <c r="K70"/>
      <c r="L70"/>
      <c r="M70"/>
      <c r="N70"/>
      <c r="O70"/>
      <c r="P70"/>
      <c r="Q70"/>
      <c r="R70"/>
      <c r="S70"/>
      <c r="T70"/>
      <c r="U70"/>
      <c r="V70"/>
      <c r="W70" s="37"/>
      <c r="X70" s="37"/>
      <c r="Y70" s="37"/>
      <c r="Z70" s="37"/>
      <c r="AA70" s="37"/>
      <c r="AB70" s="37"/>
      <c r="AC70" s="37"/>
      <c r="AD70" s="37"/>
    </row>
    <row r="71" spans="2:30" ht="13.5">
      <c r="B71"/>
      <c r="C71"/>
      <c r="D71"/>
      <c r="E71"/>
      <c r="F71"/>
      <c r="G71"/>
      <c r="H71"/>
      <c r="I71"/>
      <c r="J71"/>
      <c r="K71"/>
      <c r="L71"/>
      <c r="M71"/>
      <c r="N71"/>
      <c r="O71"/>
      <c r="P71"/>
      <c r="Q71"/>
      <c r="R71"/>
      <c r="S71"/>
      <c r="T71"/>
      <c r="U71"/>
      <c r="V71"/>
      <c r="W71" s="37"/>
      <c r="X71" s="37"/>
      <c r="Y71" s="37"/>
      <c r="Z71" s="37"/>
      <c r="AA71" s="37"/>
      <c r="AB71" s="37"/>
      <c r="AC71" s="37"/>
      <c r="AD71" s="37"/>
    </row>
    <row r="72" spans="2:30" ht="13.5">
      <c r="B72"/>
      <c r="C72"/>
      <c r="D72"/>
      <c r="E72"/>
      <c r="F72"/>
      <c r="G72"/>
      <c r="H72"/>
      <c r="I72"/>
      <c r="J72"/>
      <c r="K72"/>
      <c r="L72"/>
      <c r="M72"/>
      <c r="N72"/>
      <c r="O72"/>
      <c r="P72"/>
      <c r="Q72"/>
      <c r="R72"/>
      <c r="S72"/>
      <c r="T72"/>
      <c r="U72"/>
      <c r="V72"/>
      <c r="W72" s="37"/>
      <c r="X72" s="37"/>
      <c r="Y72" s="37"/>
      <c r="Z72" s="37"/>
      <c r="AA72" s="37"/>
      <c r="AB72" s="37"/>
      <c r="AC72" s="37"/>
      <c r="AD72" s="37"/>
    </row>
    <row r="73" spans="2:30" ht="13.5">
      <c r="B73"/>
      <c r="C73"/>
      <c r="D73"/>
      <c r="E73"/>
      <c r="F73"/>
      <c r="G73"/>
      <c r="H73"/>
      <c r="I73"/>
      <c r="J73"/>
      <c r="K73"/>
      <c r="L73"/>
      <c r="M73"/>
      <c r="N73"/>
      <c r="O73"/>
      <c r="P73"/>
      <c r="Q73"/>
      <c r="R73"/>
      <c r="S73"/>
      <c r="T73"/>
      <c r="U73"/>
      <c r="V73"/>
      <c r="W73" s="37"/>
      <c r="X73" s="37"/>
      <c r="Y73" s="37"/>
      <c r="Z73" s="37"/>
      <c r="AA73" s="37"/>
      <c r="AB73" s="37"/>
      <c r="AC73" s="37"/>
      <c r="AD73" s="37"/>
    </row>
    <row r="74" spans="2:30" ht="13.5">
      <c r="B74"/>
      <c r="C74"/>
      <c r="D74"/>
      <c r="E74"/>
      <c r="F74"/>
      <c r="G74"/>
      <c r="H74"/>
      <c r="I74"/>
      <c r="J74"/>
      <c r="K74"/>
      <c r="L74"/>
      <c r="M74"/>
      <c r="N74"/>
      <c r="O74"/>
      <c r="P74"/>
      <c r="Q74"/>
      <c r="R74"/>
      <c r="S74"/>
      <c r="T74"/>
      <c r="U74"/>
      <c r="V74"/>
      <c r="W74" s="37"/>
      <c r="X74" s="37"/>
      <c r="Y74" s="37"/>
      <c r="Z74" s="37"/>
      <c r="AA74" s="37"/>
      <c r="AB74" s="37"/>
      <c r="AC74" s="37"/>
      <c r="AD74" s="37"/>
    </row>
    <row r="75" spans="2:30" ht="13.5">
      <c r="B75"/>
      <c r="C75"/>
      <c r="D75"/>
      <c r="E75"/>
      <c r="F75"/>
      <c r="G75"/>
      <c r="H75"/>
      <c r="I75"/>
      <c r="J75"/>
      <c r="K75"/>
      <c r="L75"/>
      <c r="M75"/>
      <c r="N75"/>
      <c r="O75"/>
      <c r="P75"/>
      <c r="Q75"/>
      <c r="R75"/>
      <c r="S75"/>
      <c r="T75"/>
      <c r="U75"/>
      <c r="V75"/>
      <c r="W75" s="37"/>
      <c r="X75" s="37"/>
      <c r="Y75" s="37"/>
      <c r="Z75" s="37"/>
      <c r="AA75" s="37"/>
      <c r="AB75" s="37"/>
      <c r="AC75" s="37"/>
      <c r="AD75" s="37"/>
    </row>
    <row r="76" spans="2:30" ht="13.5">
      <c r="B76"/>
      <c r="C76"/>
      <c r="D76"/>
      <c r="E76"/>
      <c r="F76"/>
      <c r="G76"/>
      <c r="H76"/>
      <c r="I76"/>
      <c r="J76"/>
      <c r="K76"/>
      <c r="L76"/>
      <c r="M76"/>
      <c r="N76"/>
      <c r="O76"/>
      <c r="P76"/>
      <c r="Q76"/>
      <c r="R76"/>
      <c r="S76"/>
      <c r="T76"/>
      <c r="U76"/>
      <c r="V76"/>
      <c r="W76" s="37"/>
      <c r="X76" s="37"/>
      <c r="Y76" s="37"/>
      <c r="Z76" s="37"/>
      <c r="AA76" s="37"/>
      <c r="AB76" s="37"/>
      <c r="AC76" s="37"/>
      <c r="AD76" s="37"/>
    </row>
    <row r="77" spans="2:30" ht="13.5">
      <c r="B77"/>
      <c r="C77"/>
      <c r="D77"/>
      <c r="E77"/>
      <c r="F77"/>
      <c r="G77"/>
      <c r="H77"/>
      <c r="I77"/>
      <c r="J77"/>
      <c r="K77"/>
      <c r="L77"/>
      <c r="M77"/>
      <c r="N77"/>
      <c r="O77"/>
      <c r="P77"/>
      <c r="Q77"/>
      <c r="R77"/>
      <c r="S77"/>
      <c r="T77"/>
      <c r="U77"/>
      <c r="V77"/>
      <c r="W77" s="37"/>
      <c r="X77" s="37"/>
      <c r="Y77" s="37"/>
      <c r="Z77" s="37"/>
      <c r="AA77" s="37"/>
      <c r="AB77" s="37"/>
      <c r="AC77" s="37"/>
      <c r="AD77" s="37"/>
    </row>
    <row r="78" spans="2:30" ht="13.5">
      <c r="B78"/>
      <c r="C78"/>
      <c r="D78"/>
      <c r="E78"/>
      <c r="F78"/>
      <c r="G78"/>
      <c r="H78"/>
      <c r="I78"/>
      <c r="J78"/>
      <c r="K78"/>
      <c r="L78"/>
      <c r="M78"/>
      <c r="N78"/>
      <c r="O78"/>
      <c r="P78"/>
      <c r="Q78"/>
      <c r="R78"/>
      <c r="S78"/>
      <c r="T78"/>
      <c r="U78"/>
      <c r="V78"/>
      <c r="W78" s="37"/>
      <c r="X78" s="37"/>
      <c r="Y78" s="37"/>
      <c r="Z78" s="37"/>
      <c r="AA78" s="37"/>
      <c r="AB78" s="37"/>
      <c r="AC78" s="37"/>
      <c r="AD78" s="37"/>
    </row>
    <row r="79" spans="2:30" ht="13.5">
      <c r="B79"/>
      <c r="C79"/>
      <c r="D79"/>
      <c r="E79"/>
      <c r="F79"/>
      <c r="G79"/>
      <c r="H79"/>
      <c r="I79"/>
      <c r="J79"/>
      <c r="K79"/>
      <c r="L79"/>
      <c r="M79"/>
      <c r="N79"/>
      <c r="O79"/>
      <c r="P79"/>
      <c r="Q79"/>
      <c r="R79"/>
      <c r="S79"/>
      <c r="T79"/>
      <c r="U79"/>
      <c r="V79"/>
      <c r="W79" s="37"/>
      <c r="X79" s="37"/>
      <c r="Y79" s="37"/>
      <c r="Z79" s="37"/>
      <c r="AA79" s="37"/>
      <c r="AB79" s="37"/>
      <c r="AC79" s="37"/>
      <c r="AD79" s="37"/>
    </row>
    <row r="80" spans="2:30" ht="13.5">
      <c r="B80"/>
      <c r="C80"/>
      <c r="D80"/>
      <c r="E80"/>
      <c r="F80"/>
      <c r="G80"/>
      <c r="H80"/>
      <c r="I80"/>
      <c r="J80"/>
      <c r="K80"/>
      <c r="L80"/>
      <c r="M80"/>
      <c r="N80"/>
      <c r="O80"/>
      <c r="P80"/>
      <c r="Q80"/>
      <c r="R80"/>
      <c r="S80"/>
      <c r="T80"/>
      <c r="U80"/>
      <c r="V80"/>
      <c r="W80" s="37"/>
      <c r="X80" s="37"/>
      <c r="Y80" s="37"/>
      <c r="Z80" s="37"/>
      <c r="AA80" s="37"/>
      <c r="AB80" s="37"/>
      <c r="AC80" s="37"/>
      <c r="AD80" s="37"/>
    </row>
    <row r="81" spans="2:30" ht="13.5">
      <c r="B81"/>
      <c r="C81"/>
      <c r="D81"/>
      <c r="E81"/>
      <c r="F81"/>
      <c r="G81"/>
      <c r="H81"/>
      <c r="I81"/>
      <c r="J81"/>
      <c r="K81"/>
      <c r="L81"/>
      <c r="M81"/>
      <c r="N81"/>
      <c r="O81"/>
      <c r="P81"/>
      <c r="Q81"/>
      <c r="R81"/>
      <c r="S81"/>
      <c r="T81"/>
      <c r="U81"/>
      <c r="V81"/>
      <c r="W81" s="37"/>
      <c r="X81" s="37"/>
      <c r="Y81" s="37"/>
      <c r="Z81" s="37"/>
      <c r="AA81" s="37"/>
      <c r="AB81" s="37"/>
      <c r="AC81" s="37"/>
      <c r="AD81" s="37"/>
    </row>
    <row r="82" spans="2:30" ht="13.5">
      <c r="B82"/>
      <c r="C82"/>
      <c r="D82"/>
      <c r="E82"/>
      <c r="F82"/>
      <c r="G82"/>
      <c r="H82"/>
      <c r="I82"/>
      <c r="J82"/>
      <c r="K82"/>
      <c r="L82"/>
      <c r="M82"/>
      <c r="N82"/>
      <c r="O82"/>
      <c r="P82"/>
      <c r="Q82"/>
      <c r="R82"/>
      <c r="S82"/>
      <c r="T82"/>
      <c r="U82"/>
      <c r="V82"/>
      <c r="W82" s="37"/>
      <c r="X82" s="37"/>
      <c r="Y82" s="37"/>
      <c r="Z82" s="37"/>
      <c r="AA82" s="37"/>
      <c r="AB82" s="37"/>
      <c r="AC82" s="37"/>
      <c r="AD82" s="37"/>
    </row>
    <row r="83" spans="2:30" ht="13.5">
      <c r="B83"/>
      <c r="C83"/>
      <c r="D83"/>
      <c r="E83"/>
      <c r="F83"/>
      <c r="G83"/>
      <c r="H83"/>
      <c r="I83"/>
      <c r="J83"/>
      <c r="K83"/>
      <c r="L83"/>
      <c r="M83"/>
      <c r="N83"/>
      <c r="O83"/>
      <c r="P83"/>
      <c r="Q83"/>
      <c r="R83"/>
      <c r="S83"/>
      <c r="T83"/>
      <c r="U83"/>
      <c r="V83"/>
      <c r="W83" s="37"/>
      <c r="X83" s="37"/>
      <c r="Y83" s="37"/>
      <c r="Z83" s="37"/>
      <c r="AA83" s="37"/>
      <c r="AB83" s="37"/>
      <c r="AC83" s="37"/>
      <c r="AD83" s="37"/>
    </row>
    <row r="84" spans="2:30" ht="13.5">
      <c r="B84"/>
      <c r="C84"/>
      <c r="D84"/>
      <c r="E84"/>
      <c r="F84"/>
      <c r="G84"/>
      <c r="H84"/>
      <c r="I84"/>
      <c r="J84"/>
      <c r="K84"/>
      <c r="L84"/>
      <c r="M84"/>
      <c r="N84"/>
      <c r="O84"/>
      <c r="P84"/>
      <c r="Q84"/>
      <c r="R84"/>
      <c r="S84"/>
      <c r="T84"/>
      <c r="U84"/>
      <c r="V84"/>
      <c r="W84" s="37"/>
      <c r="X84" s="37"/>
      <c r="Y84" s="37"/>
      <c r="Z84" s="37"/>
      <c r="AA84" s="37"/>
      <c r="AB84" s="37"/>
      <c r="AC84" s="37"/>
      <c r="AD84" s="37"/>
    </row>
    <row r="85" spans="2:30" ht="13.5">
      <c r="B85"/>
      <c r="C85"/>
      <c r="D85"/>
      <c r="E85"/>
      <c r="F85"/>
      <c r="G85"/>
      <c r="H85"/>
      <c r="I85"/>
      <c r="J85"/>
      <c r="K85"/>
      <c r="L85"/>
      <c r="M85"/>
      <c r="N85"/>
      <c r="O85"/>
      <c r="P85"/>
      <c r="Q85"/>
      <c r="R85"/>
      <c r="S85"/>
      <c r="T85"/>
      <c r="U85"/>
      <c r="V85"/>
      <c r="W85" s="37"/>
      <c r="X85" s="37"/>
      <c r="Y85" s="37"/>
      <c r="Z85" s="37"/>
      <c r="AA85" s="37"/>
      <c r="AB85" s="37"/>
      <c r="AC85" s="37"/>
      <c r="AD85" s="37"/>
    </row>
    <row r="86" spans="2:30" ht="13.5">
      <c r="B86"/>
      <c r="C86"/>
      <c r="D86"/>
      <c r="E86"/>
      <c r="F86"/>
      <c r="G86"/>
      <c r="H86"/>
      <c r="I86"/>
      <c r="J86"/>
      <c r="K86"/>
      <c r="L86"/>
      <c r="M86"/>
      <c r="N86"/>
      <c r="O86"/>
      <c r="P86"/>
      <c r="Q86"/>
      <c r="R86"/>
      <c r="S86"/>
      <c r="T86"/>
      <c r="U86"/>
      <c r="V86"/>
      <c r="W86" s="37"/>
      <c r="X86" s="37"/>
      <c r="Y86" s="37"/>
      <c r="Z86" s="37"/>
      <c r="AA86" s="37"/>
      <c r="AB86" s="37"/>
      <c r="AC86" s="37"/>
      <c r="AD86" s="37"/>
    </row>
    <row r="87" spans="2:30" ht="13.5">
      <c r="B87"/>
      <c r="C87"/>
      <c r="D87"/>
      <c r="E87"/>
      <c r="F87"/>
      <c r="G87"/>
      <c r="H87"/>
      <c r="I87"/>
      <c r="J87"/>
      <c r="K87"/>
      <c r="L87"/>
      <c r="M87"/>
      <c r="N87"/>
      <c r="O87"/>
      <c r="P87"/>
      <c r="Q87"/>
      <c r="R87"/>
      <c r="S87"/>
      <c r="T87"/>
      <c r="U87"/>
      <c r="V87"/>
      <c r="W87" s="37"/>
      <c r="X87" s="37"/>
      <c r="Y87" s="37"/>
      <c r="Z87" s="37"/>
      <c r="AA87" s="37"/>
      <c r="AB87" s="37"/>
      <c r="AC87" s="37"/>
      <c r="AD87" s="37"/>
    </row>
    <row r="88" spans="2:30" ht="13.5">
      <c r="B88"/>
      <c r="C88"/>
      <c r="D88"/>
      <c r="E88"/>
      <c r="F88"/>
      <c r="G88"/>
      <c r="H88"/>
      <c r="I88"/>
      <c r="J88"/>
      <c r="K88"/>
      <c r="L88"/>
      <c r="M88"/>
      <c r="N88"/>
      <c r="O88"/>
      <c r="P88"/>
      <c r="Q88"/>
      <c r="R88"/>
      <c r="S88"/>
      <c r="T88"/>
      <c r="U88"/>
      <c r="V88"/>
      <c r="W88" s="37"/>
      <c r="X88" s="37"/>
      <c r="Y88" s="37"/>
      <c r="Z88" s="37"/>
      <c r="AA88" s="37"/>
      <c r="AB88" s="37"/>
      <c r="AC88" s="37"/>
      <c r="AD88" s="37"/>
    </row>
    <row r="89" spans="2:30" ht="13.5">
      <c r="B89"/>
      <c r="C89"/>
      <c r="D89"/>
      <c r="E89"/>
      <c r="F89"/>
      <c r="G89"/>
      <c r="H89"/>
      <c r="I89"/>
      <c r="J89"/>
      <c r="K89"/>
      <c r="L89"/>
      <c r="M89"/>
      <c r="N89"/>
      <c r="O89"/>
      <c r="P89"/>
      <c r="Q89"/>
      <c r="R89"/>
      <c r="S89"/>
      <c r="T89"/>
      <c r="U89"/>
      <c r="V89"/>
      <c r="W89" s="37"/>
      <c r="X89" s="37"/>
      <c r="Y89" s="37"/>
      <c r="Z89" s="37"/>
      <c r="AA89" s="37"/>
      <c r="AB89" s="37"/>
      <c r="AC89" s="37"/>
      <c r="AD89" s="37"/>
    </row>
    <row r="90" spans="2:30" ht="13.5">
      <c r="B90"/>
      <c r="C90"/>
      <c r="D90"/>
      <c r="E90"/>
      <c r="F90"/>
      <c r="G90"/>
      <c r="H90"/>
      <c r="I90"/>
      <c r="J90"/>
      <c r="K90"/>
      <c r="L90"/>
      <c r="M90"/>
      <c r="N90"/>
      <c r="O90"/>
      <c r="P90"/>
      <c r="Q90"/>
      <c r="R90"/>
      <c r="S90"/>
      <c r="T90"/>
      <c r="U90"/>
      <c r="V90"/>
      <c r="W90" s="37"/>
      <c r="X90" s="37"/>
      <c r="Y90" s="37"/>
      <c r="Z90" s="37"/>
      <c r="AA90" s="37"/>
      <c r="AB90" s="37"/>
      <c r="AC90" s="37"/>
      <c r="AD90" s="37"/>
    </row>
    <row r="91" spans="2:30" ht="13.5">
      <c r="B91"/>
      <c r="C91"/>
      <c r="D91"/>
      <c r="E91"/>
      <c r="F91"/>
      <c r="G91"/>
      <c r="H91"/>
      <c r="I91"/>
      <c r="J91"/>
      <c r="K91"/>
      <c r="L91"/>
      <c r="M91"/>
      <c r="N91"/>
      <c r="O91"/>
      <c r="P91"/>
      <c r="Q91"/>
      <c r="R91"/>
      <c r="S91"/>
      <c r="T91"/>
      <c r="U91"/>
      <c r="V91"/>
      <c r="W91" s="37"/>
      <c r="X91" s="37"/>
      <c r="Y91" s="37"/>
      <c r="Z91" s="37"/>
      <c r="AA91" s="37"/>
      <c r="AB91" s="37"/>
      <c r="AC91" s="37"/>
      <c r="AD91" s="37"/>
    </row>
    <row r="92" spans="2:30" ht="13.5">
      <c r="B92"/>
      <c r="C92"/>
      <c r="D92"/>
      <c r="E92"/>
      <c r="F92"/>
      <c r="G92"/>
      <c r="H92"/>
      <c r="I92"/>
      <c r="J92"/>
      <c r="K92"/>
      <c r="L92"/>
      <c r="M92"/>
      <c r="N92"/>
      <c r="O92"/>
      <c r="P92"/>
      <c r="Q92"/>
      <c r="R92"/>
      <c r="S92"/>
      <c r="T92"/>
      <c r="U92"/>
      <c r="V92"/>
      <c r="W92" s="37"/>
      <c r="X92" s="37"/>
      <c r="Y92" s="37"/>
      <c r="Z92" s="37"/>
      <c r="AA92" s="37"/>
      <c r="AB92" s="37"/>
      <c r="AC92" s="37"/>
      <c r="AD92" s="37"/>
    </row>
    <row r="93" spans="2:30" ht="13.5">
      <c r="B93"/>
      <c r="C93"/>
      <c r="D93"/>
      <c r="E93"/>
      <c r="F93"/>
      <c r="G93"/>
      <c r="H93"/>
      <c r="I93"/>
      <c r="J93"/>
      <c r="K93"/>
      <c r="L93"/>
      <c r="M93"/>
      <c r="N93"/>
      <c r="O93"/>
      <c r="P93"/>
      <c r="Q93"/>
      <c r="R93"/>
      <c r="S93"/>
      <c r="T93"/>
      <c r="U93"/>
      <c r="V93"/>
      <c r="W93" s="37"/>
      <c r="X93" s="37"/>
      <c r="Y93" s="37"/>
      <c r="Z93" s="37"/>
      <c r="AA93" s="37"/>
      <c r="AB93" s="37"/>
      <c r="AC93" s="37"/>
      <c r="AD93" s="37"/>
    </row>
    <row r="94" spans="2:30" ht="13.5">
      <c r="B94"/>
      <c r="C94"/>
      <c r="D94"/>
      <c r="E94"/>
      <c r="F94"/>
      <c r="G94"/>
      <c r="H94"/>
      <c r="I94"/>
      <c r="J94"/>
      <c r="K94"/>
      <c r="L94"/>
      <c r="M94"/>
      <c r="N94"/>
      <c r="O94"/>
      <c r="P94"/>
      <c r="Q94"/>
      <c r="R94"/>
      <c r="S94"/>
      <c r="T94"/>
      <c r="U94"/>
      <c r="V94"/>
      <c r="W94" s="37"/>
      <c r="X94" s="37"/>
      <c r="Y94" s="37"/>
      <c r="Z94" s="37"/>
      <c r="AA94" s="37"/>
      <c r="AB94" s="37"/>
      <c r="AC94" s="37"/>
      <c r="AD94" s="37"/>
    </row>
    <row r="95" spans="2:30" ht="13.5">
      <c r="B95"/>
      <c r="C95"/>
      <c r="D95"/>
      <c r="E95"/>
      <c r="F95"/>
      <c r="G95"/>
      <c r="H95"/>
      <c r="I95"/>
      <c r="J95"/>
      <c r="K95"/>
      <c r="L95"/>
      <c r="M95"/>
      <c r="N95"/>
      <c r="O95"/>
      <c r="P95"/>
      <c r="Q95"/>
      <c r="R95"/>
      <c r="S95"/>
      <c r="T95"/>
      <c r="U95"/>
      <c r="V95"/>
      <c r="W95" s="37"/>
      <c r="X95" s="37"/>
      <c r="Y95" s="37"/>
      <c r="Z95" s="37"/>
      <c r="AA95" s="37"/>
      <c r="AB95" s="37"/>
      <c r="AC95" s="37"/>
      <c r="AD95" s="37"/>
    </row>
    <row r="96" spans="2:30" ht="13.5">
      <c r="B96"/>
      <c r="C96"/>
      <c r="D96"/>
      <c r="E96"/>
      <c r="F96"/>
      <c r="G96"/>
      <c r="H96"/>
      <c r="I96"/>
      <c r="J96"/>
      <c r="K96"/>
      <c r="L96"/>
      <c r="M96"/>
      <c r="N96"/>
      <c r="O96"/>
      <c r="P96"/>
      <c r="Q96"/>
      <c r="R96"/>
      <c r="S96"/>
      <c r="T96"/>
      <c r="U96"/>
      <c r="V96"/>
      <c r="W96" s="37"/>
      <c r="X96" s="37"/>
      <c r="Y96" s="37"/>
      <c r="Z96" s="37"/>
      <c r="AA96" s="37"/>
      <c r="AB96" s="37"/>
      <c r="AC96" s="37"/>
      <c r="AD96" s="37"/>
    </row>
    <row r="97" spans="2:30" ht="13.5">
      <c r="B97"/>
      <c r="C97"/>
      <c r="D97"/>
      <c r="E97"/>
      <c r="F97"/>
      <c r="G97"/>
      <c r="H97"/>
      <c r="I97"/>
      <c r="J97"/>
      <c r="K97"/>
      <c r="L97"/>
      <c r="M97"/>
      <c r="N97"/>
      <c r="O97"/>
      <c r="P97"/>
      <c r="Q97"/>
      <c r="R97"/>
      <c r="S97"/>
      <c r="T97"/>
      <c r="U97"/>
      <c r="V97"/>
      <c r="W97" s="37"/>
      <c r="X97" s="37"/>
      <c r="Y97" s="37"/>
      <c r="Z97" s="37"/>
      <c r="AA97" s="37"/>
      <c r="AB97" s="37"/>
      <c r="AC97" s="37"/>
      <c r="AD97" s="37"/>
    </row>
    <row r="98" spans="2:30" ht="13.5">
      <c r="B98"/>
      <c r="C98"/>
      <c r="D98"/>
      <c r="E98"/>
      <c r="F98"/>
      <c r="G98"/>
      <c r="H98"/>
      <c r="I98"/>
      <c r="J98"/>
      <c r="K98"/>
      <c r="L98"/>
      <c r="M98"/>
      <c r="N98"/>
      <c r="O98"/>
      <c r="P98"/>
      <c r="Q98"/>
      <c r="R98"/>
      <c r="S98"/>
      <c r="T98"/>
      <c r="U98"/>
      <c r="V98"/>
      <c r="W98" s="37"/>
      <c r="X98" s="37"/>
      <c r="Y98" s="37"/>
      <c r="Z98" s="37"/>
      <c r="AA98" s="37"/>
      <c r="AB98" s="37"/>
      <c r="AC98" s="37"/>
      <c r="AD98" s="37"/>
    </row>
    <row r="99" spans="2:30" ht="13.5">
      <c r="B99"/>
      <c r="C99"/>
      <c r="D99"/>
      <c r="E99"/>
      <c r="F99"/>
      <c r="G99"/>
      <c r="H99"/>
      <c r="I99"/>
      <c r="J99"/>
      <c r="K99"/>
      <c r="L99"/>
      <c r="M99"/>
      <c r="N99"/>
      <c r="O99"/>
      <c r="P99"/>
      <c r="Q99"/>
      <c r="R99"/>
      <c r="S99"/>
      <c r="T99"/>
      <c r="U99"/>
      <c r="V99"/>
      <c r="W99" s="37"/>
      <c r="X99" s="37"/>
      <c r="Y99" s="37"/>
      <c r="Z99" s="37"/>
      <c r="AA99" s="37"/>
      <c r="AB99" s="37"/>
      <c r="AC99" s="37"/>
      <c r="AD99" s="37"/>
    </row>
    <row r="100" spans="2:30" ht="13.5">
      <c r="B100"/>
      <c r="C100"/>
      <c r="D100"/>
      <c r="E100"/>
      <c r="F100"/>
      <c r="G100"/>
      <c r="H100"/>
      <c r="I100"/>
      <c r="J100"/>
      <c r="K100"/>
      <c r="L100"/>
      <c r="M100"/>
      <c r="N100"/>
      <c r="O100"/>
      <c r="P100"/>
      <c r="Q100"/>
      <c r="R100"/>
      <c r="S100"/>
      <c r="T100"/>
      <c r="U100"/>
      <c r="V100"/>
      <c r="W100" s="37"/>
      <c r="X100" s="37"/>
      <c r="Y100" s="37"/>
      <c r="Z100" s="37"/>
      <c r="AA100" s="37"/>
      <c r="AB100" s="37"/>
      <c r="AC100" s="37"/>
      <c r="AD100" s="37"/>
    </row>
    <row r="101" spans="2:30" ht="13.5">
      <c r="B101"/>
      <c r="C101"/>
      <c r="D101"/>
      <c r="E101"/>
      <c r="F101"/>
      <c r="G101"/>
      <c r="H101"/>
      <c r="I101"/>
      <c r="J101"/>
      <c r="K101"/>
      <c r="L101"/>
      <c r="M101"/>
      <c r="N101"/>
      <c r="O101"/>
      <c r="P101"/>
      <c r="Q101"/>
      <c r="R101"/>
      <c r="S101"/>
      <c r="T101"/>
      <c r="U101"/>
      <c r="V101"/>
      <c r="W101" s="37"/>
      <c r="X101" s="37"/>
      <c r="Y101" s="37"/>
      <c r="Z101" s="37"/>
      <c r="AA101" s="37"/>
      <c r="AB101" s="37"/>
      <c r="AC101" s="37"/>
      <c r="AD101" s="37"/>
    </row>
    <row r="102" spans="2:30" ht="13.5">
      <c r="B102"/>
      <c r="C102"/>
      <c r="D102"/>
      <c r="E102"/>
      <c r="F102"/>
      <c r="G102"/>
      <c r="H102"/>
      <c r="I102"/>
      <c r="J102"/>
      <c r="K102"/>
      <c r="L102"/>
      <c r="M102"/>
      <c r="N102"/>
      <c r="O102"/>
      <c r="P102"/>
      <c r="Q102"/>
      <c r="R102"/>
      <c r="S102"/>
      <c r="T102"/>
      <c r="U102"/>
      <c r="V102"/>
      <c r="W102" s="37"/>
      <c r="X102" s="37"/>
      <c r="Y102" s="37"/>
      <c r="Z102" s="37"/>
      <c r="AA102" s="37"/>
      <c r="AB102" s="37"/>
      <c r="AC102" s="37"/>
      <c r="AD102" s="37"/>
    </row>
    <row r="103" spans="2:30" ht="13.5">
      <c r="B103"/>
      <c r="C103"/>
      <c r="D103"/>
      <c r="E103"/>
      <c r="F103"/>
      <c r="G103"/>
      <c r="H103"/>
      <c r="I103"/>
      <c r="J103"/>
      <c r="K103"/>
      <c r="L103"/>
      <c r="M103"/>
      <c r="N103"/>
      <c r="O103"/>
      <c r="P103"/>
      <c r="Q103"/>
      <c r="R103"/>
      <c r="S103"/>
      <c r="T103"/>
      <c r="U103"/>
      <c r="V103"/>
      <c r="W103" s="37"/>
      <c r="X103" s="37"/>
      <c r="Y103" s="37"/>
      <c r="Z103" s="37"/>
      <c r="AA103" s="37"/>
      <c r="AB103" s="37"/>
      <c r="AC103" s="37"/>
      <c r="AD103" s="37"/>
    </row>
    <row r="104" spans="2:30" ht="13.5">
      <c r="B104"/>
      <c r="C104"/>
      <c r="D104"/>
      <c r="E104"/>
      <c r="F104"/>
      <c r="G104"/>
      <c r="H104"/>
      <c r="I104"/>
      <c r="J104"/>
      <c r="K104"/>
      <c r="L104"/>
      <c r="M104"/>
      <c r="N104"/>
      <c r="O104"/>
      <c r="P104"/>
      <c r="Q104"/>
      <c r="R104"/>
      <c r="S104"/>
      <c r="T104"/>
      <c r="U104"/>
      <c r="V104"/>
      <c r="W104" s="37"/>
      <c r="X104" s="37"/>
      <c r="Y104" s="37"/>
      <c r="Z104" s="37"/>
      <c r="AA104" s="37"/>
      <c r="AB104" s="37"/>
      <c r="AC104" s="37"/>
      <c r="AD104" s="37"/>
    </row>
    <row r="105" spans="2:30" ht="13.5">
      <c r="B105"/>
      <c r="C105"/>
      <c r="D105"/>
      <c r="E105"/>
      <c r="F105"/>
      <c r="G105"/>
      <c r="H105"/>
      <c r="I105"/>
      <c r="J105"/>
      <c r="K105"/>
      <c r="L105"/>
      <c r="M105"/>
      <c r="N105"/>
      <c r="O105"/>
      <c r="P105"/>
      <c r="Q105"/>
      <c r="R105"/>
      <c r="S105"/>
      <c r="T105"/>
      <c r="U105"/>
      <c r="V105"/>
      <c r="W105" s="37"/>
      <c r="X105" s="37"/>
      <c r="Y105" s="37"/>
      <c r="Z105" s="37"/>
      <c r="AA105" s="37"/>
      <c r="AB105" s="37"/>
      <c r="AC105" s="37"/>
      <c r="AD105" s="37"/>
    </row>
    <row r="106" spans="2:30" ht="13.5">
      <c r="B106"/>
      <c r="C106"/>
      <c r="D106"/>
      <c r="E106"/>
      <c r="F106"/>
      <c r="G106"/>
      <c r="H106"/>
      <c r="I106"/>
      <c r="J106"/>
      <c r="K106"/>
      <c r="L106"/>
      <c r="M106"/>
      <c r="N106"/>
      <c r="O106"/>
      <c r="P106"/>
      <c r="Q106"/>
      <c r="R106"/>
      <c r="S106"/>
      <c r="T106"/>
      <c r="U106"/>
      <c r="V106"/>
      <c r="W106" s="37"/>
      <c r="X106" s="37"/>
      <c r="Y106" s="37"/>
      <c r="Z106" s="37"/>
      <c r="AA106" s="37"/>
      <c r="AB106" s="37"/>
      <c r="AC106" s="37"/>
      <c r="AD106" s="37"/>
    </row>
    <row r="107" spans="2:30" ht="13.5">
      <c r="B107"/>
      <c r="C107"/>
      <c r="D107"/>
      <c r="E107"/>
      <c r="F107"/>
      <c r="G107"/>
      <c r="H107"/>
      <c r="I107"/>
      <c r="J107"/>
      <c r="K107"/>
      <c r="L107"/>
      <c r="M107"/>
      <c r="N107"/>
      <c r="O107"/>
      <c r="P107"/>
      <c r="Q107"/>
      <c r="R107"/>
      <c r="S107"/>
      <c r="T107"/>
      <c r="U107"/>
      <c r="V107"/>
      <c r="W107" s="37"/>
      <c r="X107" s="37"/>
      <c r="Y107" s="37"/>
      <c r="Z107" s="37"/>
      <c r="AA107" s="37"/>
      <c r="AB107" s="37"/>
      <c r="AC107" s="37"/>
      <c r="AD107" s="37"/>
    </row>
    <row r="108" spans="2:30" ht="13.5">
      <c r="B108"/>
      <c r="C108"/>
      <c r="D108"/>
      <c r="E108"/>
      <c r="F108"/>
      <c r="G108"/>
      <c r="H108"/>
      <c r="I108"/>
      <c r="J108"/>
      <c r="K108"/>
      <c r="L108"/>
      <c r="M108"/>
      <c r="N108"/>
      <c r="O108"/>
      <c r="P108"/>
      <c r="Q108"/>
      <c r="R108"/>
      <c r="S108"/>
      <c r="T108"/>
      <c r="U108"/>
      <c r="V108"/>
      <c r="W108" s="37"/>
      <c r="X108" s="37"/>
      <c r="Y108" s="37"/>
      <c r="Z108" s="37"/>
      <c r="AA108" s="37"/>
      <c r="AB108" s="37"/>
      <c r="AC108" s="37"/>
      <c r="AD108" s="37"/>
    </row>
    <row r="109" spans="2:30" ht="13.5">
      <c r="B109"/>
      <c r="C109"/>
      <c r="D109"/>
      <c r="E109"/>
      <c r="F109"/>
      <c r="G109"/>
      <c r="H109"/>
      <c r="I109"/>
      <c r="J109"/>
      <c r="K109"/>
      <c r="L109"/>
      <c r="M109"/>
      <c r="N109"/>
      <c r="O109"/>
      <c r="P109"/>
      <c r="Q109"/>
      <c r="R109"/>
      <c r="S109"/>
      <c r="T109"/>
      <c r="U109"/>
      <c r="V109"/>
      <c r="W109" s="37"/>
      <c r="X109" s="37"/>
      <c r="Y109" s="37"/>
      <c r="Z109" s="37"/>
      <c r="AA109" s="37"/>
      <c r="AB109" s="37"/>
      <c r="AC109" s="37"/>
      <c r="AD109" s="37"/>
    </row>
    <row r="110" spans="2:30" ht="13.5">
      <c r="B110"/>
      <c r="C110"/>
      <c r="D110"/>
      <c r="E110"/>
      <c r="F110"/>
      <c r="G110"/>
      <c r="H110"/>
      <c r="I110"/>
      <c r="J110"/>
      <c r="K110"/>
      <c r="L110"/>
      <c r="M110"/>
      <c r="N110"/>
      <c r="O110"/>
      <c r="P110"/>
      <c r="Q110"/>
      <c r="R110"/>
      <c r="S110"/>
      <c r="T110"/>
      <c r="U110"/>
      <c r="V110"/>
      <c r="W110" s="37"/>
      <c r="X110" s="37"/>
      <c r="Y110" s="37"/>
      <c r="Z110" s="37"/>
      <c r="AA110" s="37"/>
      <c r="AB110" s="37"/>
      <c r="AC110" s="37"/>
      <c r="AD110" s="37"/>
    </row>
    <row r="111" spans="2:30" ht="13.5">
      <c r="B111"/>
      <c r="C111"/>
      <c r="D111"/>
      <c r="E111"/>
      <c r="F111"/>
      <c r="G111"/>
      <c r="H111"/>
      <c r="I111"/>
      <c r="J111"/>
      <c r="K111"/>
      <c r="L111"/>
      <c r="M111"/>
      <c r="N111"/>
      <c r="O111"/>
      <c r="P111"/>
      <c r="Q111"/>
      <c r="R111"/>
      <c r="S111"/>
      <c r="T111"/>
      <c r="U111"/>
      <c r="V111"/>
      <c r="W111" s="37"/>
      <c r="X111" s="37"/>
      <c r="Y111" s="37"/>
      <c r="Z111" s="37"/>
      <c r="AA111" s="37"/>
      <c r="AB111" s="37"/>
      <c r="AC111" s="37"/>
      <c r="AD111" s="37"/>
    </row>
    <row r="112" spans="2:30" ht="13.5">
      <c r="B112"/>
      <c r="C112"/>
      <c r="D112"/>
      <c r="E112"/>
      <c r="F112"/>
      <c r="G112"/>
      <c r="H112"/>
      <c r="I112"/>
      <c r="J112"/>
      <c r="K112"/>
      <c r="L112"/>
      <c r="M112"/>
      <c r="N112"/>
      <c r="O112"/>
      <c r="P112"/>
      <c r="Q112"/>
      <c r="R112"/>
      <c r="S112"/>
      <c r="T112"/>
      <c r="U112"/>
      <c r="V112"/>
      <c r="W112" s="37"/>
      <c r="X112" s="37"/>
      <c r="Y112" s="37"/>
      <c r="Z112" s="37"/>
      <c r="AA112" s="37"/>
      <c r="AB112" s="37"/>
      <c r="AC112" s="37"/>
      <c r="AD112" s="37"/>
    </row>
    <row r="113" spans="2:30" ht="13.5">
      <c r="B113"/>
      <c r="C113"/>
      <c r="D113"/>
      <c r="E113"/>
      <c r="F113"/>
      <c r="G113"/>
      <c r="H113"/>
      <c r="I113"/>
      <c r="J113"/>
      <c r="K113"/>
      <c r="L113"/>
      <c r="M113"/>
      <c r="N113"/>
      <c r="O113"/>
      <c r="P113"/>
      <c r="Q113"/>
      <c r="R113"/>
      <c r="S113"/>
      <c r="T113"/>
      <c r="U113"/>
      <c r="V113"/>
      <c r="W113" s="37"/>
      <c r="X113" s="37"/>
      <c r="Y113" s="37"/>
      <c r="Z113" s="37"/>
      <c r="AA113" s="37"/>
      <c r="AB113" s="37"/>
      <c r="AC113" s="37"/>
      <c r="AD113" s="37"/>
    </row>
    <row r="114" spans="2:30" ht="13.5">
      <c r="B114"/>
      <c r="C114"/>
      <c r="D114"/>
      <c r="E114"/>
      <c r="F114"/>
      <c r="G114"/>
      <c r="H114"/>
      <c r="I114"/>
      <c r="J114"/>
      <c r="K114"/>
      <c r="L114"/>
      <c r="M114"/>
      <c r="N114"/>
      <c r="O114"/>
      <c r="P114"/>
      <c r="Q114"/>
      <c r="R114"/>
      <c r="S114"/>
      <c r="T114"/>
      <c r="U114"/>
      <c r="V114"/>
      <c r="W114" s="37"/>
      <c r="X114" s="37"/>
      <c r="Y114" s="37"/>
      <c r="Z114" s="37"/>
      <c r="AA114" s="37"/>
      <c r="AB114" s="37"/>
      <c r="AC114" s="37"/>
      <c r="AD114" s="37"/>
    </row>
    <row r="115" spans="2:30" ht="13.5">
      <c r="B115"/>
      <c r="C115"/>
      <c r="D115"/>
      <c r="E115"/>
      <c r="F115"/>
      <c r="G115"/>
      <c r="H115"/>
      <c r="I115"/>
      <c r="J115"/>
      <c r="K115"/>
      <c r="L115"/>
      <c r="M115"/>
      <c r="N115"/>
      <c r="O115"/>
      <c r="P115"/>
      <c r="Q115"/>
      <c r="R115"/>
      <c r="S115"/>
      <c r="T115"/>
      <c r="U115"/>
      <c r="V115"/>
      <c r="W115" s="37"/>
      <c r="X115" s="37"/>
      <c r="Y115" s="37"/>
      <c r="Z115" s="37"/>
      <c r="AA115" s="37"/>
      <c r="AB115" s="37"/>
      <c r="AC115" s="37"/>
      <c r="AD115" s="37"/>
    </row>
    <row r="116" spans="2:30" ht="13.5">
      <c r="B116"/>
      <c r="C116"/>
      <c r="D116"/>
      <c r="E116"/>
      <c r="F116"/>
      <c r="G116"/>
      <c r="H116"/>
      <c r="I116"/>
      <c r="J116"/>
      <c r="K116"/>
      <c r="L116"/>
      <c r="M116"/>
      <c r="N116"/>
      <c r="O116"/>
      <c r="P116"/>
      <c r="Q116"/>
      <c r="R116"/>
      <c r="S116"/>
      <c r="T116"/>
      <c r="U116"/>
      <c r="V116"/>
      <c r="W116" s="37"/>
      <c r="X116" s="37"/>
      <c r="Y116" s="37"/>
      <c r="Z116" s="37"/>
      <c r="AA116" s="37"/>
      <c r="AB116" s="37"/>
      <c r="AC116" s="37"/>
      <c r="AD116" s="37"/>
    </row>
    <row r="117" spans="2:30" ht="13.5">
      <c r="B117"/>
      <c r="C117"/>
      <c r="D117"/>
      <c r="E117"/>
      <c r="F117"/>
      <c r="G117"/>
      <c r="H117"/>
      <c r="I117"/>
      <c r="J117"/>
      <c r="K117"/>
      <c r="L117"/>
      <c r="M117"/>
      <c r="N117"/>
      <c r="O117"/>
      <c r="P117"/>
      <c r="Q117"/>
      <c r="R117"/>
      <c r="S117"/>
      <c r="T117"/>
      <c r="U117"/>
      <c r="V117"/>
      <c r="W117" s="37"/>
      <c r="X117" s="37"/>
      <c r="Y117" s="37"/>
      <c r="Z117" s="37"/>
      <c r="AA117" s="37"/>
      <c r="AB117" s="37"/>
      <c r="AC117" s="37"/>
      <c r="AD117" s="37"/>
    </row>
    <row r="118" spans="2:30" ht="13.5">
      <c r="B118"/>
      <c r="C118"/>
      <c r="D118"/>
      <c r="E118"/>
      <c r="F118"/>
      <c r="G118"/>
      <c r="H118"/>
      <c r="I118"/>
      <c r="J118"/>
      <c r="K118"/>
      <c r="L118"/>
      <c r="M118"/>
      <c r="N118"/>
      <c r="O118"/>
      <c r="P118"/>
      <c r="Q118"/>
      <c r="R118"/>
      <c r="S118"/>
      <c r="T118"/>
      <c r="U118"/>
      <c r="V118"/>
      <c r="W118" s="37"/>
      <c r="X118" s="37"/>
      <c r="Y118" s="37"/>
      <c r="Z118" s="37"/>
      <c r="AA118" s="37"/>
      <c r="AB118" s="37"/>
      <c r="AC118" s="37"/>
      <c r="AD118" s="37"/>
    </row>
    <row r="119" spans="2:30" ht="13.5">
      <c r="B119"/>
      <c r="C119"/>
      <c r="D119"/>
      <c r="E119"/>
      <c r="F119"/>
      <c r="G119"/>
      <c r="H119"/>
      <c r="I119"/>
      <c r="J119"/>
      <c r="K119"/>
      <c r="L119"/>
      <c r="M119"/>
      <c r="N119"/>
      <c r="O119"/>
      <c r="P119"/>
      <c r="Q119"/>
      <c r="R119"/>
      <c r="S119"/>
      <c r="T119"/>
      <c r="U119"/>
      <c r="V119"/>
      <c r="W119" s="37"/>
      <c r="X119" s="37"/>
      <c r="Y119" s="37"/>
      <c r="Z119" s="37"/>
      <c r="AA119" s="37"/>
      <c r="AB119" s="37"/>
      <c r="AC119" s="37"/>
      <c r="AD119" s="37"/>
    </row>
    <row r="120" spans="2:30" ht="13.5">
      <c r="B120"/>
      <c r="C120"/>
      <c r="D120"/>
      <c r="E120"/>
      <c r="F120"/>
      <c r="G120"/>
      <c r="H120"/>
      <c r="I120"/>
      <c r="J120"/>
      <c r="K120"/>
      <c r="L120"/>
      <c r="M120"/>
      <c r="N120"/>
      <c r="O120"/>
      <c r="P120"/>
      <c r="Q120"/>
      <c r="R120"/>
      <c r="S120"/>
      <c r="T120"/>
      <c r="U120"/>
      <c r="V120"/>
      <c r="W120" s="37"/>
      <c r="X120" s="37"/>
      <c r="Y120" s="37"/>
      <c r="Z120" s="37"/>
      <c r="AA120" s="37"/>
      <c r="AB120" s="37"/>
      <c r="AC120" s="37"/>
      <c r="AD120" s="37"/>
    </row>
    <row r="121" spans="2:30" ht="13.5">
      <c r="B121"/>
      <c r="C121"/>
      <c r="D121"/>
      <c r="E121"/>
      <c r="F121"/>
      <c r="G121"/>
      <c r="H121"/>
      <c r="I121"/>
      <c r="J121"/>
      <c r="K121"/>
      <c r="L121"/>
      <c r="M121"/>
      <c r="N121"/>
      <c r="O121"/>
      <c r="P121"/>
      <c r="Q121"/>
      <c r="R121"/>
      <c r="S121"/>
      <c r="T121"/>
      <c r="U121"/>
      <c r="V121"/>
      <c r="W121" s="37"/>
      <c r="X121" s="37"/>
      <c r="Y121" s="37"/>
      <c r="Z121" s="37"/>
      <c r="AA121" s="37"/>
      <c r="AB121" s="37"/>
      <c r="AC121" s="37"/>
      <c r="AD121" s="37"/>
    </row>
    <row r="122" spans="2:30" ht="13.5">
      <c r="B122"/>
      <c r="C122"/>
      <c r="D122"/>
      <c r="E122"/>
      <c r="F122"/>
      <c r="G122"/>
      <c r="H122"/>
      <c r="I122"/>
      <c r="J122"/>
      <c r="K122"/>
      <c r="L122"/>
      <c r="M122"/>
      <c r="N122"/>
      <c r="O122"/>
      <c r="P122"/>
      <c r="Q122"/>
      <c r="R122"/>
      <c r="S122"/>
      <c r="T122"/>
      <c r="U122"/>
      <c r="V122"/>
      <c r="W122" s="37"/>
      <c r="X122" s="37"/>
      <c r="Y122" s="37"/>
      <c r="Z122" s="37"/>
      <c r="AA122" s="37"/>
      <c r="AB122" s="37"/>
      <c r="AC122" s="37"/>
      <c r="AD122" s="37"/>
    </row>
    <row r="123" spans="2:30" ht="13.5">
      <c r="B123"/>
      <c r="C123"/>
      <c r="D123"/>
      <c r="E123"/>
      <c r="F123"/>
      <c r="G123"/>
      <c r="H123"/>
      <c r="I123"/>
      <c r="J123"/>
      <c r="K123"/>
      <c r="L123"/>
      <c r="M123"/>
      <c r="N123"/>
      <c r="O123"/>
      <c r="P123"/>
      <c r="Q123"/>
      <c r="R123"/>
      <c r="S123"/>
      <c r="T123"/>
      <c r="U123"/>
      <c r="V123"/>
      <c r="W123" s="37"/>
      <c r="X123" s="37"/>
      <c r="Y123" s="37"/>
      <c r="Z123" s="37"/>
      <c r="AA123" s="37"/>
      <c r="AB123" s="37"/>
      <c r="AC123" s="37"/>
      <c r="AD123" s="37"/>
    </row>
    <row r="124" spans="2:30" ht="13.5">
      <c r="B124"/>
      <c r="C124"/>
      <c r="D124"/>
      <c r="E124"/>
      <c r="F124"/>
      <c r="G124"/>
      <c r="H124"/>
      <c r="I124"/>
      <c r="J124"/>
      <c r="K124"/>
      <c r="L124"/>
      <c r="M124"/>
      <c r="N124"/>
      <c r="O124"/>
      <c r="P124"/>
      <c r="Q124"/>
      <c r="R124"/>
      <c r="S124"/>
      <c r="T124"/>
      <c r="U124"/>
      <c r="V124"/>
      <c r="W124" s="37"/>
      <c r="X124" s="37"/>
      <c r="Y124" s="37"/>
      <c r="Z124" s="37"/>
      <c r="AA124" s="37"/>
      <c r="AB124" s="37"/>
      <c r="AC124" s="37"/>
      <c r="AD124" s="37"/>
    </row>
    <row r="125" spans="2:30" ht="13.5">
      <c r="B125"/>
      <c r="C125"/>
      <c r="D125"/>
      <c r="E125"/>
      <c r="F125"/>
      <c r="G125"/>
      <c r="H125"/>
      <c r="I125"/>
      <c r="J125"/>
      <c r="K125"/>
      <c r="L125"/>
      <c r="M125"/>
      <c r="N125"/>
      <c r="O125"/>
      <c r="P125"/>
      <c r="Q125"/>
      <c r="R125"/>
      <c r="S125"/>
      <c r="T125"/>
      <c r="U125"/>
      <c r="V125"/>
      <c r="W125" s="37"/>
      <c r="X125" s="37"/>
      <c r="Y125" s="37"/>
      <c r="Z125" s="37"/>
      <c r="AA125" s="37"/>
      <c r="AB125" s="37"/>
      <c r="AC125" s="37"/>
      <c r="AD125" s="37"/>
    </row>
    <row r="126" spans="2:30" ht="13.5">
      <c r="B126"/>
      <c r="C126"/>
      <c r="D126"/>
      <c r="E126"/>
      <c r="F126"/>
      <c r="G126"/>
      <c r="H126"/>
      <c r="I126"/>
      <c r="J126"/>
      <c r="K126"/>
      <c r="L126"/>
      <c r="M126"/>
      <c r="N126"/>
      <c r="O126"/>
      <c r="P126"/>
      <c r="Q126"/>
      <c r="R126"/>
      <c r="S126"/>
      <c r="T126"/>
      <c r="U126"/>
      <c r="V126"/>
      <c r="W126" s="37"/>
      <c r="X126" s="37"/>
      <c r="Y126" s="37"/>
      <c r="Z126" s="37"/>
      <c r="AA126" s="37"/>
      <c r="AB126" s="37"/>
      <c r="AC126" s="37"/>
      <c r="AD126" s="37"/>
    </row>
    <row r="127" spans="2:30" ht="13.5">
      <c r="B127"/>
      <c r="C127"/>
      <c r="D127"/>
      <c r="E127"/>
      <c r="F127"/>
      <c r="G127"/>
      <c r="H127"/>
      <c r="I127"/>
      <c r="J127"/>
      <c r="K127"/>
      <c r="L127"/>
      <c r="M127"/>
      <c r="N127"/>
      <c r="O127"/>
      <c r="P127"/>
      <c r="Q127"/>
      <c r="R127"/>
      <c r="S127"/>
      <c r="T127"/>
      <c r="U127"/>
      <c r="V127"/>
      <c r="W127" s="37"/>
      <c r="X127" s="37"/>
      <c r="Y127" s="37"/>
      <c r="Z127" s="37"/>
      <c r="AA127" s="37"/>
      <c r="AB127" s="37"/>
      <c r="AC127" s="37"/>
      <c r="AD127" s="37"/>
    </row>
    <row r="128" spans="2:30" ht="13.5">
      <c r="B128"/>
      <c r="C128"/>
      <c r="D128"/>
      <c r="E128"/>
      <c r="F128"/>
      <c r="G128"/>
      <c r="H128"/>
      <c r="I128"/>
      <c r="J128"/>
      <c r="K128"/>
      <c r="L128"/>
      <c r="M128"/>
      <c r="N128"/>
      <c r="O128"/>
      <c r="P128"/>
      <c r="Q128"/>
      <c r="R128"/>
      <c r="S128"/>
      <c r="T128"/>
      <c r="U128"/>
      <c r="V128"/>
      <c r="W128" s="37"/>
      <c r="X128" s="37"/>
      <c r="Y128" s="37"/>
      <c r="Z128" s="37"/>
      <c r="AA128" s="37"/>
      <c r="AB128" s="37"/>
      <c r="AC128" s="37"/>
      <c r="AD128" s="37"/>
    </row>
    <row r="129" spans="2:30" ht="13.5">
      <c r="B129"/>
      <c r="C129"/>
      <c r="D129"/>
      <c r="E129"/>
      <c r="F129"/>
      <c r="G129"/>
      <c r="H129"/>
      <c r="I129"/>
      <c r="J129"/>
      <c r="K129"/>
      <c r="L129"/>
      <c r="M129"/>
      <c r="N129"/>
      <c r="O129"/>
      <c r="P129"/>
      <c r="Q129"/>
      <c r="R129"/>
      <c r="S129"/>
      <c r="T129"/>
      <c r="U129"/>
      <c r="V129"/>
      <c r="W129" s="37"/>
      <c r="X129" s="37"/>
      <c r="Y129" s="37"/>
      <c r="Z129" s="37"/>
      <c r="AA129" s="37"/>
      <c r="AB129" s="37"/>
      <c r="AC129" s="37"/>
      <c r="AD129" s="37"/>
    </row>
    <row r="130" spans="2:30" ht="13.5">
      <c r="B130"/>
      <c r="C130"/>
      <c r="D130"/>
      <c r="E130"/>
      <c r="F130"/>
      <c r="G130"/>
      <c r="H130"/>
      <c r="I130"/>
      <c r="J130"/>
      <c r="K130"/>
      <c r="L130"/>
      <c r="M130"/>
      <c r="N130"/>
      <c r="O130"/>
      <c r="P130"/>
      <c r="Q130"/>
      <c r="R130"/>
      <c r="S130"/>
      <c r="T130"/>
      <c r="U130"/>
      <c r="V130"/>
      <c r="W130" s="37"/>
      <c r="X130" s="37"/>
      <c r="Y130" s="37"/>
      <c r="Z130" s="37"/>
      <c r="AA130" s="37"/>
      <c r="AB130" s="37"/>
      <c r="AC130" s="37"/>
      <c r="AD130" s="37"/>
    </row>
    <row r="131" spans="2:30" ht="13.5">
      <c r="B131"/>
      <c r="C131"/>
      <c r="D131"/>
      <c r="E131"/>
      <c r="F131"/>
      <c r="G131"/>
      <c r="H131"/>
      <c r="I131"/>
      <c r="J131"/>
      <c r="K131"/>
      <c r="L131"/>
      <c r="M131"/>
      <c r="N131"/>
      <c r="O131"/>
      <c r="P131"/>
      <c r="Q131"/>
      <c r="R131"/>
      <c r="S131"/>
      <c r="T131"/>
      <c r="U131"/>
      <c r="V131"/>
      <c r="W131" s="37"/>
      <c r="X131" s="37"/>
      <c r="Y131" s="37"/>
      <c r="Z131" s="37"/>
      <c r="AA131" s="37"/>
      <c r="AB131" s="37"/>
      <c r="AC131" s="37"/>
      <c r="AD131" s="37"/>
    </row>
    <row r="132" spans="2:30" ht="13.5">
      <c r="B132"/>
      <c r="C132"/>
      <c r="D132"/>
      <c r="E132"/>
      <c r="F132"/>
      <c r="G132"/>
      <c r="H132"/>
      <c r="I132"/>
      <c r="J132"/>
      <c r="K132"/>
      <c r="L132"/>
      <c r="M132"/>
      <c r="N132"/>
      <c r="O132"/>
      <c r="P132"/>
      <c r="Q132"/>
      <c r="R132"/>
      <c r="S132"/>
      <c r="T132"/>
      <c r="U132"/>
      <c r="V132"/>
      <c r="W132" s="37"/>
      <c r="X132" s="37"/>
      <c r="Y132" s="37"/>
      <c r="Z132" s="37"/>
      <c r="AA132" s="37"/>
      <c r="AB132" s="37"/>
      <c r="AC132" s="37"/>
      <c r="AD132" s="37"/>
    </row>
    <row r="133" spans="2:30" ht="13.5">
      <c r="B133"/>
      <c r="C133"/>
      <c r="D133"/>
      <c r="E133"/>
      <c r="F133"/>
      <c r="G133"/>
      <c r="H133"/>
      <c r="I133"/>
      <c r="J133"/>
      <c r="K133"/>
      <c r="L133"/>
      <c r="M133"/>
      <c r="N133"/>
      <c r="O133"/>
      <c r="P133"/>
      <c r="Q133"/>
      <c r="R133"/>
      <c r="S133"/>
      <c r="T133"/>
      <c r="U133"/>
      <c r="V133"/>
      <c r="W133" s="37"/>
      <c r="X133" s="37"/>
      <c r="Y133" s="37"/>
      <c r="Z133" s="37"/>
      <c r="AA133" s="37"/>
      <c r="AB133" s="37"/>
      <c r="AC133" s="37"/>
      <c r="AD133" s="37"/>
    </row>
    <row r="134" spans="2:30" ht="13.5">
      <c r="B134"/>
      <c r="C134"/>
      <c r="D134"/>
      <c r="E134"/>
      <c r="F134"/>
      <c r="G134"/>
      <c r="H134"/>
      <c r="I134"/>
      <c r="J134"/>
      <c r="K134"/>
      <c r="L134"/>
      <c r="M134"/>
      <c r="N134"/>
      <c r="O134"/>
      <c r="P134"/>
      <c r="Q134"/>
      <c r="R134"/>
      <c r="S134"/>
      <c r="T134"/>
      <c r="U134"/>
      <c r="V134"/>
      <c r="W134" s="37"/>
      <c r="X134" s="37"/>
      <c r="Y134" s="37"/>
      <c r="Z134" s="37"/>
      <c r="AA134" s="37"/>
      <c r="AB134" s="37"/>
      <c r="AC134" s="37"/>
      <c r="AD134" s="37"/>
    </row>
    <row r="135" spans="2:30" ht="13.5">
      <c r="B135"/>
      <c r="C135"/>
      <c r="D135"/>
      <c r="E135"/>
      <c r="F135"/>
      <c r="G135"/>
      <c r="H135"/>
      <c r="I135"/>
      <c r="J135"/>
      <c r="K135"/>
      <c r="L135"/>
      <c r="M135"/>
      <c r="N135"/>
      <c r="O135"/>
      <c r="P135"/>
      <c r="Q135"/>
      <c r="R135"/>
      <c r="S135"/>
      <c r="T135"/>
      <c r="U135"/>
      <c r="V135"/>
      <c r="W135" s="37"/>
      <c r="X135" s="37"/>
      <c r="Y135" s="37"/>
      <c r="Z135" s="37"/>
      <c r="AA135" s="37"/>
      <c r="AB135" s="37"/>
      <c r="AC135" s="37"/>
      <c r="AD135" s="37"/>
    </row>
    <row r="136" spans="2:30" ht="13.5">
      <c r="B136"/>
      <c r="C136"/>
      <c r="D136"/>
      <c r="E136"/>
      <c r="F136"/>
      <c r="G136"/>
      <c r="H136"/>
      <c r="I136"/>
      <c r="J136"/>
      <c r="K136"/>
      <c r="L136"/>
      <c r="M136"/>
      <c r="N136"/>
      <c r="O136"/>
      <c r="P136"/>
      <c r="Q136"/>
      <c r="R136"/>
      <c r="S136"/>
      <c r="T136"/>
      <c r="U136"/>
      <c r="V136"/>
      <c r="W136" s="37"/>
      <c r="X136" s="37"/>
      <c r="Y136" s="37"/>
      <c r="Z136" s="37"/>
      <c r="AA136" s="37"/>
      <c r="AB136" s="37"/>
      <c r="AC136" s="37"/>
      <c r="AD136" s="37"/>
    </row>
    <row r="137" spans="2:30" ht="13.5">
      <c r="B137"/>
      <c r="C137"/>
      <c r="D137"/>
      <c r="E137"/>
      <c r="F137"/>
      <c r="G137"/>
      <c r="H137"/>
      <c r="I137"/>
      <c r="J137"/>
      <c r="K137"/>
      <c r="L137"/>
      <c r="M137"/>
      <c r="N137"/>
      <c r="O137"/>
      <c r="P137"/>
      <c r="Q137"/>
      <c r="R137"/>
      <c r="S137"/>
      <c r="T137"/>
      <c r="U137"/>
      <c r="V137"/>
      <c r="W137" s="37"/>
      <c r="X137" s="37"/>
      <c r="Y137" s="37"/>
      <c r="Z137" s="37"/>
      <c r="AA137" s="37"/>
      <c r="AB137" s="37"/>
      <c r="AC137" s="37"/>
      <c r="AD137" s="37"/>
    </row>
    <row r="138" spans="2:30" ht="13.5">
      <c r="B138"/>
      <c r="C138"/>
      <c r="D138"/>
      <c r="E138"/>
      <c r="F138"/>
      <c r="G138"/>
      <c r="H138"/>
      <c r="I138"/>
      <c r="J138"/>
      <c r="K138"/>
      <c r="L138"/>
      <c r="M138"/>
      <c r="N138"/>
      <c r="O138"/>
      <c r="P138"/>
      <c r="Q138"/>
      <c r="R138"/>
      <c r="S138"/>
      <c r="T138"/>
      <c r="U138"/>
      <c r="V138"/>
      <c r="W138" s="37"/>
      <c r="X138" s="37"/>
      <c r="Y138" s="37"/>
      <c r="Z138" s="37"/>
      <c r="AA138" s="37"/>
      <c r="AB138" s="37"/>
      <c r="AC138" s="37"/>
      <c r="AD138" s="37"/>
    </row>
    <row r="139" spans="2:30" ht="13.5">
      <c r="B139"/>
      <c r="C139"/>
      <c r="D139"/>
      <c r="E139"/>
      <c r="F139"/>
      <c r="G139"/>
      <c r="H139"/>
      <c r="I139"/>
      <c r="J139"/>
      <c r="K139"/>
      <c r="L139"/>
      <c r="M139"/>
      <c r="N139"/>
      <c r="O139"/>
      <c r="P139"/>
      <c r="Q139"/>
      <c r="R139"/>
      <c r="S139"/>
      <c r="T139"/>
      <c r="U139"/>
      <c r="V139"/>
      <c r="W139" s="37"/>
      <c r="X139" s="37"/>
      <c r="Y139" s="37"/>
      <c r="Z139" s="37"/>
      <c r="AA139" s="37"/>
      <c r="AB139" s="37"/>
      <c r="AC139" s="37"/>
      <c r="AD139" s="37"/>
    </row>
    <row r="140" spans="2:30" ht="13.5">
      <c r="B140"/>
      <c r="C140"/>
      <c r="D140"/>
      <c r="E140"/>
      <c r="F140"/>
      <c r="G140"/>
      <c r="H140"/>
      <c r="I140"/>
      <c r="J140"/>
      <c r="K140"/>
      <c r="L140"/>
      <c r="M140"/>
      <c r="N140"/>
      <c r="O140"/>
      <c r="P140"/>
      <c r="Q140"/>
      <c r="R140"/>
      <c r="S140"/>
      <c r="T140"/>
      <c r="U140"/>
      <c r="V140"/>
      <c r="W140" s="37"/>
      <c r="X140" s="37"/>
      <c r="Y140" s="37"/>
      <c r="Z140" s="37"/>
      <c r="AA140" s="37"/>
      <c r="AB140" s="37"/>
      <c r="AC140" s="37"/>
      <c r="AD140" s="37"/>
    </row>
    <row r="141" spans="2:30" ht="13.5">
      <c r="B141"/>
      <c r="C141"/>
      <c r="D141"/>
      <c r="E141"/>
      <c r="F141"/>
      <c r="G141"/>
      <c r="H141"/>
      <c r="I141"/>
      <c r="J141"/>
      <c r="K141"/>
      <c r="L141"/>
      <c r="M141"/>
      <c r="N141"/>
      <c r="O141"/>
      <c r="P141"/>
      <c r="Q141"/>
      <c r="R141"/>
      <c r="S141"/>
      <c r="T141"/>
      <c r="U141"/>
      <c r="V141"/>
      <c r="W141" s="37"/>
      <c r="X141" s="37"/>
      <c r="Y141" s="37"/>
      <c r="Z141" s="37"/>
      <c r="AA141" s="37"/>
      <c r="AB141" s="37"/>
      <c r="AC141" s="37"/>
      <c r="AD141" s="37"/>
    </row>
    <row r="142" spans="2:30" ht="13.5">
      <c r="B142"/>
      <c r="C142"/>
      <c r="D142"/>
      <c r="E142"/>
      <c r="F142"/>
      <c r="G142"/>
      <c r="H142"/>
      <c r="I142"/>
      <c r="J142"/>
      <c r="K142"/>
      <c r="L142"/>
      <c r="M142"/>
      <c r="N142"/>
      <c r="O142"/>
      <c r="P142"/>
      <c r="Q142"/>
      <c r="R142"/>
      <c r="S142"/>
      <c r="T142"/>
      <c r="U142"/>
      <c r="V142"/>
      <c r="W142" s="37"/>
      <c r="X142" s="37"/>
      <c r="Y142" s="37"/>
      <c r="Z142" s="37"/>
      <c r="AA142" s="37"/>
      <c r="AB142" s="37"/>
      <c r="AC142" s="37"/>
      <c r="AD142" s="37"/>
    </row>
    <row r="143" spans="2:30" ht="13.5">
      <c r="B143"/>
      <c r="C143"/>
      <c r="D143"/>
      <c r="E143"/>
      <c r="F143"/>
      <c r="G143"/>
      <c r="H143"/>
      <c r="I143"/>
      <c r="J143"/>
      <c r="K143"/>
      <c r="L143"/>
      <c r="M143"/>
      <c r="N143"/>
      <c r="O143"/>
      <c r="P143"/>
      <c r="Q143"/>
      <c r="R143"/>
      <c r="S143"/>
      <c r="T143"/>
      <c r="U143"/>
      <c r="V143"/>
      <c r="W143" s="37"/>
      <c r="X143" s="37"/>
      <c r="Y143" s="37"/>
      <c r="Z143" s="37"/>
      <c r="AA143" s="37"/>
      <c r="AB143" s="37"/>
      <c r="AC143" s="37"/>
      <c r="AD143" s="37"/>
    </row>
    <row r="144" spans="2:30" ht="13.5">
      <c r="B144"/>
      <c r="C144"/>
      <c r="D144"/>
      <c r="E144"/>
      <c r="F144"/>
      <c r="G144"/>
      <c r="H144"/>
      <c r="I144"/>
      <c r="J144"/>
      <c r="K144"/>
      <c r="L144"/>
      <c r="M144"/>
      <c r="N144"/>
      <c r="O144"/>
      <c r="P144"/>
      <c r="Q144"/>
      <c r="R144"/>
      <c r="S144"/>
      <c r="T144"/>
      <c r="U144"/>
      <c r="V144"/>
      <c r="W144" s="37"/>
      <c r="X144" s="37"/>
      <c r="Y144" s="37"/>
      <c r="Z144" s="37"/>
      <c r="AA144" s="37"/>
      <c r="AB144" s="37"/>
      <c r="AC144" s="37"/>
      <c r="AD144" s="37"/>
    </row>
    <row r="145" spans="2:30" ht="13.5">
      <c r="B145"/>
      <c r="C145"/>
      <c r="D145"/>
      <c r="E145"/>
      <c r="F145"/>
      <c r="G145"/>
      <c r="H145"/>
      <c r="I145"/>
      <c r="J145"/>
      <c r="K145"/>
      <c r="L145"/>
      <c r="M145"/>
      <c r="N145"/>
      <c r="O145"/>
      <c r="P145"/>
      <c r="Q145"/>
      <c r="R145"/>
      <c r="S145"/>
      <c r="T145"/>
      <c r="U145"/>
      <c r="V145"/>
      <c r="W145" s="37"/>
      <c r="X145" s="37"/>
      <c r="Y145" s="37"/>
      <c r="Z145" s="37"/>
      <c r="AA145" s="37"/>
      <c r="AB145" s="37"/>
      <c r="AC145" s="37"/>
      <c r="AD145" s="37"/>
    </row>
    <row r="146" spans="2:30" ht="13.5">
      <c r="B146"/>
      <c r="C146"/>
      <c r="D146"/>
      <c r="E146"/>
      <c r="F146"/>
      <c r="G146"/>
      <c r="H146"/>
      <c r="I146"/>
      <c r="J146"/>
      <c r="K146"/>
      <c r="L146"/>
      <c r="M146"/>
      <c r="N146"/>
      <c r="O146"/>
      <c r="P146"/>
      <c r="Q146"/>
      <c r="R146"/>
      <c r="S146"/>
      <c r="T146"/>
      <c r="U146"/>
      <c r="V146"/>
      <c r="W146" s="37"/>
      <c r="X146" s="37"/>
      <c r="Y146" s="37"/>
      <c r="Z146" s="37"/>
      <c r="AA146" s="37"/>
      <c r="AB146" s="37"/>
      <c r="AC146" s="37"/>
      <c r="AD146" s="37"/>
    </row>
    <row r="147" spans="2:30" ht="13.5">
      <c r="B147"/>
      <c r="C147"/>
      <c r="D147"/>
      <c r="E147"/>
      <c r="F147"/>
      <c r="G147"/>
      <c r="H147"/>
      <c r="I147"/>
      <c r="J147"/>
      <c r="K147"/>
      <c r="L147"/>
      <c r="M147"/>
      <c r="N147"/>
      <c r="O147"/>
      <c r="P147"/>
      <c r="Q147"/>
      <c r="R147"/>
      <c r="S147"/>
      <c r="T147"/>
      <c r="U147"/>
      <c r="V147"/>
      <c r="W147" s="37"/>
      <c r="X147" s="37"/>
      <c r="Y147" s="37"/>
      <c r="Z147" s="37"/>
      <c r="AA147" s="37"/>
      <c r="AB147" s="37"/>
      <c r="AC147" s="37"/>
      <c r="AD147" s="37"/>
    </row>
    <row r="148" spans="2:30" ht="13.5">
      <c r="B148"/>
      <c r="C148"/>
      <c r="D148"/>
      <c r="E148"/>
      <c r="F148"/>
      <c r="G148"/>
      <c r="H148"/>
      <c r="I148"/>
      <c r="J148"/>
      <c r="K148"/>
      <c r="L148"/>
      <c r="M148"/>
      <c r="N148"/>
      <c r="O148"/>
      <c r="P148"/>
      <c r="Q148"/>
      <c r="R148"/>
      <c r="S148"/>
      <c r="T148"/>
      <c r="U148"/>
      <c r="V148"/>
      <c r="W148" s="37"/>
      <c r="X148" s="37"/>
      <c r="Y148" s="37"/>
      <c r="Z148" s="37"/>
      <c r="AA148" s="37"/>
      <c r="AB148" s="37"/>
      <c r="AC148" s="37"/>
      <c r="AD148" s="37"/>
    </row>
    <row r="149" spans="2:30" ht="13.5">
      <c r="B149"/>
      <c r="C149"/>
      <c r="D149"/>
      <c r="E149"/>
      <c r="F149"/>
      <c r="G149"/>
      <c r="H149"/>
      <c r="I149"/>
      <c r="J149"/>
      <c r="K149"/>
      <c r="L149"/>
      <c r="M149"/>
      <c r="N149"/>
      <c r="O149"/>
      <c r="P149"/>
      <c r="Q149"/>
      <c r="R149"/>
      <c r="S149"/>
      <c r="T149"/>
      <c r="U149"/>
      <c r="V149"/>
      <c r="W149" s="37"/>
      <c r="X149" s="37"/>
      <c r="Y149" s="37"/>
      <c r="Z149" s="37"/>
      <c r="AA149" s="37"/>
      <c r="AB149" s="37"/>
      <c r="AC149" s="37"/>
      <c r="AD149" s="37"/>
    </row>
    <row r="150" spans="2:30" ht="13.5">
      <c r="B150"/>
      <c r="C150"/>
      <c r="D150"/>
      <c r="E150"/>
      <c r="F150"/>
      <c r="G150"/>
      <c r="H150"/>
      <c r="I150"/>
      <c r="J150"/>
      <c r="K150"/>
      <c r="L150"/>
      <c r="M150"/>
      <c r="N150"/>
      <c r="O150"/>
      <c r="P150"/>
      <c r="Q150"/>
      <c r="R150"/>
      <c r="S150"/>
      <c r="T150"/>
      <c r="U150"/>
      <c r="V150"/>
      <c r="W150" s="37"/>
      <c r="X150" s="37"/>
      <c r="Y150" s="37"/>
      <c r="Z150" s="37"/>
      <c r="AA150" s="37"/>
      <c r="AB150" s="37"/>
      <c r="AC150" s="37"/>
      <c r="AD150" s="37"/>
    </row>
    <row r="151" spans="2:30" ht="13.5">
      <c r="B151"/>
      <c r="C151"/>
      <c r="D151"/>
      <c r="E151"/>
      <c r="F151"/>
      <c r="G151"/>
      <c r="H151"/>
      <c r="I151"/>
      <c r="J151"/>
      <c r="K151"/>
      <c r="L151"/>
      <c r="M151"/>
      <c r="N151"/>
      <c r="O151"/>
      <c r="P151"/>
      <c r="Q151"/>
      <c r="R151"/>
      <c r="S151"/>
      <c r="T151"/>
      <c r="U151"/>
      <c r="V151"/>
      <c r="W151" s="37"/>
      <c r="X151" s="37"/>
      <c r="Y151" s="37"/>
      <c r="Z151" s="37"/>
      <c r="AA151" s="37"/>
      <c r="AB151" s="37"/>
      <c r="AC151" s="37"/>
      <c r="AD151" s="37"/>
    </row>
    <row r="152" spans="2:30" ht="13.5">
      <c r="B152"/>
      <c r="C152"/>
      <c r="D152"/>
      <c r="E152"/>
      <c r="F152"/>
      <c r="G152"/>
      <c r="H152"/>
      <c r="I152"/>
      <c r="J152"/>
      <c r="K152"/>
      <c r="L152"/>
      <c r="M152"/>
      <c r="N152"/>
      <c r="O152"/>
      <c r="P152"/>
      <c r="Q152"/>
      <c r="R152"/>
      <c r="S152"/>
      <c r="T152"/>
      <c r="U152"/>
      <c r="V152"/>
      <c r="W152" s="37"/>
      <c r="X152" s="37"/>
      <c r="Y152" s="37"/>
      <c r="Z152" s="37"/>
      <c r="AA152" s="37"/>
      <c r="AB152" s="37"/>
      <c r="AC152" s="37"/>
      <c r="AD152" s="37"/>
    </row>
    <row r="153" spans="2:30" ht="13.5">
      <c r="B153"/>
      <c r="C153"/>
      <c r="D153"/>
      <c r="E153"/>
      <c r="F153"/>
      <c r="G153"/>
      <c r="H153"/>
      <c r="I153"/>
      <c r="J153"/>
      <c r="K153"/>
      <c r="L153"/>
      <c r="M153"/>
      <c r="N153"/>
      <c r="O153"/>
      <c r="P153"/>
      <c r="Q153"/>
      <c r="R153"/>
      <c r="S153"/>
      <c r="T153"/>
      <c r="U153"/>
      <c r="V153"/>
      <c r="W153" s="37"/>
      <c r="X153" s="37"/>
      <c r="Y153" s="37"/>
      <c r="Z153" s="37"/>
      <c r="AA153" s="37"/>
      <c r="AB153" s="37"/>
      <c r="AC153" s="37"/>
      <c r="AD153" s="37"/>
    </row>
    <row r="154" spans="2:30" ht="13.5">
      <c r="B154"/>
      <c r="C154"/>
      <c r="D154"/>
      <c r="E154"/>
      <c r="F154"/>
      <c r="G154"/>
      <c r="H154"/>
      <c r="I154"/>
      <c r="J154"/>
      <c r="K154"/>
      <c r="L154"/>
      <c r="M154"/>
      <c r="N154"/>
      <c r="O154"/>
      <c r="P154"/>
      <c r="Q154"/>
      <c r="R154"/>
      <c r="S154"/>
      <c r="T154"/>
      <c r="U154"/>
      <c r="V154"/>
      <c r="W154" s="37"/>
      <c r="X154" s="37"/>
      <c r="Y154" s="37"/>
      <c r="Z154" s="37"/>
      <c r="AA154" s="37"/>
      <c r="AB154" s="37"/>
      <c r="AC154" s="37"/>
      <c r="AD154" s="37"/>
    </row>
    <row r="155" spans="2:30" ht="13.5">
      <c r="B155"/>
      <c r="C155"/>
      <c r="D155"/>
      <c r="E155"/>
      <c r="F155"/>
      <c r="G155"/>
      <c r="H155"/>
      <c r="I155"/>
      <c r="J155"/>
      <c r="K155"/>
      <c r="L155"/>
      <c r="M155"/>
      <c r="N155"/>
      <c r="O155"/>
      <c r="P155"/>
      <c r="Q155"/>
      <c r="R155"/>
      <c r="S155"/>
      <c r="T155"/>
      <c r="U155"/>
      <c r="V155"/>
      <c r="W155" s="37"/>
      <c r="X155" s="37"/>
      <c r="Y155" s="37"/>
      <c r="Z155" s="37"/>
      <c r="AA155" s="37"/>
      <c r="AB155" s="37"/>
      <c r="AC155" s="37"/>
      <c r="AD155" s="37"/>
    </row>
    <row r="156" spans="2:30" ht="13.5">
      <c r="B156"/>
      <c r="C156"/>
      <c r="D156"/>
      <c r="E156"/>
      <c r="F156"/>
      <c r="G156"/>
      <c r="H156"/>
      <c r="I156"/>
      <c r="J156"/>
      <c r="K156"/>
      <c r="L156"/>
      <c r="M156"/>
      <c r="N156"/>
      <c r="O156"/>
      <c r="P156"/>
      <c r="Q156"/>
      <c r="R156"/>
      <c r="S156"/>
      <c r="T156"/>
      <c r="U156"/>
      <c r="V156"/>
      <c r="W156" s="37"/>
      <c r="X156" s="37"/>
      <c r="Y156" s="37"/>
      <c r="Z156" s="37"/>
      <c r="AA156" s="37"/>
      <c r="AB156" s="37"/>
      <c r="AC156" s="37"/>
      <c r="AD156" s="37"/>
    </row>
    <row r="157" spans="2:30" ht="13.5">
      <c r="B157"/>
      <c r="C157"/>
      <c r="D157"/>
      <c r="E157"/>
      <c r="F157"/>
      <c r="G157"/>
      <c r="H157"/>
      <c r="I157"/>
      <c r="J157"/>
      <c r="K157"/>
      <c r="L157"/>
      <c r="M157"/>
      <c r="N157"/>
      <c r="O157"/>
      <c r="P157"/>
      <c r="Q157"/>
      <c r="R157"/>
      <c r="S157"/>
      <c r="T157"/>
      <c r="U157"/>
      <c r="V157"/>
      <c r="W157" s="37"/>
      <c r="X157" s="37"/>
      <c r="Y157" s="37"/>
      <c r="Z157" s="37"/>
      <c r="AA157" s="37"/>
      <c r="AB157" s="37"/>
      <c r="AC157" s="37"/>
      <c r="AD157" s="37"/>
    </row>
    <row r="158" spans="2:30" ht="13.5">
      <c r="B158"/>
      <c r="C158"/>
      <c r="D158"/>
      <c r="E158"/>
      <c r="F158"/>
      <c r="G158"/>
      <c r="H158"/>
      <c r="I158"/>
      <c r="J158"/>
      <c r="K158"/>
      <c r="L158"/>
      <c r="M158"/>
      <c r="N158"/>
      <c r="O158"/>
      <c r="P158"/>
      <c r="Q158"/>
      <c r="R158"/>
      <c r="S158"/>
      <c r="T158"/>
      <c r="U158"/>
      <c r="V158"/>
      <c r="W158" s="37"/>
      <c r="X158" s="37"/>
      <c r="Y158" s="37"/>
      <c r="Z158" s="37"/>
      <c r="AA158" s="37"/>
      <c r="AB158" s="37"/>
      <c r="AC158" s="37"/>
      <c r="AD158" s="37"/>
    </row>
    <row r="159" spans="2:30" ht="13.5">
      <c r="B159"/>
      <c r="C159"/>
      <c r="D159"/>
      <c r="E159"/>
      <c r="F159"/>
      <c r="G159"/>
      <c r="H159"/>
      <c r="I159"/>
      <c r="J159"/>
      <c r="K159"/>
      <c r="L159"/>
      <c r="M159"/>
      <c r="N159"/>
      <c r="O159"/>
      <c r="P159"/>
      <c r="Q159"/>
      <c r="R159"/>
      <c r="S159"/>
      <c r="T159"/>
      <c r="U159"/>
      <c r="V159"/>
      <c r="W159" s="37"/>
      <c r="X159" s="37"/>
      <c r="Y159" s="37"/>
      <c r="Z159" s="37"/>
      <c r="AA159" s="37"/>
      <c r="AB159" s="37"/>
      <c r="AC159" s="37"/>
      <c r="AD159" s="37"/>
    </row>
    <row r="160" spans="2:30" ht="13.5">
      <c r="B160"/>
      <c r="C160"/>
      <c r="D160"/>
      <c r="E160"/>
      <c r="F160"/>
      <c r="G160"/>
      <c r="H160"/>
      <c r="I160"/>
      <c r="J160"/>
      <c r="K160"/>
      <c r="L160"/>
      <c r="M160"/>
      <c r="N160"/>
      <c r="O160"/>
      <c r="P160"/>
      <c r="Q160"/>
      <c r="R160"/>
      <c r="S160"/>
      <c r="T160"/>
      <c r="U160"/>
      <c r="V160"/>
      <c r="W160" s="37"/>
      <c r="X160" s="37"/>
      <c r="Y160" s="37"/>
      <c r="Z160" s="37"/>
      <c r="AA160" s="37"/>
      <c r="AB160" s="37"/>
      <c r="AC160" s="37"/>
      <c r="AD160" s="37"/>
    </row>
    <row r="161" spans="2:30" ht="13.5">
      <c r="B161"/>
      <c r="C161"/>
      <c r="D161"/>
      <c r="E161"/>
      <c r="F161"/>
      <c r="G161"/>
      <c r="H161"/>
      <c r="I161"/>
      <c r="J161"/>
      <c r="K161"/>
      <c r="L161"/>
      <c r="M161"/>
      <c r="N161"/>
      <c r="O161"/>
      <c r="P161"/>
      <c r="Q161"/>
      <c r="R161"/>
      <c r="S161"/>
      <c r="T161"/>
      <c r="U161"/>
      <c r="V161"/>
      <c r="W161" s="37"/>
      <c r="X161" s="37"/>
      <c r="Y161" s="37"/>
      <c r="Z161" s="37"/>
      <c r="AA161" s="37"/>
      <c r="AB161" s="37"/>
      <c r="AC161" s="37"/>
      <c r="AD161" s="37"/>
    </row>
    <row r="162" spans="2:30" ht="13.5">
      <c r="B162"/>
      <c r="C162"/>
      <c r="D162"/>
      <c r="E162"/>
      <c r="F162"/>
      <c r="G162"/>
      <c r="H162"/>
      <c r="I162"/>
      <c r="J162"/>
      <c r="K162"/>
      <c r="L162"/>
      <c r="M162"/>
      <c r="N162"/>
      <c r="O162"/>
      <c r="P162"/>
      <c r="Q162"/>
      <c r="R162"/>
      <c r="S162"/>
      <c r="T162"/>
      <c r="U162"/>
      <c r="V162"/>
      <c r="W162" s="37"/>
      <c r="X162" s="37"/>
      <c r="Y162" s="37"/>
      <c r="Z162" s="37"/>
      <c r="AA162" s="37"/>
      <c r="AB162" s="37"/>
      <c r="AC162" s="37"/>
      <c r="AD162" s="37"/>
    </row>
    <row r="163" spans="2:30" ht="13.5">
      <c r="B163"/>
      <c r="C163"/>
      <c r="D163"/>
      <c r="E163"/>
      <c r="F163"/>
      <c r="G163"/>
      <c r="H163"/>
      <c r="I163"/>
      <c r="J163"/>
      <c r="K163"/>
      <c r="L163"/>
      <c r="M163"/>
      <c r="N163"/>
      <c r="O163"/>
      <c r="P163"/>
      <c r="Q163"/>
      <c r="R163"/>
      <c r="S163"/>
      <c r="T163"/>
      <c r="U163"/>
      <c r="V163"/>
      <c r="W163" s="37"/>
      <c r="X163" s="37"/>
      <c r="Y163" s="37"/>
      <c r="Z163" s="37"/>
      <c r="AA163" s="37"/>
      <c r="AB163" s="37"/>
      <c r="AC163" s="37"/>
      <c r="AD163" s="37"/>
    </row>
    <row r="164" spans="2:30" ht="13.5">
      <c r="B164"/>
      <c r="C164"/>
      <c r="D164"/>
      <c r="E164"/>
      <c r="F164"/>
      <c r="G164"/>
      <c r="H164"/>
      <c r="I164"/>
      <c r="J164"/>
      <c r="K164"/>
      <c r="L164"/>
      <c r="M164"/>
      <c r="N164"/>
      <c r="O164"/>
      <c r="P164"/>
      <c r="Q164"/>
      <c r="R164"/>
      <c r="S164"/>
      <c r="T164"/>
      <c r="U164"/>
      <c r="V164"/>
      <c r="W164" s="37"/>
      <c r="X164" s="37"/>
      <c r="Y164" s="37"/>
      <c r="Z164" s="37"/>
      <c r="AA164" s="37"/>
      <c r="AB164" s="37"/>
      <c r="AC164" s="37"/>
      <c r="AD164" s="37"/>
    </row>
    <row r="165" spans="2:30" ht="13.5">
      <c r="B165"/>
      <c r="C165"/>
      <c r="D165"/>
      <c r="E165"/>
      <c r="F165"/>
      <c r="G165"/>
      <c r="H165"/>
      <c r="I165"/>
      <c r="J165"/>
      <c r="K165"/>
      <c r="L165"/>
      <c r="M165"/>
      <c r="N165"/>
      <c r="O165"/>
      <c r="P165"/>
      <c r="Q165"/>
      <c r="R165"/>
      <c r="S165"/>
      <c r="T165"/>
      <c r="U165"/>
      <c r="V165"/>
      <c r="W165" s="37"/>
      <c r="X165" s="37"/>
      <c r="Y165" s="37"/>
      <c r="Z165" s="37"/>
      <c r="AA165" s="37"/>
      <c r="AB165" s="37"/>
      <c r="AC165" s="37"/>
      <c r="AD165" s="37"/>
    </row>
    <row r="166" spans="2:30" ht="13.5">
      <c r="B166"/>
      <c r="C166"/>
      <c r="D166"/>
      <c r="E166"/>
      <c r="F166"/>
      <c r="G166"/>
      <c r="H166"/>
      <c r="I166"/>
      <c r="J166"/>
      <c r="K166"/>
      <c r="L166"/>
      <c r="M166"/>
      <c r="N166"/>
      <c r="O166"/>
      <c r="P166"/>
      <c r="Q166"/>
      <c r="R166"/>
      <c r="S166"/>
      <c r="T166"/>
      <c r="U166"/>
      <c r="V166"/>
      <c r="W166" s="37"/>
      <c r="X166" s="37"/>
      <c r="Y166" s="37"/>
      <c r="Z166" s="37"/>
      <c r="AA166" s="37"/>
      <c r="AB166" s="37"/>
      <c r="AC166" s="37"/>
      <c r="AD166" s="37"/>
    </row>
    <row r="167" spans="2:30" ht="13.5">
      <c r="B167"/>
      <c r="C167"/>
      <c r="D167"/>
      <c r="E167"/>
      <c r="F167"/>
      <c r="G167"/>
      <c r="H167"/>
      <c r="I167"/>
      <c r="J167"/>
      <c r="K167"/>
      <c r="L167"/>
      <c r="M167"/>
      <c r="N167"/>
      <c r="O167"/>
      <c r="P167"/>
      <c r="Q167"/>
      <c r="R167"/>
      <c r="S167"/>
      <c r="T167"/>
      <c r="U167"/>
      <c r="V167"/>
      <c r="W167" s="37"/>
      <c r="X167" s="37"/>
      <c r="Y167" s="37"/>
      <c r="Z167" s="37"/>
      <c r="AA167" s="37"/>
      <c r="AB167" s="37"/>
      <c r="AC167" s="37"/>
      <c r="AD167" s="37"/>
    </row>
    <row r="168" spans="2:30" ht="13.5">
      <c r="B168"/>
      <c r="C168"/>
      <c r="D168"/>
      <c r="E168"/>
      <c r="F168"/>
      <c r="G168"/>
      <c r="H168"/>
      <c r="I168"/>
      <c r="J168"/>
      <c r="K168"/>
      <c r="L168"/>
      <c r="M168"/>
      <c r="N168"/>
      <c r="O168"/>
      <c r="P168"/>
      <c r="Q168"/>
      <c r="R168"/>
      <c r="S168"/>
      <c r="T168"/>
      <c r="U168"/>
      <c r="V168"/>
      <c r="W168" s="37"/>
      <c r="X168" s="37"/>
      <c r="Y168" s="37"/>
      <c r="Z168" s="37"/>
      <c r="AA168" s="37"/>
      <c r="AB168" s="37"/>
      <c r="AC168" s="37"/>
      <c r="AD168" s="37"/>
    </row>
    <row r="169" spans="2:30">
      <c r="B169" s="31"/>
      <c r="C169" s="31"/>
      <c r="D169" s="31"/>
      <c r="E169" s="31"/>
      <c r="F169" s="31"/>
      <c r="G169" s="31"/>
      <c r="H169" s="31"/>
      <c r="I169" s="31"/>
      <c r="J169" s="37"/>
      <c r="K169" s="37"/>
      <c r="L169" s="37"/>
      <c r="M169" s="37"/>
      <c r="N169" s="37"/>
      <c r="O169" s="37"/>
      <c r="P169" s="37"/>
      <c r="Q169" s="37"/>
      <c r="R169" s="37"/>
      <c r="S169" s="37"/>
      <c r="T169" s="37"/>
      <c r="U169" s="37"/>
      <c r="V169" s="37"/>
      <c r="W169" s="37"/>
      <c r="X169" s="37"/>
      <c r="Y169" s="37"/>
      <c r="Z169" s="37"/>
      <c r="AA169" s="37"/>
      <c r="AB169" s="37"/>
      <c r="AC169" s="37"/>
      <c r="AD169" s="37"/>
    </row>
    <row r="170" spans="2:30">
      <c r="B170" s="31"/>
      <c r="C170" s="31"/>
      <c r="D170" s="31"/>
      <c r="E170" s="31"/>
      <c r="F170" s="31"/>
      <c r="G170" s="31"/>
      <c r="H170" s="31"/>
      <c r="I170" s="31"/>
      <c r="J170" s="37"/>
      <c r="K170" s="37"/>
      <c r="L170" s="37"/>
      <c r="M170" s="37"/>
      <c r="N170" s="37"/>
      <c r="O170" s="37"/>
      <c r="P170" s="37"/>
      <c r="Q170" s="37"/>
      <c r="R170" s="37"/>
      <c r="S170" s="37"/>
      <c r="T170" s="37"/>
      <c r="U170" s="37"/>
      <c r="V170" s="37"/>
      <c r="W170" s="37"/>
      <c r="X170" s="37"/>
      <c r="Y170" s="37"/>
      <c r="Z170" s="37"/>
      <c r="AA170" s="37"/>
      <c r="AB170" s="37"/>
      <c r="AC170" s="37"/>
      <c r="AD170" s="37"/>
    </row>
    <row r="171" spans="2:30">
      <c r="B171" s="31"/>
      <c r="C171" s="31"/>
      <c r="D171" s="31"/>
      <c r="E171" s="31"/>
      <c r="F171" s="31"/>
      <c r="G171" s="31"/>
      <c r="H171" s="31"/>
      <c r="I171" s="31"/>
      <c r="J171" s="37"/>
      <c r="K171" s="37"/>
      <c r="L171" s="37"/>
      <c r="M171" s="37"/>
      <c r="N171" s="37"/>
      <c r="O171" s="37"/>
      <c r="P171" s="37"/>
      <c r="Q171" s="37"/>
      <c r="R171" s="37"/>
      <c r="S171" s="37"/>
      <c r="T171" s="37"/>
      <c r="U171" s="37"/>
      <c r="V171" s="37"/>
      <c r="W171" s="37"/>
      <c r="X171" s="37"/>
      <c r="Y171" s="37"/>
      <c r="Z171" s="37"/>
      <c r="AA171" s="37"/>
      <c r="AB171" s="37"/>
      <c r="AC171" s="37"/>
      <c r="AD171" s="37"/>
    </row>
    <row r="172" spans="2:30">
      <c r="B172" s="31"/>
      <c r="C172" s="31"/>
      <c r="D172" s="31"/>
      <c r="E172" s="31"/>
      <c r="F172" s="31"/>
      <c r="G172" s="31"/>
      <c r="H172" s="31"/>
      <c r="I172" s="31"/>
      <c r="J172" s="37"/>
      <c r="K172" s="37"/>
      <c r="L172" s="37"/>
      <c r="M172" s="37"/>
      <c r="N172" s="37"/>
      <c r="O172" s="37"/>
      <c r="P172" s="37"/>
      <c r="Q172" s="37"/>
      <c r="R172" s="37"/>
      <c r="S172" s="37"/>
      <c r="T172" s="37"/>
      <c r="U172" s="37"/>
      <c r="V172" s="37"/>
      <c r="W172" s="37"/>
      <c r="X172" s="37"/>
      <c r="Y172" s="37"/>
      <c r="Z172" s="37"/>
      <c r="AA172" s="37"/>
      <c r="AB172" s="37"/>
      <c r="AC172" s="37"/>
      <c r="AD172" s="37"/>
    </row>
    <row r="173" spans="2:30">
      <c r="B173" s="31"/>
      <c r="C173" s="31"/>
      <c r="D173" s="31"/>
      <c r="E173" s="31"/>
      <c r="F173" s="31"/>
      <c r="G173" s="31"/>
      <c r="H173" s="31"/>
      <c r="I173" s="31"/>
      <c r="J173" s="37"/>
      <c r="K173" s="37"/>
      <c r="L173" s="37"/>
      <c r="M173" s="37"/>
      <c r="N173" s="37"/>
      <c r="O173" s="37"/>
      <c r="P173" s="37"/>
      <c r="Q173" s="37"/>
      <c r="R173" s="37"/>
      <c r="S173" s="37"/>
      <c r="T173" s="37"/>
      <c r="U173" s="37"/>
      <c r="V173" s="37"/>
      <c r="W173" s="37"/>
      <c r="X173" s="37"/>
      <c r="Y173" s="37"/>
      <c r="Z173" s="37"/>
      <c r="AA173" s="37"/>
      <c r="AB173" s="37"/>
      <c r="AC173" s="37"/>
      <c r="AD173" s="37"/>
    </row>
    <row r="174" spans="2:30">
      <c r="B174" s="31"/>
      <c r="C174" s="31"/>
      <c r="D174" s="31"/>
      <c r="E174" s="31"/>
      <c r="F174" s="31"/>
      <c r="G174" s="31"/>
      <c r="H174" s="31"/>
      <c r="I174" s="31"/>
      <c r="J174" s="37"/>
      <c r="K174" s="37"/>
      <c r="L174" s="37"/>
      <c r="M174" s="37"/>
      <c r="N174" s="37"/>
      <c r="O174" s="37"/>
      <c r="P174" s="37"/>
      <c r="Q174" s="37"/>
      <c r="R174" s="37"/>
      <c r="S174" s="37"/>
      <c r="T174" s="37"/>
      <c r="U174" s="37"/>
      <c r="V174" s="37"/>
      <c r="W174" s="37"/>
      <c r="X174" s="37"/>
      <c r="Y174" s="37"/>
      <c r="Z174" s="37"/>
      <c r="AA174" s="37"/>
      <c r="AB174" s="37"/>
      <c r="AC174" s="37"/>
      <c r="AD174" s="37"/>
    </row>
    <row r="175" spans="2:30">
      <c r="B175" s="31"/>
      <c r="C175" s="31"/>
      <c r="D175" s="31"/>
      <c r="E175" s="31"/>
      <c r="F175" s="31"/>
      <c r="G175" s="31"/>
      <c r="H175" s="31"/>
      <c r="I175" s="31"/>
      <c r="J175" s="37"/>
      <c r="K175" s="37"/>
      <c r="L175" s="37"/>
      <c r="M175" s="37"/>
      <c r="N175" s="37"/>
      <c r="O175" s="37"/>
      <c r="P175" s="37"/>
      <c r="Q175" s="37"/>
      <c r="R175" s="37"/>
      <c r="S175" s="37"/>
      <c r="T175" s="37"/>
      <c r="U175" s="37"/>
      <c r="V175" s="37"/>
      <c r="W175" s="37"/>
      <c r="X175" s="37"/>
      <c r="Y175" s="37"/>
      <c r="Z175" s="37"/>
      <c r="AA175" s="37"/>
      <c r="AB175" s="37"/>
      <c r="AC175" s="37"/>
      <c r="AD175" s="37"/>
    </row>
    <row r="176" spans="2:30">
      <c r="B176" s="31"/>
      <c r="C176" s="31"/>
      <c r="D176" s="31"/>
      <c r="E176" s="31"/>
      <c r="F176" s="31"/>
      <c r="G176" s="31"/>
      <c r="H176" s="31"/>
      <c r="I176" s="31"/>
      <c r="J176" s="37"/>
      <c r="K176" s="37"/>
      <c r="L176" s="37"/>
      <c r="M176" s="37"/>
      <c r="N176" s="37"/>
      <c r="O176" s="37"/>
      <c r="P176" s="37"/>
      <c r="Q176" s="37"/>
      <c r="R176" s="37"/>
      <c r="S176" s="37"/>
      <c r="T176" s="37"/>
      <c r="U176" s="37"/>
      <c r="V176" s="37"/>
      <c r="W176" s="37"/>
      <c r="X176" s="37"/>
      <c r="Y176" s="37"/>
      <c r="Z176" s="37"/>
      <c r="AA176" s="37"/>
      <c r="AB176" s="37"/>
      <c r="AC176" s="37"/>
      <c r="AD176" s="37"/>
    </row>
    <row r="177" spans="2:30">
      <c r="B177" s="31"/>
      <c r="C177" s="31"/>
      <c r="D177" s="31"/>
      <c r="E177" s="31"/>
      <c r="F177" s="31"/>
      <c r="G177" s="31"/>
      <c r="H177" s="31"/>
      <c r="I177" s="31"/>
      <c r="J177" s="37"/>
      <c r="K177" s="37"/>
      <c r="L177" s="37"/>
      <c r="M177" s="37"/>
      <c r="N177" s="37"/>
      <c r="O177" s="37"/>
      <c r="P177" s="37"/>
      <c r="Q177" s="37"/>
      <c r="R177" s="37"/>
      <c r="S177" s="37"/>
      <c r="T177" s="37"/>
      <c r="U177" s="37"/>
      <c r="V177" s="37"/>
      <c r="W177" s="37"/>
      <c r="X177" s="37"/>
      <c r="Y177" s="37"/>
      <c r="Z177" s="37"/>
      <c r="AA177" s="37"/>
      <c r="AB177" s="37"/>
      <c r="AC177" s="37"/>
      <c r="AD177" s="37"/>
    </row>
    <row r="178" spans="2:30">
      <c r="B178" s="31"/>
      <c r="C178" s="31"/>
      <c r="D178" s="31"/>
      <c r="E178" s="31"/>
      <c r="F178" s="31"/>
      <c r="G178" s="31"/>
      <c r="H178" s="31"/>
      <c r="I178" s="31"/>
      <c r="J178" s="37"/>
      <c r="K178" s="37"/>
      <c r="L178" s="37"/>
      <c r="M178" s="37"/>
      <c r="N178" s="37"/>
      <c r="O178" s="37"/>
      <c r="P178" s="37"/>
      <c r="Q178" s="37"/>
      <c r="R178" s="37"/>
      <c r="S178" s="37"/>
      <c r="T178" s="37"/>
      <c r="U178" s="37"/>
      <c r="V178" s="37"/>
      <c r="W178" s="37"/>
      <c r="X178" s="37"/>
      <c r="Y178" s="37"/>
      <c r="Z178" s="37"/>
      <c r="AA178" s="37"/>
      <c r="AB178" s="37"/>
      <c r="AC178" s="37"/>
      <c r="AD178" s="37"/>
    </row>
    <row r="179" spans="2:30">
      <c r="B179" s="31"/>
      <c r="C179" s="31"/>
      <c r="D179" s="31"/>
      <c r="E179" s="31"/>
      <c r="F179" s="31"/>
      <c r="G179" s="31"/>
      <c r="H179" s="31"/>
      <c r="I179" s="31"/>
      <c r="J179" s="37"/>
      <c r="K179" s="37"/>
      <c r="L179" s="37"/>
      <c r="M179" s="37"/>
      <c r="N179" s="37"/>
      <c r="O179" s="37"/>
      <c r="P179" s="37"/>
      <c r="Q179" s="37"/>
      <c r="R179" s="37"/>
      <c r="S179" s="37"/>
      <c r="T179" s="37"/>
      <c r="U179" s="37"/>
      <c r="V179" s="37"/>
      <c r="W179" s="37"/>
      <c r="X179" s="37"/>
      <c r="Y179" s="37"/>
      <c r="Z179" s="37"/>
      <c r="AA179" s="37"/>
      <c r="AB179" s="37"/>
      <c r="AC179" s="37"/>
      <c r="AD179" s="37"/>
    </row>
    <row r="180" spans="2:30">
      <c r="B180" s="31"/>
      <c r="C180" s="31"/>
      <c r="D180" s="31"/>
      <c r="E180" s="31"/>
      <c r="F180" s="31"/>
      <c r="G180" s="31"/>
      <c r="H180" s="31"/>
      <c r="I180" s="31"/>
      <c r="J180" s="37"/>
      <c r="K180" s="37"/>
      <c r="L180" s="37"/>
      <c r="M180" s="37"/>
      <c r="N180" s="37"/>
      <c r="O180" s="37"/>
      <c r="P180" s="37"/>
      <c r="Q180" s="37"/>
      <c r="R180" s="37"/>
      <c r="S180" s="37"/>
      <c r="T180" s="37"/>
      <c r="U180" s="37"/>
      <c r="V180" s="37"/>
      <c r="W180" s="37"/>
      <c r="X180" s="37"/>
      <c r="Y180" s="37"/>
      <c r="Z180" s="37"/>
      <c r="AA180" s="37"/>
      <c r="AB180" s="37"/>
      <c r="AC180" s="37"/>
      <c r="AD180" s="37"/>
    </row>
    <row r="181" spans="2:30">
      <c r="B181" s="31"/>
      <c r="C181" s="31"/>
      <c r="D181" s="31"/>
      <c r="E181" s="31"/>
      <c r="F181" s="31"/>
      <c r="G181" s="31"/>
      <c r="H181" s="31"/>
      <c r="I181" s="31"/>
      <c r="J181" s="37"/>
      <c r="K181" s="37"/>
      <c r="L181" s="37"/>
      <c r="M181" s="37"/>
      <c r="N181" s="37"/>
      <c r="O181" s="37"/>
      <c r="P181" s="37"/>
      <c r="Q181" s="37"/>
      <c r="R181" s="37"/>
      <c r="S181" s="37"/>
      <c r="T181" s="37"/>
      <c r="U181" s="37"/>
      <c r="V181" s="37"/>
      <c r="W181" s="37"/>
      <c r="X181" s="37"/>
      <c r="Y181" s="37"/>
      <c r="Z181" s="37"/>
      <c r="AA181" s="37"/>
      <c r="AB181" s="37"/>
      <c r="AC181" s="37"/>
      <c r="AD181" s="37"/>
    </row>
    <row r="182" spans="2:30">
      <c r="B182" s="31"/>
      <c r="C182" s="31"/>
      <c r="D182" s="31"/>
      <c r="E182" s="31"/>
      <c r="F182" s="31"/>
      <c r="G182" s="31"/>
      <c r="H182" s="31"/>
      <c r="I182" s="31"/>
      <c r="J182" s="37"/>
      <c r="K182" s="37"/>
      <c r="L182" s="37"/>
      <c r="M182" s="37"/>
      <c r="N182" s="37"/>
      <c r="O182" s="37"/>
      <c r="P182" s="37"/>
      <c r="Q182" s="37"/>
      <c r="R182" s="37"/>
      <c r="S182" s="37"/>
      <c r="T182" s="37"/>
      <c r="U182" s="37"/>
      <c r="V182" s="37"/>
      <c r="W182" s="37"/>
      <c r="X182" s="37"/>
      <c r="Y182" s="37"/>
      <c r="Z182" s="37"/>
      <c r="AA182" s="37"/>
      <c r="AB182" s="37"/>
      <c r="AC182" s="37"/>
      <c r="AD182" s="37"/>
    </row>
    <row r="183" spans="2:30">
      <c r="B183" s="31"/>
      <c r="C183" s="31"/>
      <c r="D183" s="31"/>
      <c r="E183" s="31"/>
      <c r="F183" s="31"/>
      <c r="G183" s="31"/>
      <c r="H183" s="31"/>
      <c r="I183" s="31"/>
      <c r="J183" s="37"/>
      <c r="K183" s="37"/>
      <c r="L183" s="37"/>
      <c r="M183" s="37"/>
      <c r="N183" s="37"/>
      <c r="O183" s="37"/>
      <c r="P183" s="37"/>
      <c r="Q183" s="37"/>
      <c r="R183" s="37"/>
      <c r="S183" s="37"/>
      <c r="T183" s="37"/>
      <c r="U183" s="37"/>
      <c r="V183" s="37"/>
      <c r="W183" s="37"/>
      <c r="X183" s="37"/>
      <c r="Y183" s="37"/>
      <c r="Z183" s="37"/>
      <c r="AA183" s="37"/>
      <c r="AB183" s="37"/>
      <c r="AC183" s="37"/>
      <c r="AD183" s="37"/>
    </row>
    <row r="184" spans="2:30">
      <c r="B184" s="31"/>
      <c r="C184" s="31"/>
      <c r="D184" s="31"/>
      <c r="E184" s="31"/>
      <c r="F184" s="31"/>
      <c r="G184" s="31"/>
      <c r="H184" s="31"/>
      <c r="I184" s="31"/>
      <c r="J184" s="37"/>
      <c r="K184" s="37"/>
      <c r="L184" s="37"/>
      <c r="M184" s="37"/>
      <c r="N184" s="37"/>
      <c r="O184" s="37"/>
      <c r="P184" s="37"/>
      <c r="Q184" s="37"/>
      <c r="R184" s="37"/>
      <c r="S184" s="37"/>
      <c r="T184" s="37"/>
      <c r="U184" s="37"/>
      <c r="V184" s="37"/>
      <c r="W184" s="37"/>
      <c r="X184" s="37"/>
      <c r="Y184" s="37"/>
      <c r="Z184" s="37"/>
      <c r="AA184" s="37"/>
      <c r="AB184" s="37"/>
      <c r="AC184" s="37"/>
      <c r="AD184" s="37"/>
    </row>
    <row r="185" spans="2:30">
      <c r="B185" s="31"/>
      <c r="C185" s="31"/>
      <c r="D185" s="31"/>
      <c r="E185" s="31"/>
      <c r="F185" s="31"/>
      <c r="G185" s="31"/>
      <c r="H185" s="31"/>
      <c r="I185" s="31"/>
      <c r="J185" s="37"/>
      <c r="K185" s="37"/>
      <c r="L185" s="37"/>
      <c r="M185" s="37"/>
      <c r="N185" s="37"/>
      <c r="O185" s="37"/>
      <c r="P185" s="37"/>
      <c r="Q185" s="37"/>
      <c r="R185" s="37"/>
      <c r="S185" s="37"/>
      <c r="T185" s="37"/>
      <c r="U185" s="37"/>
      <c r="V185" s="37"/>
      <c r="W185" s="37"/>
      <c r="X185" s="37"/>
      <c r="Y185" s="37"/>
      <c r="Z185" s="37"/>
      <c r="AA185" s="37"/>
      <c r="AB185" s="37"/>
      <c r="AC185" s="37"/>
      <c r="AD185" s="37"/>
    </row>
    <row r="186" spans="2:30">
      <c r="B186" s="31"/>
      <c r="C186" s="31"/>
      <c r="D186" s="31"/>
      <c r="E186" s="31"/>
      <c r="F186" s="31"/>
      <c r="G186" s="31"/>
      <c r="H186" s="31"/>
      <c r="I186" s="31"/>
      <c r="J186" s="37"/>
      <c r="K186" s="37"/>
      <c r="L186" s="37"/>
      <c r="M186" s="37"/>
      <c r="N186" s="37"/>
      <c r="O186" s="37"/>
      <c r="P186" s="37"/>
      <c r="Q186" s="37"/>
      <c r="R186" s="37"/>
      <c r="S186" s="37"/>
      <c r="T186" s="37"/>
      <c r="U186" s="37"/>
      <c r="V186" s="37"/>
      <c r="W186" s="37"/>
      <c r="X186" s="37"/>
      <c r="Y186" s="37"/>
      <c r="Z186" s="37"/>
      <c r="AA186" s="37"/>
      <c r="AB186" s="37"/>
      <c r="AC186" s="37"/>
      <c r="AD186" s="37"/>
    </row>
    <row r="187" spans="2:30">
      <c r="B187" s="31"/>
      <c r="C187" s="31"/>
      <c r="D187" s="31"/>
      <c r="E187" s="31"/>
      <c r="F187" s="31"/>
      <c r="G187" s="31"/>
      <c r="H187" s="31"/>
      <c r="I187" s="31"/>
      <c r="J187" s="37"/>
      <c r="K187" s="37"/>
      <c r="L187" s="37"/>
      <c r="M187" s="37"/>
      <c r="N187" s="37"/>
      <c r="O187" s="37"/>
      <c r="P187" s="37"/>
      <c r="Q187" s="37"/>
      <c r="R187" s="37"/>
      <c r="S187" s="37"/>
      <c r="T187" s="37"/>
      <c r="U187" s="37"/>
      <c r="V187" s="37"/>
      <c r="W187" s="37"/>
      <c r="X187" s="37"/>
      <c r="Y187" s="37"/>
      <c r="Z187" s="37"/>
      <c r="AA187" s="37"/>
      <c r="AB187" s="37"/>
      <c r="AC187" s="37"/>
      <c r="AD187" s="37"/>
    </row>
    <row r="188" spans="2:30">
      <c r="B188" s="31"/>
      <c r="C188" s="31"/>
      <c r="D188" s="31"/>
      <c r="E188" s="31"/>
      <c r="F188" s="31"/>
      <c r="G188" s="31"/>
      <c r="H188" s="31"/>
      <c r="I188" s="31"/>
      <c r="J188" s="37"/>
      <c r="K188" s="37"/>
      <c r="L188" s="37"/>
      <c r="M188" s="37"/>
      <c r="N188" s="37"/>
      <c r="O188" s="37"/>
      <c r="P188" s="37"/>
      <c r="Q188" s="37"/>
      <c r="R188" s="37"/>
      <c r="S188" s="37"/>
      <c r="T188" s="37"/>
      <c r="U188" s="37"/>
      <c r="V188" s="37"/>
      <c r="W188" s="37"/>
      <c r="X188" s="37"/>
      <c r="Y188" s="37"/>
      <c r="Z188" s="37"/>
      <c r="AA188" s="37"/>
      <c r="AB188" s="37"/>
      <c r="AC188" s="37"/>
      <c r="AD188" s="37"/>
    </row>
    <row r="189" spans="2:30">
      <c r="B189" s="31"/>
      <c r="C189" s="31"/>
      <c r="D189" s="31"/>
      <c r="E189" s="31"/>
      <c r="F189" s="31"/>
      <c r="G189" s="31"/>
      <c r="H189" s="31"/>
      <c r="I189" s="31"/>
      <c r="J189" s="37"/>
      <c r="K189" s="37"/>
      <c r="L189" s="37"/>
      <c r="M189" s="37"/>
      <c r="N189" s="37"/>
      <c r="O189" s="37"/>
      <c r="P189" s="37"/>
      <c r="Q189" s="37"/>
      <c r="R189" s="37"/>
      <c r="S189" s="37"/>
      <c r="T189" s="37"/>
      <c r="U189" s="37"/>
      <c r="V189" s="37"/>
      <c r="W189" s="37"/>
      <c r="X189" s="37"/>
      <c r="Y189" s="37"/>
      <c r="Z189" s="37"/>
      <c r="AA189" s="37"/>
      <c r="AB189" s="37"/>
      <c r="AC189" s="37"/>
      <c r="AD189" s="37"/>
    </row>
    <row r="190" spans="2:30">
      <c r="B190" s="31"/>
      <c r="C190" s="31"/>
      <c r="D190" s="31"/>
      <c r="E190" s="31"/>
      <c r="F190" s="31"/>
      <c r="G190" s="31"/>
      <c r="H190" s="31"/>
      <c r="I190" s="31"/>
      <c r="J190" s="37"/>
      <c r="K190" s="37"/>
      <c r="L190" s="37"/>
      <c r="M190" s="37"/>
      <c r="N190" s="37"/>
      <c r="O190" s="37"/>
      <c r="P190" s="37"/>
      <c r="Q190" s="37"/>
      <c r="R190" s="37"/>
      <c r="S190" s="37"/>
      <c r="T190" s="37"/>
      <c r="U190" s="37"/>
      <c r="V190" s="37"/>
      <c r="W190" s="37"/>
      <c r="X190" s="37"/>
      <c r="Y190" s="37"/>
      <c r="Z190" s="37"/>
      <c r="AA190" s="37"/>
      <c r="AB190" s="37"/>
      <c r="AC190" s="37"/>
      <c r="AD190" s="37"/>
    </row>
    <row r="191" spans="2:30">
      <c r="B191" s="31"/>
      <c r="C191" s="31"/>
      <c r="D191" s="31"/>
      <c r="E191" s="31"/>
      <c r="F191" s="31"/>
      <c r="G191" s="31"/>
      <c r="H191" s="31"/>
      <c r="I191" s="31"/>
      <c r="J191" s="37"/>
      <c r="K191" s="37"/>
      <c r="L191" s="37"/>
      <c r="M191" s="37"/>
      <c r="N191" s="37"/>
      <c r="O191" s="37"/>
      <c r="P191" s="37"/>
      <c r="Q191" s="37"/>
      <c r="R191" s="37"/>
      <c r="S191" s="37"/>
      <c r="T191" s="37"/>
      <c r="U191" s="37"/>
      <c r="V191" s="37"/>
      <c r="W191" s="37"/>
      <c r="X191" s="37"/>
      <c r="Y191" s="37"/>
      <c r="Z191" s="37"/>
      <c r="AA191" s="37"/>
      <c r="AB191" s="37"/>
      <c r="AC191" s="37"/>
      <c r="AD191" s="37"/>
    </row>
    <row r="192" spans="2:30">
      <c r="B192" s="31"/>
      <c r="C192" s="31"/>
      <c r="D192" s="31"/>
      <c r="E192" s="31"/>
      <c r="F192" s="31"/>
      <c r="G192" s="31"/>
      <c r="H192" s="31"/>
      <c r="I192" s="31"/>
      <c r="J192" s="37"/>
      <c r="K192" s="37"/>
      <c r="L192" s="37"/>
      <c r="M192" s="37"/>
      <c r="N192" s="37"/>
      <c r="O192" s="37"/>
      <c r="P192" s="37"/>
      <c r="Q192" s="37"/>
      <c r="R192" s="37"/>
      <c r="S192" s="37"/>
      <c r="T192" s="37"/>
      <c r="U192" s="37"/>
      <c r="V192" s="37"/>
      <c r="W192" s="37"/>
      <c r="X192" s="37"/>
      <c r="Y192" s="37"/>
      <c r="Z192" s="37"/>
      <c r="AA192" s="37"/>
      <c r="AB192" s="37"/>
      <c r="AC192" s="37"/>
      <c r="AD192" s="37"/>
    </row>
    <row r="193" spans="2:30">
      <c r="B193" s="31"/>
      <c r="C193" s="31"/>
      <c r="D193" s="31"/>
      <c r="E193" s="31"/>
      <c r="F193" s="31"/>
      <c r="G193" s="31"/>
      <c r="H193" s="31"/>
      <c r="I193" s="31"/>
      <c r="J193" s="37"/>
      <c r="K193" s="37"/>
      <c r="L193" s="37"/>
      <c r="M193" s="37"/>
      <c r="N193" s="37"/>
      <c r="O193" s="37"/>
      <c r="P193" s="37"/>
      <c r="Q193" s="37"/>
      <c r="R193" s="37"/>
      <c r="S193" s="37"/>
      <c r="T193" s="37"/>
      <c r="U193" s="37"/>
      <c r="V193" s="37"/>
      <c r="W193" s="37"/>
      <c r="X193" s="37"/>
      <c r="Y193" s="37"/>
      <c r="Z193" s="37"/>
      <c r="AA193" s="37"/>
      <c r="AB193" s="37"/>
      <c r="AC193" s="37"/>
      <c r="AD193" s="37"/>
    </row>
    <row r="194" spans="2:30">
      <c r="B194" s="31"/>
      <c r="C194" s="31"/>
      <c r="D194" s="31"/>
      <c r="E194" s="31"/>
      <c r="F194" s="31"/>
      <c r="G194" s="31"/>
      <c r="H194" s="31"/>
      <c r="I194" s="31"/>
      <c r="J194" s="37"/>
      <c r="K194" s="37"/>
      <c r="L194" s="37"/>
      <c r="M194" s="37"/>
      <c r="N194" s="37"/>
      <c r="O194" s="37"/>
      <c r="P194" s="37"/>
      <c r="Q194" s="37"/>
      <c r="R194" s="37"/>
      <c r="S194" s="37"/>
      <c r="T194" s="37"/>
      <c r="U194" s="37"/>
      <c r="V194" s="37"/>
      <c r="W194" s="37"/>
      <c r="X194" s="37"/>
      <c r="Y194" s="37"/>
      <c r="Z194" s="37"/>
      <c r="AA194" s="37"/>
      <c r="AB194" s="37"/>
      <c r="AC194" s="37"/>
      <c r="AD194" s="37"/>
    </row>
    <row r="195" spans="2:30">
      <c r="B195" s="31"/>
      <c r="C195" s="31"/>
      <c r="D195" s="31"/>
      <c r="E195" s="31"/>
      <c r="F195" s="31"/>
      <c r="G195" s="31"/>
      <c r="H195" s="31"/>
      <c r="I195" s="31"/>
      <c r="J195" s="37"/>
      <c r="K195" s="37"/>
      <c r="L195" s="37"/>
      <c r="M195" s="37"/>
      <c r="N195" s="37"/>
      <c r="O195" s="37"/>
      <c r="P195" s="37"/>
      <c r="Q195" s="37"/>
      <c r="R195" s="37"/>
      <c r="S195" s="37"/>
      <c r="T195" s="37"/>
      <c r="U195" s="37"/>
      <c r="V195" s="37"/>
      <c r="W195" s="37"/>
      <c r="X195" s="37"/>
      <c r="Y195" s="37"/>
      <c r="Z195" s="37"/>
      <c r="AA195" s="37"/>
      <c r="AB195" s="37"/>
      <c r="AC195" s="37"/>
      <c r="AD195" s="37"/>
    </row>
    <row r="196" spans="2:30">
      <c r="B196" s="31"/>
      <c r="C196" s="31"/>
      <c r="D196" s="31"/>
      <c r="E196" s="31"/>
      <c r="F196" s="31"/>
      <c r="G196" s="31"/>
      <c r="H196" s="31"/>
      <c r="I196" s="31"/>
      <c r="J196" s="37"/>
      <c r="K196" s="37"/>
      <c r="L196" s="37"/>
      <c r="M196" s="37"/>
      <c r="N196" s="37"/>
      <c r="O196" s="37"/>
      <c r="P196" s="37"/>
      <c r="Q196" s="37"/>
      <c r="R196" s="37"/>
      <c r="S196" s="37"/>
      <c r="T196" s="37"/>
      <c r="U196" s="37"/>
      <c r="V196" s="37"/>
      <c r="W196" s="37"/>
      <c r="X196" s="37"/>
      <c r="Y196" s="37"/>
      <c r="Z196" s="37"/>
      <c r="AA196" s="37"/>
      <c r="AB196" s="37"/>
      <c r="AC196" s="37"/>
      <c r="AD196" s="37"/>
    </row>
    <row r="197" spans="2:30">
      <c r="B197" s="31"/>
      <c r="C197" s="31"/>
      <c r="D197" s="31"/>
      <c r="E197" s="31"/>
      <c r="F197" s="31"/>
      <c r="G197" s="31"/>
      <c r="H197" s="31"/>
      <c r="I197" s="31"/>
      <c r="J197" s="37"/>
      <c r="K197" s="37"/>
      <c r="L197" s="37"/>
      <c r="M197" s="37"/>
      <c r="N197" s="37"/>
      <c r="O197" s="37"/>
      <c r="P197" s="37"/>
      <c r="Q197" s="37"/>
      <c r="R197" s="37"/>
      <c r="S197" s="37"/>
      <c r="T197" s="37"/>
      <c r="U197" s="37"/>
      <c r="V197" s="37"/>
      <c r="W197" s="37"/>
      <c r="X197" s="37"/>
      <c r="Y197" s="37"/>
      <c r="Z197" s="37"/>
      <c r="AA197" s="37"/>
      <c r="AB197" s="37"/>
      <c r="AC197" s="37"/>
      <c r="AD197" s="37"/>
    </row>
    <row r="198" spans="2:30">
      <c r="B198" s="31"/>
      <c r="C198" s="31"/>
      <c r="D198" s="31"/>
      <c r="E198" s="31"/>
      <c r="F198" s="31"/>
      <c r="G198" s="31"/>
      <c r="H198" s="31"/>
      <c r="I198" s="31"/>
      <c r="J198" s="37"/>
      <c r="K198" s="37"/>
      <c r="L198" s="37"/>
      <c r="M198" s="37"/>
      <c r="N198" s="37"/>
      <c r="O198" s="37"/>
      <c r="P198" s="37"/>
      <c r="Q198" s="37"/>
      <c r="R198" s="37"/>
      <c r="S198" s="37"/>
      <c r="T198" s="37"/>
      <c r="U198" s="37"/>
      <c r="V198" s="37"/>
      <c r="W198" s="37"/>
      <c r="X198" s="37"/>
      <c r="Y198" s="37"/>
      <c r="Z198" s="37"/>
      <c r="AA198" s="37"/>
      <c r="AB198" s="37"/>
      <c r="AC198" s="37"/>
      <c r="AD198" s="37"/>
    </row>
    <row r="199" spans="2:30">
      <c r="B199" s="31"/>
      <c r="C199" s="31"/>
      <c r="D199" s="31"/>
      <c r="E199" s="31"/>
      <c r="F199" s="31"/>
      <c r="G199" s="31"/>
      <c r="H199" s="31"/>
      <c r="I199" s="31"/>
      <c r="J199" s="37"/>
      <c r="K199" s="37"/>
      <c r="L199" s="37"/>
      <c r="M199" s="37"/>
      <c r="N199" s="37"/>
      <c r="O199" s="37"/>
      <c r="P199" s="37"/>
      <c r="Q199" s="37"/>
      <c r="R199" s="37"/>
      <c r="S199" s="37"/>
      <c r="T199" s="37"/>
      <c r="U199" s="37"/>
      <c r="V199" s="37"/>
      <c r="W199" s="37"/>
      <c r="X199" s="37"/>
      <c r="Y199" s="37"/>
      <c r="Z199" s="37"/>
      <c r="AA199" s="37"/>
      <c r="AB199" s="37"/>
      <c r="AC199" s="37"/>
      <c r="AD199" s="37"/>
    </row>
    <row r="200" spans="2:30">
      <c r="B200" s="31"/>
      <c r="C200" s="31"/>
      <c r="D200" s="31"/>
      <c r="E200" s="31"/>
      <c r="F200" s="31"/>
      <c r="G200" s="31"/>
      <c r="H200" s="31"/>
      <c r="I200" s="31"/>
      <c r="J200" s="37"/>
      <c r="K200" s="37"/>
      <c r="L200" s="37"/>
      <c r="M200" s="37"/>
      <c r="N200" s="37"/>
      <c r="O200" s="37"/>
      <c r="P200" s="37"/>
      <c r="Q200" s="37"/>
      <c r="R200" s="37"/>
      <c r="S200" s="37"/>
      <c r="T200" s="37"/>
      <c r="U200" s="37"/>
      <c r="V200" s="37"/>
      <c r="W200" s="37"/>
      <c r="X200" s="37"/>
      <c r="Y200" s="37"/>
      <c r="Z200" s="37"/>
      <c r="AA200" s="37"/>
      <c r="AB200" s="37"/>
      <c r="AC200" s="37"/>
      <c r="AD200" s="37"/>
    </row>
  </sheetData>
  <sheetProtection password="C760" sheet="1" objects="1" scenarios="1" pivotTables="0"/>
  <mergeCells count="2">
    <mergeCell ref="J7:P7"/>
    <mergeCell ref="J8:P8"/>
  </mergeCells>
  <phoneticPr fontId="5" type="noConversion"/>
  <conditionalFormatting sqref="B11:B200 D11:I200">
    <cfRule type="expression" dxfId="717" priority="28" stopIfTrue="1">
      <formula>RIGHT($B11,1)="0"</formula>
    </cfRule>
    <cfRule type="expression" dxfId="716" priority="29" stopIfTrue="1">
      <formula>B11&lt;&gt;""</formula>
    </cfRule>
    <cfRule type="expression" dxfId="715" priority="30" stopIfTrue="1">
      <formula>$I11&lt;&gt;""</formula>
    </cfRule>
  </conditionalFormatting>
  <conditionalFormatting sqref="C11:C200">
    <cfRule type="expression" dxfId="714" priority="31" stopIfTrue="1">
      <formula>RIGHT($B11,1)="0"</formula>
    </cfRule>
    <cfRule type="expression" dxfId="713" priority="32" stopIfTrue="1">
      <formula>C11&lt;&gt;""</formula>
    </cfRule>
    <cfRule type="expression" dxfId="712" priority="33" stopIfTrue="1">
      <formula>$I11&lt;&gt;""</formula>
    </cfRule>
  </conditionalFormatting>
  <conditionalFormatting sqref="J9:AD10">
    <cfRule type="expression" dxfId="711" priority="34" stopIfTrue="1">
      <formula>J$10&lt;&gt;""</formula>
    </cfRule>
    <cfRule type="expression" dxfId="710" priority="35" stopIfTrue="1">
      <formula>J$10=""</formula>
    </cfRule>
  </conditionalFormatting>
  <conditionalFormatting sqref="Q7:AD8">
    <cfRule type="expression" dxfId="709" priority="36" stopIfTrue="1">
      <formula>Q$10&lt;&gt;""</formula>
    </cfRule>
    <cfRule type="expression" dxfId="708" priority="37" stopIfTrue="1">
      <formula>Q$10=""</formula>
    </cfRule>
  </conditionalFormatting>
  <conditionalFormatting sqref="J6:AD6">
    <cfRule type="expression" dxfId="707" priority="38" stopIfTrue="1">
      <formula>J$10&lt;&gt;""</formula>
    </cfRule>
    <cfRule type="expression" dxfId="706" priority="39" stopIfTrue="1">
      <formula>J$10=""</formula>
    </cfRule>
  </conditionalFormatting>
  <conditionalFormatting sqref="J2:AD4">
    <cfRule type="expression" dxfId="705" priority="40" stopIfTrue="1">
      <formula>J$10&lt;&gt;""</formula>
    </cfRule>
    <cfRule type="expression" dxfId="704" priority="41" stopIfTrue="1">
      <formula>J$10=""</formula>
    </cfRule>
  </conditionalFormatting>
  <conditionalFormatting sqref="J169:AD200 W11:AD168">
    <cfRule type="expression" dxfId="703" priority="42" stopIfTrue="1">
      <formula>AND(RIGHT($B11,1)="0",J$10&lt;&gt;"")</formula>
    </cfRule>
    <cfRule type="expression" dxfId="702" priority="43" stopIfTrue="1">
      <formula>AND($I11&lt;&gt;"",J$10&lt;&gt;"")</formula>
    </cfRule>
    <cfRule type="expression" dxfId="701" priority="44" stopIfTrue="1">
      <formula>OR($I11="",J$10="")</formula>
    </cfRule>
  </conditionalFormatting>
  <conditionalFormatting sqref="B10 C9:I10">
    <cfRule type="expression" dxfId="700" priority="45" stopIfTrue="1">
      <formula>TRUE</formula>
    </cfRule>
  </conditionalFormatting>
  <conditionalFormatting sqref="B9">
    <cfRule type="expression" dxfId="699" priority="46" stopIfTrue="1">
      <formula>TRUE</formula>
    </cfRule>
  </conditionalFormatting>
  <conditionalFormatting pivot="1" sqref="J11:V11">
    <cfRule type="expression" dxfId="698" priority="14" stopIfTrue="1">
      <formula>RIGHT($B11,1)="0"</formula>
    </cfRule>
    <cfRule type="expression" dxfId="697" priority="15" stopIfTrue="1">
      <formula>J11&lt;&gt;""</formula>
    </cfRule>
    <cfRule type="expression" dxfId="696" priority="16" stopIfTrue="1">
      <formula>$I11&lt;&gt;""</formula>
    </cfRule>
  </conditionalFormatting>
  <conditionalFormatting pivot="1" sqref="J12:V14">
    <cfRule type="expression" dxfId="695" priority="12" stopIfTrue="1">
      <formula>AND($I12&lt;&gt;"",J$10&lt;&gt;"")</formula>
    </cfRule>
  </conditionalFormatting>
  <conditionalFormatting pivot="1" sqref="J15:V15">
    <cfRule type="expression" dxfId="694" priority="9" stopIfTrue="1">
      <formula>RIGHT($B15,1)="0"</formula>
    </cfRule>
    <cfRule type="expression" dxfId="693" priority="10" stopIfTrue="1">
      <formula>J15&lt;&gt;""</formula>
    </cfRule>
    <cfRule type="expression" dxfId="692" priority="11" stopIfTrue="1">
      <formula>$I15&lt;&gt;""</formula>
    </cfRule>
  </conditionalFormatting>
  <conditionalFormatting pivot="1" sqref="J16:V25">
    <cfRule type="expression" dxfId="691" priority="8" stopIfTrue="1">
      <formula>AND($I16&lt;&gt;"",J$10&lt;&gt;"")</formula>
    </cfRule>
  </conditionalFormatting>
  <conditionalFormatting pivot="1" sqref="J26:V26">
    <cfRule type="expression" dxfId="690" priority="5" stopIfTrue="1">
      <formula>RIGHT($B26,1)="0"</formula>
    </cfRule>
    <cfRule type="expression" dxfId="689" priority="6" stopIfTrue="1">
      <formula>J26&lt;&gt;""</formula>
    </cfRule>
    <cfRule type="expression" dxfId="688" priority="7" stopIfTrue="1">
      <formula>$I26&lt;&gt;""</formula>
    </cfRule>
  </conditionalFormatting>
  <conditionalFormatting pivot="1" sqref="J27:V27">
    <cfRule type="expression" dxfId="687" priority="2" stopIfTrue="1">
      <formula>AND($I27&lt;&gt;"",J$10&lt;&gt;"")</formula>
    </cfRule>
  </conditionalFormatting>
  <conditionalFormatting pivot="1">
    <cfRule type="expression" dxfId="686" priority="1" stopIfTrue="1">
      <formula>AND($I1&lt;&gt;"",A$10&lt;&gt;"")</formula>
    </cfRule>
  </conditionalFormatting>
  <hyperlinks>
    <hyperlink ref="J7:P8" location="Comment!A1" display="* For additional details on Kaspersky Security for Virtualization"/>
  </hyperlinks>
  <pageMargins left="0.39370078740157483" right="0" top="0.59055118110236227" bottom="0.55118110236220474" header="0.19685039370078741" footer="0.51181102362204722"/>
  <pageSetup paperSize="9"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sheetPr codeName="Sheet4" enableFormatConditionsCalculation="0">
    <tabColor indexed="42"/>
  </sheetPr>
  <dimension ref="A1:AD100"/>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34.28515625" style="33" customWidth="1"/>
    <col min="4" max="4" width="14.28515625" style="33" hidden="1" customWidth="1"/>
    <col min="5" max="5" width="10.7109375" style="33" hidden="1" customWidth="1"/>
    <col min="6" max="6" width="14.7109375" style="33" hidden="1" customWidth="1"/>
    <col min="7" max="7" width="10.28515625" style="30" bestFit="1" customWidth="1"/>
    <col min="8" max="8" width="6.85546875" style="30" bestFit="1" customWidth="1"/>
    <col min="9" max="9" width="9.42578125" style="30" customWidth="1"/>
    <col min="10" max="30" width="6.140625" style="30" customWidth="1"/>
    <col min="31" max="16384" width="9.140625" style="30"/>
  </cols>
  <sheetData>
    <row r="1" spans="1:30" s="4" customFormat="1" ht="7.5" customHeight="1">
      <c r="A1" s="1"/>
      <c r="B1" s="1"/>
      <c r="C1" s="1"/>
      <c r="D1" s="1"/>
      <c r="E1" s="1"/>
      <c r="F1" s="1"/>
      <c r="G1" s="1"/>
      <c r="H1" s="1"/>
      <c r="I1" s="1"/>
      <c r="J1" s="1"/>
      <c r="K1" s="1"/>
      <c r="L1" s="1"/>
      <c r="M1" s="1"/>
      <c r="N1" s="1"/>
      <c r="O1" s="1"/>
      <c r="P1" s="1"/>
      <c r="Q1" s="1"/>
      <c r="R1" s="1"/>
      <c r="S1" s="1"/>
      <c r="T1" s="1"/>
      <c r="U1" s="1"/>
      <c r="V1" s="1"/>
    </row>
    <row r="2" spans="1:30" s="4" customFormat="1" ht="13.5" customHeight="1">
      <c r="A2" s="5"/>
      <c r="B2" s="184"/>
      <c r="C2" s="184"/>
      <c r="D2" s="184"/>
      <c r="E2" s="184"/>
      <c r="F2" s="184"/>
      <c r="G2" s="184"/>
      <c r="H2" s="184"/>
      <c r="I2" s="184"/>
      <c r="J2" s="184"/>
      <c r="K2" s="184"/>
      <c r="L2" s="184"/>
      <c r="M2" s="184"/>
      <c r="N2" s="184"/>
      <c r="O2" s="184"/>
      <c r="P2" s="184"/>
      <c r="Q2" s="184"/>
      <c r="R2" s="184"/>
      <c r="S2" s="184"/>
      <c r="T2" s="52"/>
      <c r="U2" s="52"/>
      <c r="V2" s="52"/>
      <c r="W2" s="52"/>
      <c r="X2" s="52"/>
      <c r="Y2" s="52"/>
      <c r="Z2" s="52"/>
      <c r="AA2" s="52"/>
      <c r="AB2" s="52"/>
      <c r="AC2" s="52"/>
      <c r="AD2" s="52"/>
    </row>
    <row r="3" spans="1:30" s="4" customFormat="1" ht="13.5" customHeight="1">
      <c r="A3" s="5"/>
      <c r="B3" s="184"/>
      <c r="C3" s="184"/>
      <c r="D3" s="184"/>
      <c r="E3" s="184"/>
      <c r="F3" s="184"/>
      <c r="G3" s="184"/>
      <c r="H3" s="184"/>
      <c r="I3" s="184"/>
      <c r="J3" s="184"/>
      <c r="K3" s="184"/>
      <c r="L3" s="184"/>
      <c r="M3" s="184"/>
      <c r="N3" s="184"/>
      <c r="O3" s="184"/>
      <c r="P3" s="184"/>
      <c r="Q3" s="184"/>
      <c r="R3" s="184"/>
      <c r="S3" s="184"/>
      <c r="T3" s="52"/>
      <c r="U3" s="52"/>
      <c r="V3" s="52"/>
      <c r="W3" s="52"/>
      <c r="X3" s="52"/>
      <c r="Y3" s="52"/>
      <c r="Z3" s="52"/>
      <c r="AA3" s="52"/>
      <c r="AB3" s="52"/>
      <c r="AC3" s="52"/>
      <c r="AD3" s="52"/>
    </row>
    <row r="4" spans="1:30" s="4" customFormat="1" ht="12.75" customHeight="1">
      <c r="A4" s="5"/>
      <c r="B4" s="184"/>
      <c r="C4" s="184"/>
      <c r="D4" s="184"/>
      <c r="E4" s="184"/>
      <c r="F4" s="184"/>
      <c r="G4" s="184"/>
      <c r="H4" s="184"/>
      <c r="I4" s="184"/>
      <c r="J4" s="184"/>
      <c r="K4" s="184"/>
      <c r="L4" s="184"/>
      <c r="M4" s="184"/>
      <c r="N4" s="184"/>
      <c r="O4" s="184"/>
      <c r="P4" s="184"/>
      <c r="Q4" s="184"/>
      <c r="R4" s="184"/>
      <c r="S4" s="184"/>
      <c r="T4" s="52"/>
      <c r="U4" s="52"/>
      <c r="V4" s="52"/>
      <c r="W4" s="52"/>
      <c r="X4" s="52"/>
      <c r="Y4" s="52"/>
      <c r="Z4" s="52"/>
      <c r="AA4" s="52"/>
      <c r="AB4" s="52"/>
      <c r="AC4" s="52"/>
      <c r="AD4" s="52"/>
    </row>
    <row r="5" spans="1:30" s="4" customFormat="1" ht="4.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row>
    <row r="6" spans="1:30" s="4" customFormat="1" ht="3.75" customHeight="1">
      <c r="A6" s="5"/>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row>
    <row r="7" spans="1:30" s="48" customFormat="1" ht="10.5" customHeight="1">
      <c r="A7" s="47"/>
      <c r="B7" s="46"/>
      <c r="C7" s="71" t="str">
        <f>CONCATENATE("Price List applicable for ",Data!A9,". Effective from ",Data!A11,". ")</f>
        <v xml:space="preserve">Price List applicable for STAN &amp; Caucasus. Effective from February 12th 2013. </v>
      </c>
      <c r="D7" s="46"/>
      <c r="E7" s="46"/>
      <c r="F7" s="46"/>
      <c r="G7" s="46"/>
      <c r="H7" s="46"/>
      <c r="I7" s="46"/>
      <c r="J7" s="50"/>
      <c r="K7" s="50"/>
      <c r="L7" s="50"/>
      <c r="M7" s="50"/>
      <c r="N7" s="50"/>
      <c r="O7" s="50"/>
      <c r="P7" s="50"/>
      <c r="Q7" s="50"/>
      <c r="R7" s="50"/>
      <c r="S7" s="50"/>
      <c r="T7" s="50"/>
      <c r="U7" s="50"/>
      <c r="V7" s="50"/>
      <c r="W7" s="50"/>
      <c r="X7" s="50"/>
      <c r="Y7" s="50"/>
      <c r="Z7" s="50"/>
      <c r="AA7" s="50"/>
      <c r="AB7" s="50"/>
      <c r="AC7" s="50"/>
      <c r="AD7" s="50"/>
    </row>
    <row r="8" spans="1:30" s="49" customFormat="1" ht="10.5" customHeight="1">
      <c r="B8" s="50"/>
      <c r="C8" s="72" t="str">
        <f ca="1">CONCATENATE(Data!A5,". ",Data!A7)</f>
        <v>Kaspersky Lab. 10 Geroev Panfilovtsev St. Moscow, 125363. sales@kaspersky.com</v>
      </c>
      <c r="D8" s="50"/>
      <c r="E8" s="50"/>
      <c r="F8" s="50"/>
      <c r="G8" s="50"/>
      <c r="H8" s="50"/>
      <c r="I8" s="50"/>
      <c r="J8" s="50"/>
      <c r="K8" s="50"/>
      <c r="L8" s="50"/>
      <c r="M8" s="50"/>
      <c r="N8" s="50"/>
      <c r="O8" s="50"/>
      <c r="P8" s="50"/>
      <c r="Q8" s="50"/>
      <c r="R8" s="50"/>
      <c r="S8" s="50"/>
      <c r="T8" s="50"/>
      <c r="U8" s="50"/>
      <c r="V8" s="50"/>
      <c r="W8" s="50"/>
      <c r="X8" s="50"/>
      <c r="Y8" s="50"/>
      <c r="Z8" s="50"/>
      <c r="AA8" s="50"/>
      <c r="AB8" s="50"/>
      <c r="AC8" s="50"/>
      <c r="AD8" s="50"/>
    </row>
    <row r="9" spans="1:30" s="37" customFormat="1" ht="13.5">
      <c r="B9" s="260" t="s">
        <v>575</v>
      </c>
      <c r="C9" s="261"/>
      <c r="D9" s="261"/>
      <c r="E9" s="261"/>
      <c r="F9" s="261"/>
      <c r="G9" s="261"/>
      <c r="H9" s="261"/>
      <c r="I9" s="261"/>
      <c r="J9" s="259" t="s">
        <v>570</v>
      </c>
      <c r="K9" s="237"/>
      <c r="L9" s="237"/>
      <c r="M9" s="237"/>
      <c r="N9" s="237"/>
      <c r="O9" s="237"/>
      <c r="P9" s="237"/>
      <c r="Q9" s="237"/>
      <c r="R9" s="237"/>
      <c r="S9" s="238"/>
      <c r="T9"/>
    </row>
    <row r="10" spans="1:30" s="37" customFormat="1" ht="65.25">
      <c r="B10" s="260" t="s">
        <v>565</v>
      </c>
      <c r="C10" s="262" t="s">
        <v>566</v>
      </c>
      <c r="D10" s="262" t="s">
        <v>567</v>
      </c>
      <c r="E10" s="262" t="s">
        <v>569</v>
      </c>
      <c r="F10" s="262" t="s">
        <v>568</v>
      </c>
      <c r="G10" s="262" t="s">
        <v>701</v>
      </c>
      <c r="H10" s="262" t="s">
        <v>573</v>
      </c>
      <c r="I10" s="262" t="s">
        <v>703</v>
      </c>
      <c r="J10" s="263" t="s">
        <v>897</v>
      </c>
      <c r="K10" s="264" t="s">
        <v>481</v>
      </c>
      <c r="L10" s="264" t="s">
        <v>483</v>
      </c>
      <c r="M10" s="264" t="s">
        <v>485</v>
      </c>
      <c r="N10" s="264" t="s">
        <v>487</v>
      </c>
      <c r="O10" s="264" t="s">
        <v>489</v>
      </c>
      <c r="P10" s="264" t="s">
        <v>491</v>
      </c>
      <c r="Q10" s="264" t="s">
        <v>493</v>
      </c>
      <c r="R10" s="264" t="s">
        <v>495</v>
      </c>
      <c r="S10" s="264" t="s">
        <v>497</v>
      </c>
      <c r="T10"/>
      <c r="U10" s="38"/>
      <c r="V10" s="38"/>
      <c r="W10" s="38"/>
      <c r="X10" s="38"/>
      <c r="Y10" s="38"/>
      <c r="Z10" s="38"/>
      <c r="AA10" s="38"/>
      <c r="AB10" s="38"/>
      <c r="AC10" s="38"/>
      <c r="AD10" s="38"/>
    </row>
    <row r="11" spans="1:30" ht="13.5">
      <c r="B11" s="240">
        <v>5111</v>
      </c>
      <c r="C11" s="234" t="s">
        <v>899</v>
      </c>
      <c r="D11" s="234" t="s">
        <v>747</v>
      </c>
      <c r="E11" s="234" t="s">
        <v>896</v>
      </c>
      <c r="F11" s="234" t="s">
        <v>895</v>
      </c>
      <c r="G11" s="234" t="s">
        <v>789</v>
      </c>
      <c r="H11" s="234" t="s">
        <v>841</v>
      </c>
      <c r="I11" s="234" t="s">
        <v>275</v>
      </c>
      <c r="J11" s="242">
        <v>10</v>
      </c>
      <c r="K11" s="242">
        <v>9</v>
      </c>
      <c r="L11" s="242">
        <v>8.5</v>
      </c>
      <c r="M11" s="242">
        <v>7.5</v>
      </c>
      <c r="N11" s="242">
        <v>7</v>
      </c>
      <c r="O11" s="242">
        <v>6.5</v>
      </c>
      <c r="P11" s="242">
        <v>6</v>
      </c>
      <c r="Q11" s="242">
        <v>5.5</v>
      </c>
      <c r="R11" s="242">
        <v>5</v>
      </c>
      <c r="S11" s="242">
        <v>5</v>
      </c>
      <c r="T11"/>
      <c r="U11" s="37"/>
      <c r="V11" s="37"/>
      <c r="W11" s="37"/>
      <c r="X11" s="37"/>
      <c r="Y11" s="37"/>
      <c r="Z11" s="37"/>
      <c r="AA11" s="37"/>
      <c r="AB11" s="37"/>
      <c r="AC11" s="37"/>
      <c r="AD11" s="37"/>
    </row>
    <row r="12" spans="1:30" ht="13.5">
      <c r="B12" s="242">
        <v>5711</v>
      </c>
      <c r="C12" s="234" t="s">
        <v>900</v>
      </c>
      <c r="D12" s="234" t="s">
        <v>747</v>
      </c>
      <c r="E12" s="234" t="s">
        <v>896</v>
      </c>
      <c r="F12" s="234" t="s">
        <v>895</v>
      </c>
      <c r="G12" s="234" t="s">
        <v>789</v>
      </c>
      <c r="H12" s="234" t="s">
        <v>841</v>
      </c>
      <c r="I12" s="234" t="s">
        <v>293</v>
      </c>
      <c r="J12" s="242">
        <v>10</v>
      </c>
      <c r="K12" s="242">
        <v>9</v>
      </c>
      <c r="L12" s="242">
        <v>8.5</v>
      </c>
      <c r="M12" s="242">
        <v>7.5</v>
      </c>
      <c r="N12" s="242">
        <v>7</v>
      </c>
      <c r="O12" s="242">
        <v>6.5</v>
      </c>
      <c r="P12" s="242">
        <v>6</v>
      </c>
      <c r="Q12" s="242">
        <v>5.5</v>
      </c>
      <c r="R12" s="242">
        <v>5</v>
      </c>
      <c r="S12" s="242">
        <v>5</v>
      </c>
      <c r="T12"/>
      <c r="U12" s="37"/>
      <c r="V12" s="37"/>
      <c r="W12" s="37"/>
      <c r="X12" s="37"/>
      <c r="Y12" s="37"/>
      <c r="Z12" s="37"/>
      <c r="AA12" s="37"/>
      <c r="AB12" s="37"/>
      <c r="AC12" s="37"/>
      <c r="AD12" s="37"/>
    </row>
    <row r="13" spans="1:30" ht="13.5">
      <c r="B13" s="242">
        <v>5811</v>
      </c>
      <c r="C13" s="236" t="s">
        <v>894</v>
      </c>
      <c r="D13" s="236" t="s">
        <v>747</v>
      </c>
      <c r="E13" s="236" t="s">
        <v>896</v>
      </c>
      <c r="F13" s="236" t="s">
        <v>895</v>
      </c>
      <c r="G13" s="236" t="s">
        <v>789</v>
      </c>
      <c r="H13" s="236" t="s">
        <v>841</v>
      </c>
      <c r="I13" s="236" t="s">
        <v>305</v>
      </c>
      <c r="J13" s="242">
        <v>18</v>
      </c>
      <c r="K13" s="242">
        <v>16.5</v>
      </c>
      <c r="L13" s="242">
        <v>15</v>
      </c>
      <c r="M13" s="242">
        <v>14</v>
      </c>
      <c r="N13" s="242">
        <v>12.5</v>
      </c>
      <c r="O13" s="242">
        <v>11.5</v>
      </c>
      <c r="P13" s="242">
        <v>10.5</v>
      </c>
      <c r="Q13" s="242">
        <v>10</v>
      </c>
      <c r="R13" s="242">
        <v>9</v>
      </c>
      <c r="S13" s="242">
        <v>9</v>
      </c>
      <c r="T13"/>
      <c r="U13" s="37"/>
      <c r="V13" s="37"/>
      <c r="W13" s="37"/>
      <c r="X13" s="37"/>
      <c r="Y13" s="37"/>
      <c r="Z13" s="37"/>
      <c r="AA13" s="37"/>
      <c r="AB13" s="37"/>
      <c r="AC13" s="37"/>
      <c r="AD13" s="37"/>
    </row>
    <row r="14" spans="1:30" ht="13.5">
      <c r="B14"/>
      <c r="C14"/>
      <c r="D14"/>
      <c r="E14"/>
      <c r="F14"/>
      <c r="G14"/>
      <c r="H14"/>
      <c r="I14"/>
      <c r="J14"/>
      <c r="K14"/>
      <c r="L14"/>
      <c r="M14"/>
      <c r="N14"/>
      <c r="O14"/>
      <c r="P14"/>
      <c r="Q14"/>
      <c r="R14"/>
      <c r="S14"/>
      <c r="T14"/>
      <c r="U14" s="37"/>
      <c r="V14" s="37"/>
      <c r="W14" s="37"/>
      <c r="X14" s="37"/>
      <c r="Y14" s="37"/>
      <c r="Z14" s="37"/>
      <c r="AA14" s="37"/>
      <c r="AB14" s="37"/>
      <c r="AC14" s="37"/>
      <c r="AD14" s="37"/>
    </row>
    <row r="15" spans="1:30" ht="13.5">
      <c r="B15"/>
      <c r="C15"/>
      <c r="D15"/>
      <c r="E15"/>
      <c r="F15"/>
      <c r="G15"/>
      <c r="H15"/>
      <c r="I15"/>
      <c r="J15"/>
      <c r="K15"/>
      <c r="L15"/>
      <c r="M15"/>
      <c r="N15"/>
      <c r="O15"/>
      <c r="P15"/>
      <c r="Q15"/>
      <c r="R15"/>
      <c r="S15"/>
      <c r="T15"/>
      <c r="U15" s="37"/>
      <c r="V15" s="37"/>
      <c r="W15" s="37"/>
      <c r="X15" s="37"/>
      <c r="Y15" s="37"/>
      <c r="Z15" s="37"/>
      <c r="AA15" s="37"/>
      <c r="AB15" s="37"/>
      <c r="AC15" s="37"/>
      <c r="AD15" s="37"/>
    </row>
    <row r="16" spans="1:30" ht="13.5">
      <c r="B16"/>
      <c r="C16"/>
      <c r="D16"/>
      <c r="E16"/>
      <c r="F16"/>
      <c r="G16"/>
      <c r="H16"/>
      <c r="I16"/>
      <c r="J16"/>
      <c r="K16"/>
      <c r="L16"/>
      <c r="M16"/>
      <c r="N16"/>
      <c r="O16"/>
      <c r="P16"/>
      <c r="Q16"/>
      <c r="R16"/>
      <c r="S16"/>
      <c r="T16"/>
      <c r="U16" s="37"/>
      <c r="V16" s="37"/>
      <c r="W16" s="37"/>
      <c r="X16" s="37"/>
      <c r="Y16" s="37"/>
      <c r="Z16" s="37"/>
      <c r="AA16" s="37"/>
      <c r="AB16" s="37"/>
      <c r="AC16" s="37"/>
      <c r="AD16" s="37"/>
    </row>
    <row r="17" spans="2:30" ht="13.5">
      <c r="B17"/>
      <c r="C17"/>
      <c r="D17"/>
      <c r="E17"/>
      <c r="F17"/>
      <c r="G17"/>
      <c r="H17"/>
      <c r="I17"/>
      <c r="J17"/>
      <c r="K17"/>
      <c r="L17"/>
      <c r="M17"/>
      <c r="N17"/>
      <c r="O17"/>
      <c r="P17"/>
      <c r="Q17"/>
      <c r="R17"/>
      <c r="S17"/>
      <c r="T17"/>
      <c r="U17" s="37"/>
      <c r="V17" s="37"/>
      <c r="W17" s="37"/>
      <c r="X17" s="37"/>
      <c r="Y17" s="37"/>
      <c r="Z17" s="37"/>
      <c r="AA17" s="37"/>
      <c r="AB17" s="37"/>
      <c r="AC17" s="37"/>
      <c r="AD17" s="37"/>
    </row>
    <row r="18" spans="2:30" ht="13.5">
      <c r="B18"/>
      <c r="C18"/>
      <c r="D18"/>
      <c r="E18"/>
      <c r="F18"/>
      <c r="G18"/>
      <c r="H18"/>
      <c r="I18"/>
      <c r="J18"/>
      <c r="K18"/>
      <c r="L18"/>
      <c r="M18"/>
      <c r="N18"/>
      <c r="O18"/>
      <c r="P18"/>
      <c r="Q18"/>
      <c r="R18"/>
      <c r="S18"/>
      <c r="T18"/>
      <c r="U18" s="37"/>
      <c r="V18" s="37"/>
      <c r="W18" s="37"/>
      <c r="X18" s="37"/>
      <c r="Y18" s="37"/>
      <c r="Z18" s="37"/>
      <c r="AA18" s="37"/>
      <c r="AB18" s="37"/>
      <c r="AC18" s="37"/>
      <c r="AD18" s="37"/>
    </row>
    <row r="19" spans="2:30" ht="13.5">
      <c r="B19"/>
      <c r="C19"/>
      <c r="D19"/>
      <c r="E19"/>
      <c r="F19"/>
      <c r="G19"/>
      <c r="H19"/>
      <c r="I19"/>
      <c r="J19"/>
      <c r="K19"/>
      <c r="L19"/>
      <c r="M19"/>
      <c r="N19"/>
      <c r="O19"/>
      <c r="P19"/>
      <c r="Q19"/>
      <c r="R19"/>
      <c r="S19"/>
      <c r="T19"/>
      <c r="U19" s="37"/>
      <c r="V19" s="37"/>
      <c r="W19" s="37"/>
      <c r="X19" s="37"/>
      <c r="Y19" s="37"/>
      <c r="Z19" s="37"/>
      <c r="AA19" s="37"/>
      <c r="AB19" s="37"/>
      <c r="AC19" s="37"/>
      <c r="AD19" s="37"/>
    </row>
    <row r="20" spans="2:30" ht="13.5">
      <c r="B20"/>
      <c r="C20"/>
      <c r="D20"/>
      <c r="E20"/>
      <c r="F20"/>
      <c r="G20"/>
      <c r="H20"/>
      <c r="I20"/>
      <c r="J20"/>
      <c r="K20"/>
      <c r="L20"/>
      <c r="M20"/>
      <c r="N20"/>
      <c r="O20"/>
      <c r="P20"/>
      <c r="Q20"/>
      <c r="R20"/>
      <c r="S20"/>
      <c r="T20"/>
      <c r="U20" s="37"/>
      <c r="V20" s="37"/>
      <c r="W20" s="37"/>
      <c r="X20" s="37"/>
      <c r="Y20" s="37"/>
      <c r="Z20" s="37"/>
      <c r="AA20" s="37"/>
      <c r="AB20" s="37"/>
      <c r="AC20" s="37"/>
      <c r="AD20" s="37"/>
    </row>
    <row r="21" spans="2:30" ht="13.5">
      <c r="B21"/>
      <c r="C21"/>
      <c r="D21"/>
      <c r="E21"/>
      <c r="F21"/>
      <c r="G21"/>
      <c r="H21"/>
      <c r="I21"/>
      <c r="J21"/>
      <c r="K21"/>
      <c r="L21"/>
      <c r="M21"/>
      <c r="N21"/>
      <c r="O21"/>
      <c r="P21"/>
      <c r="Q21"/>
      <c r="R21"/>
      <c r="S21"/>
      <c r="T21"/>
      <c r="U21" s="37"/>
      <c r="V21" s="37"/>
      <c r="W21" s="37"/>
      <c r="X21" s="37"/>
      <c r="Y21" s="37"/>
      <c r="Z21" s="37"/>
      <c r="AA21" s="37"/>
      <c r="AB21" s="37"/>
      <c r="AC21" s="37"/>
      <c r="AD21" s="37"/>
    </row>
    <row r="22" spans="2:30" ht="13.5">
      <c r="B22"/>
      <c r="C22"/>
      <c r="D22"/>
      <c r="E22"/>
      <c r="F22"/>
      <c r="G22"/>
      <c r="H22"/>
      <c r="I22"/>
      <c r="J22"/>
      <c r="K22"/>
      <c r="L22"/>
      <c r="M22"/>
      <c r="N22"/>
      <c r="O22"/>
      <c r="P22"/>
      <c r="Q22"/>
      <c r="R22"/>
      <c r="S22"/>
      <c r="T22"/>
      <c r="U22" s="37"/>
      <c r="V22" s="37"/>
      <c r="W22" s="37"/>
      <c r="X22" s="37"/>
      <c r="Y22" s="37"/>
      <c r="Z22" s="37"/>
      <c r="AA22" s="37"/>
      <c r="AB22" s="37"/>
      <c r="AC22" s="37"/>
      <c r="AD22" s="37"/>
    </row>
    <row r="23" spans="2:30" ht="13.5">
      <c r="B23"/>
      <c r="C23"/>
      <c r="D23"/>
      <c r="E23"/>
      <c r="F23"/>
      <c r="G23"/>
      <c r="H23"/>
      <c r="I23"/>
      <c r="J23"/>
      <c r="K23"/>
      <c r="L23"/>
      <c r="M23"/>
      <c r="N23"/>
      <c r="O23"/>
      <c r="P23"/>
      <c r="Q23"/>
      <c r="R23"/>
      <c r="S23"/>
      <c r="T23"/>
      <c r="U23" s="37"/>
      <c r="V23" s="37"/>
      <c r="W23" s="37"/>
      <c r="X23" s="37"/>
      <c r="Y23" s="37"/>
      <c r="Z23" s="37"/>
      <c r="AA23" s="37"/>
      <c r="AB23" s="37"/>
      <c r="AC23" s="37"/>
      <c r="AD23" s="37"/>
    </row>
    <row r="24" spans="2:30" ht="13.5">
      <c r="B24"/>
      <c r="C24"/>
      <c r="D24"/>
      <c r="E24"/>
      <c r="F24"/>
      <c r="G24"/>
      <c r="H24"/>
      <c r="I24"/>
      <c r="J24"/>
      <c r="K24"/>
      <c r="L24"/>
      <c r="M24"/>
      <c r="N24"/>
      <c r="O24"/>
      <c r="P24"/>
      <c r="Q24"/>
      <c r="R24"/>
      <c r="S24"/>
      <c r="T24"/>
      <c r="U24" s="37"/>
      <c r="V24" s="37"/>
      <c r="W24" s="37"/>
      <c r="X24" s="37"/>
      <c r="Y24" s="37"/>
      <c r="Z24" s="37"/>
      <c r="AA24" s="37"/>
      <c r="AB24" s="37"/>
      <c r="AC24" s="37"/>
      <c r="AD24" s="37"/>
    </row>
    <row r="25" spans="2:30" ht="13.5">
      <c r="B25"/>
      <c r="C25"/>
      <c r="D25"/>
      <c r="E25"/>
      <c r="F25"/>
      <c r="G25"/>
      <c r="H25"/>
      <c r="I25"/>
      <c r="J25"/>
      <c r="K25"/>
      <c r="L25"/>
      <c r="M25"/>
      <c r="N25"/>
      <c r="O25"/>
      <c r="P25"/>
      <c r="Q25"/>
      <c r="R25"/>
      <c r="S25"/>
      <c r="T25"/>
      <c r="U25" s="37"/>
      <c r="V25" s="37"/>
      <c r="W25" s="37"/>
      <c r="X25" s="37"/>
      <c r="Y25" s="37"/>
      <c r="Z25" s="37"/>
      <c r="AA25" s="37"/>
      <c r="AB25" s="37"/>
      <c r="AC25" s="37"/>
      <c r="AD25" s="37"/>
    </row>
    <row r="26" spans="2:30" ht="13.5">
      <c r="B26"/>
      <c r="C26"/>
      <c r="D26"/>
      <c r="E26"/>
      <c r="F26"/>
      <c r="G26"/>
      <c r="H26"/>
      <c r="I26"/>
      <c r="J26"/>
      <c r="K26"/>
      <c r="L26"/>
      <c r="M26"/>
      <c r="N26"/>
      <c r="O26"/>
      <c r="P26"/>
      <c r="Q26"/>
      <c r="R26"/>
      <c r="S26"/>
      <c r="T26"/>
      <c r="U26" s="37"/>
      <c r="V26" s="37"/>
      <c r="W26" s="37"/>
      <c r="X26" s="37"/>
      <c r="Y26" s="37"/>
      <c r="Z26" s="37"/>
      <c r="AA26" s="37"/>
      <c r="AB26" s="37"/>
      <c r="AC26" s="37"/>
      <c r="AD26" s="37"/>
    </row>
    <row r="27" spans="2:30" ht="13.5">
      <c r="B27"/>
      <c r="C27"/>
      <c r="D27"/>
      <c r="E27"/>
      <c r="F27"/>
      <c r="G27"/>
      <c r="H27"/>
      <c r="I27"/>
      <c r="J27"/>
      <c r="K27"/>
      <c r="L27"/>
      <c r="M27"/>
      <c r="N27"/>
      <c r="O27"/>
      <c r="P27"/>
      <c r="Q27"/>
      <c r="R27"/>
      <c r="S27"/>
      <c r="T27"/>
      <c r="U27" s="37"/>
      <c r="V27" s="37"/>
      <c r="W27" s="37"/>
      <c r="X27" s="37"/>
      <c r="Y27" s="37"/>
      <c r="Z27" s="37"/>
      <c r="AA27" s="37"/>
      <c r="AB27" s="37"/>
      <c r="AC27" s="37"/>
      <c r="AD27" s="37"/>
    </row>
    <row r="28" spans="2:30" ht="13.5">
      <c r="B28"/>
      <c r="C28"/>
      <c r="D28"/>
      <c r="E28"/>
      <c r="F28"/>
      <c r="G28"/>
      <c r="H28"/>
      <c r="I28"/>
      <c r="J28"/>
      <c r="K28"/>
      <c r="L28"/>
      <c r="M28"/>
      <c r="N28"/>
      <c r="O28"/>
      <c r="P28"/>
      <c r="Q28"/>
      <c r="R28"/>
      <c r="S28"/>
      <c r="T28"/>
      <c r="U28" s="37"/>
      <c r="V28" s="37"/>
      <c r="W28" s="37"/>
      <c r="X28" s="37"/>
      <c r="Y28" s="37"/>
      <c r="Z28" s="37"/>
      <c r="AA28" s="37"/>
      <c r="AB28" s="37"/>
      <c r="AC28" s="37"/>
      <c r="AD28" s="37"/>
    </row>
    <row r="29" spans="2:30" ht="13.5">
      <c r="B29"/>
      <c r="C29"/>
      <c r="D29"/>
      <c r="E29"/>
      <c r="F29"/>
      <c r="G29"/>
      <c r="H29"/>
      <c r="I29"/>
      <c r="J29"/>
      <c r="K29"/>
      <c r="L29"/>
      <c r="M29"/>
      <c r="N29"/>
      <c r="O29"/>
      <c r="P29"/>
      <c r="Q29"/>
      <c r="R29"/>
      <c r="S29"/>
      <c r="T29"/>
      <c r="U29" s="37"/>
      <c r="V29" s="37"/>
      <c r="W29" s="37"/>
      <c r="X29" s="37"/>
      <c r="Y29" s="37"/>
      <c r="Z29" s="37"/>
      <c r="AA29" s="37"/>
      <c r="AB29" s="37"/>
      <c r="AC29" s="37"/>
      <c r="AD29" s="37"/>
    </row>
    <row r="30" spans="2:30">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row>
    <row r="31" spans="2:30">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row>
    <row r="32" spans="2:30">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row>
    <row r="33" spans="2:30">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row>
    <row r="34" spans="2:30">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row>
    <row r="35" spans="2:30">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row>
    <row r="36" spans="2:30">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row>
    <row r="37" spans="2:30">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row>
    <row r="38" spans="2:30">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row>
    <row r="39" spans="2:30">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row>
    <row r="40" spans="2:30">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row>
    <row r="41" spans="2:30">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row>
    <row r="42" spans="2:30">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row>
    <row r="43" spans="2:30">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row>
    <row r="44" spans="2:30">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row>
    <row r="45" spans="2:30">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row>
    <row r="46" spans="2:30">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row>
    <row r="47" spans="2:30">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row>
    <row r="48" spans="2:30">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row>
    <row r="49" spans="2:30">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row>
    <row r="50" spans="2:30">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row>
    <row r="51" spans="2:30">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row>
    <row r="52" spans="2:30">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row>
    <row r="53" spans="2:30">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row>
    <row r="54" spans="2:30">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row>
    <row r="55" spans="2:30">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row>
    <row r="56" spans="2:30">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row>
    <row r="57" spans="2:30">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row>
    <row r="58" spans="2:30">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row>
    <row r="59" spans="2:30">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row>
    <row r="60" spans="2:30">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row>
    <row r="61" spans="2:30">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row>
    <row r="62" spans="2:30">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row>
    <row r="63" spans="2:30">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row>
    <row r="64" spans="2:30">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row>
    <row r="65" spans="2:30">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row>
    <row r="66" spans="2:30">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row>
    <row r="67" spans="2:30">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row>
    <row r="68" spans="2:30">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row>
    <row r="69" spans="2:30">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row>
    <row r="70" spans="2:30">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row>
    <row r="71" spans="2:30">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row>
    <row r="72" spans="2:30">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row>
    <row r="73" spans="2:30">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row>
    <row r="74" spans="2:30">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row>
    <row r="75" spans="2:30">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row>
    <row r="76" spans="2:30">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row>
    <row r="77" spans="2:30">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row>
    <row r="78" spans="2:30">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row>
    <row r="79" spans="2:30">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row>
    <row r="80" spans="2:30">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row>
    <row r="81" spans="2:30">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row>
    <row r="82" spans="2:30">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row>
    <row r="83" spans="2:30">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row>
    <row r="84" spans="2:30">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row>
    <row r="85" spans="2:30">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row>
    <row r="86" spans="2:30">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row>
    <row r="87" spans="2:30">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row>
    <row r="88" spans="2:30">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row>
    <row r="89" spans="2:30">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row>
    <row r="90" spans="2:30">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row>
    <row r="91" spans="2:30">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row>
    <row r="92" spans="2:30">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row>
    <row r="93" spans="2:30">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row>
    <row r="94" spans="2:30">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row>
    <row r="95" spans="2:30">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row>
    <row r="96" spans="2:30">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row>
    <row r="97" spans="2:30">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row>
    <row r="98" spans="2:30">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row>
    <row r="99" spans="2:30">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row>
    <row r="100" spans="2:30">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row>
  </sheetData>
  <sheetProtection password="C760" sheet="1" objects="1" scenarios="1" pivotTables="0"/>
  <phoneticPr fontId="5" type="noConversion"/>
  <conditionalFormatting sqref="J9:AD10">
    <cfRule type="expression" dxfId="630" priority="2" stopIfTrue="1">
      <formula>J$10&lt;&gt;""</formula>
    </cfRule>
    <cfRule type="expression" dxfId="629" priority="3" stopIfTrue="1">
      <formula>J$10=""</formula>
    </cfRule>
  </conditionalFormatting>
  <conditionalFormatting sqref="J7:AD8">
    <cfRule type="expression" dxfId="628" priority="4" stopIfTrue="1">
      <formula>J$10&lt;&gt;""</formula>
    </cfRule>
    <cfRule type="expression" dxfId="627" priority="5" stopIfTrue="1">
      <formula>J$10=""</formula>
    </cfRule>
  </conditionalFormatting>
  <conditionalFormatting sqref="J6:AD6">
    <cfRule type="expression" dxfId="626" priority="6" stopIfTrue="1">
      <formula>J$10&lt;&gt;""</formula>
    </cfRule>
    <cfRule type="expression" dxfId="625" priority="7" stopIfTrue="1">
      <formula>J$10=""</formula>
    </cfRule>
  </conditionalFormatting>
  <conditionalFormatting sqref="J2:AD4">
    <cfRule type="expression" dxfId="624" priority="8" stopIfTrue="1">
      <formula>J$10&lt;&gt;""</formula>
    </cfRule>
    <cfRule type="expression" dxfId="623" priority="9" stopIfTrue="1">
      <formula>J$10=""</formula>
    </cfRule>
  </conditionalFormatting>
  <conditionalFormatting sqref="B11:B99 D11:I99">
    <cfRule type="expression" dxfId="622" priority="10" stopIfTrue="1">
      <formula>RIGHT($B11,1)="0"</formula>
    </cfRule>
    <cfRule type="expression" dxfId="621" priority="11" stopIfTrue="1">
      <formula>B11&lt;&gt;""</formula>
    </cfRule>
    <cfRule type="expression" dxfId="620" priority="12" stopIfTrue="1">
      <formula>$I11&lt;&gt;""</formula>
    </cfRule>
  </conditionalFormatting>
  <conditionalFormatting sqref="C11:C99">
    <cfRule type="expression" dxfId="619" priority="13" stopIfTrue="1">
      <formula>RIGHT($B11,1)="0"</formula>
    </cfRule>
    <cfRule type="expression" dxfId="618" priority="14" stopIfTrue="1">
      <formula>C11&lt;&gt;""</formula>
    </cfRule>
    <cfRule type="expression" dxfId="617" priority="15" stopIfTrue="1">
      <formula>$I11&lt;&gt;""</formula>
    </cfRule>
  </conditionalFormatting>
  <conditionalFormatting sqref="B10 C9:I10">
    <cfRule type="expression" dxfId="616" priority="16" stopIfTrue="1">
      <formula>TRUE</formula>
    </cfRule>
  </conditionalFormatting>
  <conditionalFormatting sqref="B9">
    <cfRule type="expression" dxfId="615" priority="17" stopIfTrue="1">
      <formula>TRUE</formula>
    </cfRule>
  </conditionalFormatting>
  <conditionalFormatting sqref="B100:I100">
    <cfRule type="expression" dxfId="614" priority="18" stopIfTrue="1">
      <formula>RIGHT($B100,1)="0"</formula>
    </cfRule>
    <cfRule type="expression" dxfId="613" priority="19" stopIfTrue="1">
      <formula>B100&lt;&gt;""</formula>
    </cfRule>
    <cfRule type="expression" dxfId="612" priority="20" stopIfTrue="1">
      <formula>$I100&lt;&gt;""</formula>
    </cfRule>
  </conditionalFormatting>
  <conditionalFormatting sqref="T11:AD100 J29:S100">
    <cfRule type="expression" dxfId="611" priority="21" stopIfTrue="1">
      <formula>AND(RIGHT($B11,1)="0",J$10&lt;&gt;"")</formula>
    </cfRule>
    <cfRule type="expression" dxfId="610" priority="22" stopIfTrue="1">
      <formula>AND($I11&lt;&gt;"",J$10&lt;&gt;"")</formula>
    </cfRule>
    <cfRule type="expression" dxfId="609" priority="23" stopIfTrue="1">
      <formula>OR($I11="",J$10="")</formula>
    </cfRule>
  </conditionalFormatting>
  <conditionalFormatting pivot="1" sqref="J11:S13">
    <cfRule type="expression" dxfId="608" priority="1" stopIfTrue="1">
      <formula>AND($I11&lt;&gt;"",J$10&lt;&gt;"")</formula>
    </cfRule>
  </conditionalFormatting>
  <pageMargins left="0.39370078740157483" right="0" top="0.59055118110236227" bottom="0.98425196850393704" header="0" footer="0.51181102362204722"/>
  <pageSetup paperSize="9" orientation="landscape" r:id="rId2"/>
  <headerFooter alignWithMargins="0"/>
  <drawing r:id="rId3"/>
</worksheet>
</file>

<file path=xl/worksheets/sheet5.xml><?xml version="1.0" encoding="utf-8"?>
<worksheet xmlns="http://schemas.openxmlformats.org/spreadsheetml/2006/main" xmlns:r="http://schemas.openxmlformats.org/officeDocument/2006/relationships">
  <sheetPr codeName="Sheet19" enableFormatConditionsCalculation="0">
    <tabColor indexed="42"/>
  </sheetPr>
  <dimension ref="A1:AD100"/>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34.28515625" style="33" customWidth="1"/>
    <col min="4" max="4" width="14.28515625" style="33" hidden="1" customWidth="1"/>
    <col min="5" max="5" width="11.5703125" style="33" hidden="1" customWidth="1"/>
    <col min="6" max="6" width="14.7109375" style="33" hidden="1" customWidth="1"/>
    <col min="7" max="7" width="13.5703125" style="30" customWidth="1"/>
    <col min="8" max="8" width="6.85546875" style="30" bestFit="1" customWidth="1"/>
    <col min="9" max="9" width="9.42578125" style="30" customWidth="1"/>
    <col min="10" max="30" width="6.140625" style="30" customWidth="1"/>
    <col min="31" max="16384" width="9.140625" style="30"/>
  </cols>
  <sheetData>
    <row r="1" spans="1:30" s="4" customFormat="1" ht="7.5" customHeight="1">
      <c r="A1" s="1"/>
      <c r="B1" s="1"/>
      <c r="C1" s="1"/>
      <c r="D1" s="1"/>
      <c r="E1" s="1"/>
      <c r="F1" s="1"/>
      <c r="G1" s="1"/>
      <c r="H1" s="1"/>
      <c r="I1" s="1"/>
      <c r="J1" s="1"/>
      <c r="K1" s="1"/>
      <c r="L1" s="1"/>
      <c r="M1" s="1"/>
      <c r="N1" s="1"/>
      <c r="O1" s="1"/>
      <c r="P1" s="1"/>
      <c r="Q1" s="1"/>
      <c r="R1" s="1"/>
      <c r="S1" s="1"/>
      <c r="T1" s="1"/>
      <c r="U1" s="1"/>
      <c r="V1" s="1"/>
    </row>
    <row r="2" spans="1:30" s="4" customFormat="1" ht="13.5" customHeight="1">
      <c r="A2" s="5"/>
      <c r="B2" s="184"/>
      <c r="C2" s="184"/>
      <c r="D2" s="184"/>
      <c r="E2" s="184"/>
      <c r="F2" s="184"/>
      <c r="G2" s="184"/>
      <c r="H2" s="184"/>
      <c r="I2" s="184"/>
      <c r="J2" s="184"/>
      <c r="K2" s="184"/>
      <c r="L2" s="184"/>
      <c r="M2" s="184"/>
      <c r="N2" s="184"/>
      <c r="O2" s="184"/>
      <c r="P2" s="184"/>
      <c r="Q2" s="184"/>
      <c r="R2" s="184"/>
      <c r="S2" s="184"/>
      <c r="T2" s="52"/>
      <c r="U2" s="52"/>
      <c r="V2" s="52"/>
      <c r="W2" s="52"/>
      <c r="X2" s="52"/>
      <c r="Y2" s="52"/>
      <c r="Z2" s="52"/>
      <c r="AA2" s="52"/>
      <c r="AB2" s="52"/>
      <c r="AC2" s="52"/>
      <c r="AD2" s="52"/>
    </row>
    <row r="3" spans="1:30" s="4" customFormat="1" ht="13.5" customHeight="1">
      <c r="A3" s="5"/>
      <c r="B3" s="184"/>
      <c r="C3" s="184"/>
      <c r="D3" s="184"/>
      <c r="E3" s="184"/>
      <c r="F3" s="184"/>
      <c r="G3" s="184"/>
      <c r="H3" s="184"/>
      <c r="I3" s="184"/>
      <c r="J3" s="184"/>
      <c r="K3" s="184"/>
      <c r="L3" s="184"/>
      <c r="M3" s="184"/>
      <c r="N3" s="184"/>
      <c r="O3" s="184"/>
      <c r="P3" s="184"/>
      <c r="Q3" s="184"/>
      <c r="R3" s="184"/>
      <c r="S3" s="184"/>
      <c r="T3" s="52"/>
      <c r="U3" s="52"/>
      <c r="V3" s="52"/>
      <c r="W3" s="52"/>
      <c r="X3" s="52"/>
      <c r="Y3" s="52"/>
      <c r="Z3" s="52"/>
      <c r="AA3" s="52"/>
      <c r="AB3" s="52"/>
      <c r="AC3" s="52"/>
      <c r="AD3" s="52"/>
    </row>
    <row r="4" spans="1:30" s="4" customFormat="1" ht="12.75" customHeight="1">
      <c r="A4" s="5"/>
      <c r="B4" s="184"/>
      <c r="C4" s="184"/>
      <c r="D4" s="184"/>
      <c r="E4" s="184"/>
      <c r="F4" s="184"/>
      <c r="G4" s="184"/>
      <c r="H4" s="184"/>
      <c r="I4" s="184"/>
      <c r="J4" s="184"/>
      <c r="K4" s="184"/>
      <c r="L4" s="184"/>
      <c r="M4" s="184"/>
      <c r="N4" s="184"/>
      <c r="O4" s="184"/>
      <c r="P4" s="184"/>
      <c r="Q4" s="184"/>
      <c r="R4" s="184"/>
      <c r="S4" s="184"/>
      <c r="T4" s="52"/>
      <c r="U4" s="52"/>
      <c r="V4" s="52"/>
      <c r="W4" s="52"/>
      <c r="X4" s="52"/>
      <c r="Y4" s="52"/>
      <c r="Z4" s="52"/>
      <c r="AA4" s="52"/>
      <c r="AB4" s="52"/>
      <c r="AC4" s="52"/>
      <c r="AD4" s="52"/>
    </row>
    <row r="5" spans="1:30" s="4" customFormat="1" ht="4.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row>
    <row r="6" spans="1:30" s="4" customFormat="1" ht="3.75" customHeight="1">
      <c r="A6" s="5"/>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row>
    <row r="7" spans="1:30" s="48" customFormat="1" ht="10.5" customHeight="1">
      <c r="A7" s="47"/>
      <c r="B7" s="46"/>
      <c r="C7" s="71" t="str">
        <f>CONCATENATE("Price List applicable for ",Data!A9,". Effective from ",Data!A11,". ")</f>
        <v xml:space="preserve">Price List applicable for STAN &amp; Caucasus. Effective from February 12th 2013. </v>
      </c>
      <c r="D7" s="46"/>
      <c r="E7" s="46"/>
      <c r="F7" s="46"/>
      <c r="G7" s="46"/>
      <c r="H7" s="46"/>
      <c r="I7" s="46"/>
      <c r="J7" s="50"/>
      <c r="K7" s="50"/>
      <c r="L7" s="50"/>
      <c r="M7" s="50"/>
      <c r="N7" s="50"/>
      <c r="O7" s="50"/>
      <c r="P7" s="50"/>
      <c r="Q7" s="50"/>
      <c r="R7" s="50"/>
      <c r="S7" s="50"/>
      <c r="T7" s="50"/>
      <c r="U7" s="50"/>
      <c r="V7" s="50"/>
      <c r="W7" s="50"/>
      <c r="X7" s="50"/>
      <c r="Y7" s="50"/>
      <c r="Z7" s="50"/>
      <c r="AA7" s="50"/>
      <c r="AB7" s="50"/>
      <c r="AC7" s="50"/>
      <c r="AD7" s="50"/>
    </row>
    <row r="8" spans="1:30" s="49" customFormat="1" ht="10.5" customHeight="1">
      <c r="B8" s="50"/>
      <c r="C8" s="72" t="str">
        <f ca="1">CONCATENATE(Data!A5,". ",Data!A7)</f>
        <v>Kaspersky Lab. 10 Geroev Panfilovtsev St. Moscow, 125363. sales@kaspersky.com</v>
      </c>
      <c r="D8" s="50"/>
      <c r="E8" s="50"/>
      <c r="F8" s="50"/>
      <c r="G8" s="50"/>
      <c r="H8" s="50"/>
      <c r="I8" s="50"/>
      <c r="J8" s="50"/>
      <c r="K8" s="50"/>
      <c r="L8" s="50"/>
      <c r="M8" s="50"/>
      <c r="N8" s="50"/>
      <c r="O8" s="50"/>
      <c r="P8" s="50"/>
      <c r="Q8" s="50"/>
      <c r="R8" s="50"/>
      <c r="S8" s="50"/>
      <c r="T8" s="50"/>
      <c r="U8" s="50"/>
      <c r="V8" s="50"/>
      <c r="W8" s="50"/>
      <c r="X8" s="50"/>
      <c r="Y8" s="50"/>
      <c r="Z8" s="50"/>
      <c r="AA8" s="50"/>
      <c r="AB8" s="50"/>
      <c r="AC8" s="50"/>
      <c r="AD8" s="50"/>
    </row>
    <row r="9" spans="1:30" s="37" customFormat="1" ht="13.5">
      <c r="B9" s="260" t="s">
        <v>575</v>
      </c>
      <c r="C9" s="261"/>
      <c r="D9" s="261"/>
      <c r="E9" s="261"/>
      <c r="F9" s="261"/>
      <c r="G9" s="261"/>
      <c r="H9" s="261"/>
      <c r="I9" s="261"/>
      <c r="J9" s="259" t="s">
        <v>570</v>
      </c>
      <c r="K9" s="237"/>
      <c r="L9" s="237"/>
      <c r="M9" s="237"/>
      <c r="N9" s="237"/>
      <c r="O9" s="237"/>
      <c r="P9" s="237"/>
      <c r="Q9" s="237"/>
      <c r="R9" s="237"/>
      <c r="S9" s="238"/>
      <c r="T9"/>
    </row>
    <row r="10" spans="1:30" s="37" customFormat="1" ht="65.25">
      <c r="B10" s="260" t="s">
        <v>565</v>
      </c>
      <c r="C10" s="262" t="s">
        <v>566</v>
      </c>
      <c r="D10" s="262" t="s">
        <v>567</v>
      </c>
      <c r="E10" s="262" t="s">
        <v>569</v>
      </c>
      <c r="F10" s="262" t="s">
        <v>568</v>
      </c>
      <c r="G10" s="262" t="s">
        <v>701</v>
      </c>
      <c r="H10" s="262" t="s">
        <v>573</v>
      </c>
      <c r="I10" s="262" t="s">
        <v>703</v>
      </c>
      <c r="J10" s="263" t="s">
        <v>897</v>
      </c>
      <c r="K10" s="264" t="s">
        <v>481</v>
      </c>
      <c r="L10" s="264" t="s">
        <v>483</v>
      </c>
      <c r="M10" s="264" t="s">
        <v>485</v>
      </c>
      <c r="N10" s="264" t="s">
        <v>487</v>
      </c>
      <c r="O10" s="264" t="s">
        <v>489</v>
      </c>
      <c r="P10" s="264" t="s">
        <v>491</v>
      </c>
      <c r="Q10" s="264" t="s">
        <v>493</v>
      </c>
      <c r="R10" s="264" t="s">
        <v>495</v>
      </c>
      <c r="S10" s="264" t="s">
        <v>497</v>
      </c>
      <c r="T10"/>
      <c r="U10" s="38"/>
      <c r="V10" s="38"/>
      <c r="W10" s="38"/>
      <c r="X10" s="38"/>
      <c r="Y10" s="38"/>
      <c r="Z10" s="38"/>
      <c r="AA10" s="38"/>
      <c r="AB10" s="38"/>
      <c r="AC10" s="38"/>
      <c r="AD10" s="38"/>
    </row>
    <row r="11" spans="1:30" ht="13.5">
      <c r="B11" s="240">
        <v>5111</v>
      </c>
      <c r="C11" s="234" t="s">
        <v>899</v>
      </c>
      <c r="D11" s="234" t="s">
        <v>747</v>
      </c>
      <c r="E11" s="234" t="s">
        <v>896</v>
      </c>
      <c r="F11" s="234" t="s">
        <v>895</v>
      </c>
      <c r="G11" s="234" t="s">
        <v>789</v>
      </c>
      <c r="H11" s="234" t="s">
        <v>841</v>
      </c>
      <c r="I11" s="234" t="s">
        <v>275</v>
      </c>
      <c r="J11" s="242">
        <v>10</v>
      </c>
      <c r="K11" s="242">
        <v>9</v>
      </c>
      <c r="L11" s="242">
        <v>8.5</v>
      </c>
      <c r="M11" s="242">
        <v>7.5</v>
      </c>
      <c r="N11" s="242">
        <v>7</v>
      </c>
      <c r="O11" s="242">
        <v>6.5</v>
      </c>
      <c r="P11" s="242">
        <v>6</v>
      </c>
      <c r="Q11" s="242">
        <v>5.5</v>
      </c>
      <c r="R11" s="242">
        <v>5</v>
      </c>
      <c r="S11" s="242">
        <v>5</v>
      </c>
      <c r="T11"/>
      <c r="U11" s="37"/>
      <c r="V11" s="37"/>
      <c r="W11" s="37"/>
      <c r="X11" s="37"/>
      <c r="Y11" s="37"/>
      <c r="Z11" s="37"/>
      <c r="AA11" s="37"/>
      <c r="AB11" s="37"/>
      <c r="AC11" s="37"/>
      <c r="AD11" s="37"/>
    </row>
    <row r="12" spans="1:30" ht="13.5">
      <c r="B12" s="242">
        <v>5711</v>
      </c>
      <c r="C12" s="234" t="s">
        <v>900</v>
      </c>
      <c r="D12" s="234" t="s">
        <v>747</v>
      </c>
      <c r="E12" s="234" t="s">
        <v>896</v>
      </c>
      <c r="F12" s="234" t="s">
        <v>895</v>
      </c>
      <c r="G12" s="234" t="s">
        <v>789</v>
      </c>
      <c r="H12" s="234" t="s">
        <v>841</v>
      </c>
      <c r="I12" s="234" t="s">
        <v>293</v>
      </c>
      <c r="J12" s="242">
        <v>10</v>
      </c>
      <c r="K12" s="242">
        <v>9</v>
      </c>
      <c r="L12" s="242">
        <v>8.5</v>
      </c>
      <c r="M12" s="242">
        <v>7.5</v>
      </c>
      <c r="N12" s="242">
        <v>7</v>
      </c>
      <c r="O12" s="242">
        <v>6.5</v>
      </c>
      <c r="P12" s="242">
        <v>6</v>
      </c>
      <c r="Q12" s="242">
        <v>5.5</v>
      </c>
      <c r="R12" s="242">
        <v>5</v>
      </c>
      <c r="S12" s="242">
        <v>5</v>
      </c>
      <c r="T12"/>
      <c r="U12" s="37"/>
      <c r="V12" s="37"/>
      <c r="W12" s="37"/>
      <c r="X12" s="37"/>
      <c r="Y12" s="37"/>
      <c r="Z12" s="37"/>
      <c r="AA12" s="37"/>
      <c r="AB12" s="37"/>
      <c r="AC12" s="37"/>
      <c r="AD12" s="37"/>
    </row>
    <row r="13" spans="1:30" ht="13.5">
      <c r="B13" s="242">
        <v>5811</v>
      </c>
      <c r="C13" s="236" t="s">
        <v>894</v>
      </c>
      <c r="D13" s="236" t="s">
        <v>747</v>
      </c>
      <c r="E13" s="236" t="s">
        <v>896</v>
      </c>
      <c r="F13" s="236" t="s">
        <v>895</v>
      </c>
      <c r="G13" s="236" t="s">
        <v>789</v>
      </c>
      <c r="H13" s="236" t="s">
        <v>841</v>
      </c>
      <c r="I13" s="236" t="s">
        <v>305</v>
      </c>
      <c r="J13" s="242">
        <v>18</v>
      </c>
      <c r="K13" s="242">
        <v>16.5</v>
      </c>
      <c r="L13" s="242">
        <v>15</v>
      </c>
      <c r="M13" s="242">
        <v>14</v>
      </c>
      <c r="N13" s="242">
        <v>12.5</v>
      </c>
      <c r="O13" s="242">
        <v>11.5</v>
      </c>
      <c r="P13" s="242">
        <v>10.5</v>
      </c>
      <c r="Q13" s="242">
        <v>10</v>
      </c>
      <c r="R13" s="242">
        <v>9</v>
      </c>
      <c r="S13" s="242">
        <v>9</v>
      </c>
      <c r="T13"/>
      <c r="U13" s="37"/>
      <c r="V13" s="37"/>
      <c r="W13" s="37"/>
      <c r="X13" s="37"/>
      <c r="Y13" s="37"/>
      <c r="Z13" s="37"/>
      <c r="AA13" s="37"/>
      <c r="AB13" s="37"/>
      <c r="AC13" s="37"/>
      <c r="AD13" s="37"/>
    </row>
    <row r="14" spans="1:30" ht="13.5">
      <c r="B14"/>
      <c r="C14"/>
      <c r="D14"/>
      <c r="E14"/>
      <c r="F14"/>
      <c r="G14"/>
      <c r="H14"/>
      <c r="I14"/>
      <c r="J14"/>
      <c r="K14"/>
      <c r="L14"/>
      <c r="M14"/>
      <c r="N14"/>
      <c r="O14"/>
      <c r="P14"/>
      <c r="Q14"/>
      <c r="R14"/>
      <c r="S14"/>
      <c r="T14"/>
      <c r="U14" s="37"/>
      <c r="V14" s="37"/>
      <c r="W14" s="37"/>
      <c r="X14" s="37"/>
      <c r="Y14" s="37"/>
      <c r="Z14" s="37"/>
      <c r="AA14" s="37"/>
      <c r="AB14" s="37"/>
      <c r="AC14" s="37"/>
      <c r="AD14" s="37"/>
    </row>
    <row r="15" spans="1:30" ht="13.5">
      <c r="B15"/>
      <c r="C15"/>
      <c r="D15"/>
      <c r="E15"/>
      <c r="F15"/>
      <c r="G15"/>
      <c r="H15"/>
      <c r="I15"/>
      <c r="J15"/>
      <c r="K15"/>
      <c r="L15"/>
      <c r="M15"/>
      <c r="N15"/>
      <c r="O15"/>
      <c r="P15"/>
      <c r="Q15"/>
      <c r="R15"/>
      <c r="S15"/>
      <c r="T15"/>
      <c r="U15" s="37"/>
      <c r="V15" s="37"/>
      <c r="W15" s="37"/>
      <c r="X15" s="37"/>
      <c r="Y15" s="37"/>
      <c r="Z15" s="37"/>
      <c r="AA15" s="37"/>
      <c r="AB15" s="37"/>
      <c r="AC15" s="37"/>
      <c r="AD15" s="37"/>
    </row>
    <row r="16" spans="1:30" ht="13.5">
      <c r="B16"/>
      <c r="C16"/>
      <c r="D16"/>
      <c r="E16"/>
      <c r="F16"/>
      <c r="G16"/>
      <c r="H16"/>
      <c r="I16"/>
      <c r="J16"/>
      <c r="K16"/>
      <c r="L16"/>
      <c r="M16"/>
      <c r="N16"/>
      <c r="O16"/>
      <c r="P16"/>
      <c r="Q16"/>
      <c r="R16"/>
      <c r="S16"/>
      <c r="T16"/>
      <c r="U16" s="37"/>
      <c r="V16" s="37"/>
      <c r="W16" s="37"/>
      <c r="X16" s="37"/>
      <c r="Y16" s="37"/>
      <c r="Z16" s="37"/>
      <c r="AA16" s="37"/>
      <c r="AB16" s="37"/>
      <c r="AC16" s="37"/>
      <c r="AD16" s="37"/>
    </row>
    <row r="17" spans="2:30" ht="13.5">
      <c r="B17"/>
      <c r="C17"/>
      <c r="D17"/>
      <c r="E17"/>
      <c r="F17"/>
      <c r="G17"/>
      <c r="H17"/>
      <c r="I17"/>
      <c r="J17"/>
      <c r="K17"/>
      <c r="L17"/>
      <c r="M17"/>
      <c r="N17"/>
      <c r="O17"/>
      <c r="P17"/>
      <c r="Q17"/>
      <c r="R17"/>
      <c r="S17"/>
      <c r="T17"/>
      <c r="U17" s="37"/>
      <c r="V17" s="37"/>
      <c r="W17" s="37"/>
      <c r="X17" s="37"/>
      <c r="Y17" s="37"/>
      <c r="Z17" s="37"/>
      <c r="AA17" s="37"/>
      <c r="AB17" s="37"/>
      <c r="AC17" s="37"/>
      <c r="AD17" s="37"/>
    </row>
    <row r="18" spans="2:30" ht="13.5">
      <c r="B18"/>
      <c r="C18"/>
      <c r="D18"/>
      <c r="E18"/>
      <c r="F18"/>
      <c r="G18"/>
      <c r="H18"/>
      <c r="I18"/>
      <c r="J18"/>
      <c r="K18"/>
      <c r="L18"/>
      <c r="M18"/>
      <c r="N18"/>
      <c r="O18"/>
      <c r="P18"/>
      <c r="Q18"/>
      <c r="R18"/>
      <c r="S18"/>
      <c r="T18"/>
      <c r="U18" s="37"/>
      <c r="V18" s="37"/>
      <c r="W18" s="37"/>
      <c r="X18" s="37"/>
      <c r="Y18" s="37"/>
      <c r="Z18" s="37"/>
      <c r="AA18" s="37"/>
      <c r="AB18" s="37"/>
      <c r="AC18" s="37"/>
      <c r="AD18" s="37"/>
    </row>
    <row r="19" spans="2:30" ht="13.5">
      <c r="B19"/>
      <c r="C19"/>
      <c r="D19"/>
      <c r="E19"/>
      <c r="F19"/>
      <c r="G19"/>
      <c r="H19"/>
      <c r="I19"/>
      <c r="J19"/>
      <c r="K19"/>
      <c r="L19"/>
      <c r="M19"/>
      <c r="N19"/>
      <c r="O19"/>
      <c r="P19"/>
      <c r="Q19"/>
      <c r="R19"/>
      <c r="S19"/>
      <c r="T19"/>
      <c r="U19" s="37"/>
      <c r="V19" s="37"/>
      <c r="W19" s="37"/>
      <c r="X19" s="37"/>
      <c r="Y19" s="37"/>
      <c r="Z19" s="37"/>
      <c r="AA19" s="37"/>
      <c r="AB19" s="37"/>
      <c r="AC19" s="37"/>
      <c r="AD19" s="37"/>
    </row>
    <row r="20" spans="2:30" ht="13.5">
      <c r="B20"/>
      <c r="C20"/>
      <c r="D20"/>
      <c r="E20"/>
      <c r="F20"/>
      <c r="G20"/>
      <c r="H20"/>
      <c r="I20"/>
      <c r="J20"/>
      <c r="K20"/>
      <c r="L20"/>
      <c r="M20"/>
      <c r="N20"/>
      <c r="O20"/>
      <c r="P20"/>
      <c r="Q20"/>
      <c r="R20"/>
      <c r="S20"/>
      <c r="T20"/>
      <c r="U20" s="37"/>
      <c r="V20" s="37"/>
      <c r="W20" s="37"/>
      <c r="X20" s="37"/>
      <c r="Y20" s="37"/>
      <c r="Z20" s="37"/>
      <c r="AA20" s="37"/>
      <c r="AB20" s="37"/>
      <c r="AC20" s="37"/>
      <c r="AD20" s="37"/>
    </row>
    <row r="21" spans="2:30" ht="13.5">
      <c r="B21"/>
      <c r="C21"/>
      <c r="D21"/>
      <c r="E21"/>
      <c r="F21"/>
      <c r="G21"/>
      <c r="H21"/>
      <c r="I21"/>
      <c r="J21"/>
      <c r="K21"/>
      <c r="L21"/>
      <c r="M21"/>
      <c r="N21"/>
      <c r="O21"/>
      <c r="P21"/>
      <c r="Q21"/>
      <c r="R21"/>
      <c r="S21"/>
      <c r="T21"/>
      <c r="U21" s="37"/>
      <c r="V21" s="37"/>
      <c r="W21" s="37"/>
      <c r="X21" s="37"/>
      <c r="Y21" s="37"/>
      <c r="Z21" s="37"/>
      <c r="AA21" s="37"/>
      <c r="AB21" s="37"/>
      <c r="AC21" s="37"/>
      <c r="AD21" s="37"/>
    </row>
    <row r="22" spans="2:30" ht="13.5">
      <c r="B22"/>
      <c r="C22"/>
      <c r="D22"/>
      <c r="E22"/>
      <c r="F22"/>
      <c r="G22"/>
      <c r="H22"/>
      <c r="I22"/>
      <c r="J22"/>
      <c r="K22"/>
      <c r="L22"/>
      <c r="M22"/>
      <c r="N22"/>
      <c r="O22"/>
      <c r="P22"/>
      <c r="Q22"/>
      <c r="R22"/>
      <c r="S22"/>
      <c r="T22"/>
      <c r="U22" s="37"/>
      <c r="V22" s="37"/>
      <c r="W22" s="37"/>
      <c r="X22" s="37"/>
      <c r="Y22" s="37"/>
      <c r="Z22" s="37"/>
      <c r="AA22" s="37"/>
      <c r="AB22" s="37"/>
      <c r="AC22" s="37"/>
      <c r="AD22" s="37"/>
    </row>
    <row r="23" spans="2:30" ht="13.5">
      <c r="B23"/>
      <c r="C23"/>
      <c r="D23"/>
      <c r="E23"/>
      <c r="F23"/>
      <c r="G23"/>
      <c r="H23"/>
      <c r="I23"/>
      <c r="J23"/>
      <c r="K23"/>
      <c r="L23"/>
      <c r="M23"/>
      <c r="N23"/>
      <c r="O23"/>
      <c r="P23"/>
      <c r="Q23"/>
      <c r="R23"/>
      <c r="S23"/>
      <c r="T23"/>
      <c r="U23" s="37"/>
      <c r="V23" s="37"/>
      <c r="W23" s="37"/>
      <c r="X23" s="37"/>
      <c r="Y23" s="37"/>
      <c r="Z23" s="37"/>
      <c r="AA23" s="37"/>
      <c r="AB23" s="37"/>
      <c r="AC23" s="37"/>
      <c r="AD23" s="37"/>
    </row>
    <row r="24" spans="2:30" ht="13.5">
      <c r="B24"/>
      <c r="C24"/>
      <c r="D24"/>
      <c r="E24"/>
      <c r="F24"/>
      <c r="G24"/>
      <c r="H24"/>
      <c r="I24"/>
      <c r="J24"/>
      <c r="K24"/>
      <c r="L24"/>
      <c r="M24"/>
      <c r="N24"/>
      <c r="O24"/>
      <c r="P24"/>
      <c r="Q24"/>
      <c r="R24"/>
      <c r="S24"/>
      <c r="T24"/>
      <c r="U24" s="37"/>
      <c r="V24" s="37"/>
      <c r="W24" s="37"/>
      <c r="X24" s="37"/>
      <c r="Y24" s="37"/>
      <c r="Z24" s="37"/>
      <c r="AA24" s="37"/>
      <c r="AB24" s="37"/>
      <c r="AC24" s="37"/>
      <c r="AD24" s="37"/>
    </row>
    <row r="25" spans="2:30" ht="13.5">
      <c r="B25"/>
      <c r="C25"/>
      <c r="D25"/>
      <c r="E25"/>
      <c r="F25"/>
      <c r="G25"/>
      <c r="H25"/>
      <c r="I25"/>
      <c r="J25"/>
      <c r="K25"/>
      <c r="L25"/>
      <c r="M25"/>
      <c r="N25"/>
      <c r="O25"/>
      <c r="P25"/>
      <c r="Q25"/>
      <c r="R25"/>
      <c r="S25"/>
      <c r="T25"/>
      <c r="U25" s="37"/>
      <c r="V25" s="37"/>
      <c r="W25" s="37"/>
      <c r="X25" s="37"/>
      <c r="Y25" s="37"/>
      <c r="Z25" s="37"/>
      <c r="AA25" s="37"/>
      <c r="AB25" s="37"/>
      <c r="AC25" s="37"/>
      <c r="AD25" s="37"/>
    </row>
    <row r="26" spans="2:30" ht="13.5">
      <c r="B26"/>
      <c r="C26"/>
      <c r="D26"/>
      <c r="E26"/>
      <c r="F26"/>
      <c r="G26"/>
      <c r="H26"/>
      <c r="I26"/>
      <c r="J26"/>
      <c r="K26"/>
      <c r="L26"/>
      <c r="M26"/>
      <c r="N26"/>
      <c r="O26"/>
      <c r="P26"/>
      <c r="Q26"/>
      <c r="R26"/>
      <c r="S26"/>
      <c r="T26"/>
      <c r="U26" s="37"/>
      <c r="V26" s="37"/>
      <c r="W26" s="37"/>
      <c r="X26" s="37"/>
      <c r="Y26" s="37"/>
      <c r="Z26" s="37"/>
      <c r="AA26" s="37"/>
      <c r="AB26" s="37"/>
      <c r="AC26" s="37"/>
      <c r="AD26" s="37"/>
    </row>
    <row r="27" spans="2:30" ht="13.5">
      <c r="B27"/>
      <c r="C27"/>
      <c r="D27"/>
      <c r="E27"/>
      <c r="F27"/>
      <c r="G27"/>
      <c r="H27"/>
      <c r="I27"/>
      <c r="J27"/>
      <c r="K27"/>
      <c r="L27"/>
      <c r="M27"/>
      <c r="N27"/>
      <c r="O27"/>
      <c r="P27"/>
      <c r="Q27"/>
      <c r="R27"/>
      <c r="S27"/>
      <c r="T27"/>
      <c r="U27" s="37"/>
      <c r="V27" s="37"/>
      <c r="W27" s="37"/>
      <c r="X27" s="37"/>
      <c r="Y27" s="37"/>
      <c r="Z27" s="37"/>
      <c r="AA27" s="37"/>
      <c r="AB27" s="37"/>
      <c r="AC27" s="37"/>
      <c r="AD27" s="37"/>
    </row>
    <row r="28" spans="2:30" ht="13.5">
      <c r="B28"/>
      <c r="C28"/>
      <c r="D28"/>
      <c r="E28"/>
      <c r="F28"/>
      <c r="G28"/>
      <c r="H28"/>
      <c r="I28"/>
      <c r="J28"/>
      <c r="K28"/>
      <c r="L28"/>
      <c r="M28"/>
      <c r="N28"/>
      <c r="O28"/>
      <c r="P28"/>
      <c r="Q28"/>
      <c r="R28"/>
      <c r="S28"/>
      <c r="T28"/>
      <c r="U28" s="37"/>
      <c r="V28" s="37"/>
      <c r="W28" s="37"/>
      <c r="X28" s="37"/>
      <c r="Y28" s="37"/>
      <c r="Z28" s="37"/>
      <c r="AA28" s="37"/>
      <c r="AB28" s="37"/>
      <c r="AC28" s="37"/>
      <c r="AD28" s="37"/>
    </row>
    <row r="29" spans="2:30" ht="13.5">
      <c r="B29"/>
      <c r="C29"/>
      <c r="D29"/>
      <c r="E29"/>
      <c r="F29"/>
      <c r="G29"/>
      <c r="H29"/>
      <c r="I29"/>
      <c r="J29"/>
      <c r="K29"/>
      <c r="L29"/>
      <c r="M29"/>
      <c r="N29"/>
      <c r="O29"/>
      <c r="P29"/>
      <c r="Q29"/>
      <c r="R29"/>
      <c r="S29"/>
      <c r="T29"/>
      <c r="U29" s="37"/>
      <c r="V29" s="37"/>
      <c r="W29" s="37"/>
      <c r="X29" s="37"/>
      <c r="Y29" s="37"/>
      <c r="Z29" s="37"/>
      <c r="AA29" s="37"/>
      <c r="AB29" s="37"/>
      <c r="AC29" s="37"/>
      <c r="AD29" s="37"/>
    </row>
    <row r="30" spans="2:30">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row>
    <row r="31" spans="2:30">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row>
    <row r="32" spans="2:30">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row>
    <row r="33" spans="2:30">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row>
    <row r="34" spans="2:30">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row>
    <row r="35" spans="2:30">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row>
    <row r="36" spans="2:30">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row>
    <row r="37" spans="2:30">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row>
    <row r="38" spans="2:30">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row>
    <row r="39" spans="2:30">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row>
    <row r="40" spans="2:30">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row>
    <row r="41" spans="2:30">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row>
    <row r="42" spans="2:30">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row>
    <row r="43" spans="2:30">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row>
    <row r="44" spans="2:30">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row>
    <row r="45" spans="2:30">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row>
    <row r="46" spans="2:30">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row>
    <row r="47" spans="2:30">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row>
    <row r="48" spans="2:30">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row>
    <row r="49" spans="2:30">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row>
    <row r="50" spans="2:30">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row>
    <row r="51" spans="2:30">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row>
    <row r="52" spans="2:30">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row>
    <row r="53" spans="2:30">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row>
    <row r="54" spans="2:30">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row>
    <row r="55" spans="2:30">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row>
    <row r="56" spans="2:30">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row>
    <row r="57" spans="2:30">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row>
    <row r="58" spans="2:30">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row>
    <row r="59" spans="2:30">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row>
    <row r="60" spans="2:30">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row>
    <row r="61" spans="2:30">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row>
    <row r="62" spans="2:30">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row>
    <row r="63" spans="2:30">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row>
    <row r="64" spans="2:30">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row>
    <row r="65" spans="2:30">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row>
    <row r="66" spans="2:30">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row>
    <row r="67" spans="2:30">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row>
    <row r="68" spans="2:30">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row>
    <row r="69" spans="2:30">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row>
    <row r="70" spans="2:30">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row>
    <row r="71" spans="2:30">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row>
    <row r="72" spans="2:30">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row>
    <row r="73" spans="2:30">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row>
    <row r="74" spans="2:30">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row>
    <row r="75" spans="2:30">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row>
    <row r="76" spans="2:30">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row>
    <row r="77" spans="2:30">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row>
    <row r="78" spans="2:30">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row>
    <row r="79" spans="2:30">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row>
    <row r="80" spans="2:30">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row>
    <row r="81" spans="2:30">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row>
    <row r="82" spans="2:30">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row>
    <row r="83" spans="2:30">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row>
    <row r="84" spans="2:30">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row>
    <row r="85" spans="2:30">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row>
    <row r="86" spans="2:30">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row>
    <row r="87" spans="2:30">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row>
    <row r="88" spans="2:30">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row>
    <row r="89" spans="2:30">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row>
    <row r="90" spans="2:30">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row>
    <row r="91" spans="2:30">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row>
    <row r="92" spans="2:30">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row>
    <row r="93" spans="2:30">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row>
    <row r="94" spans="2:30">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row>
    <row r="95" spans="2:30">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row>
    <row r="96" spans="2:30">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row>
    <row r="97" spans="2:30">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row>
    <row r="98" spans="2:30">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row>
    <row r="99" spans="2:30">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row>
    <row r="100" spans="2:30">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row>
  </sheetData>
  <sheetProtection password="C760" sheet="1" objects="1" scenarios="1" pivotTables="0"/>
  <phoneticPr fontId="5" type="noConversion"/>
  <conditionalFormatting sqref="J9:AD10">
    <cfRule type="expression" dxfId="556" priority="2" stopIfTrue="1">
      <formula>J$10&lt;&gt;""</formula>
    </cfRule>
    <cfRule type="expression" dxfId="555" priority="3" stopIfTrue="1">
      <formula>J$10=""</formula>
    </cfRule>
  </conditionalFormatting>
  <conditionalFormatting sqref="J7:AD8">
    <cfRule type="expression" dxfId="554" priority="4" stopIfTrue="1">
      <formula>J$10&lt;&gt;""</formula>
    </cfRule>
    <cfRule type="expression" dxfId="553" priority="5" stopIfTrue="1">
      <formula>J$10=""</formula>
    </cfRule>
  </conditionalFormatting>
  <conditionalFormatting sqref="J6:AD6">
    <cfRule type="expression" dxfId="552" priority="6" stopIfTrue="1">
      <formula>J$10&lt;&gt;""</formula>
    </cfRule>
    <cfRule type="expression" dxfId="551" priority="7" stopIfTrue="1">
      <formula>J$10=""</formula>
    </cfRule>
  </conditionalFormatting>
  <conditionalFormatting sqref="J2:AD4">
    <cfRule type="expression" dxfId="550" priority="8" stopIfTrue="1">
      <formula>J$10&lt;&gt;""</formula>
    </cfRule>
    <cfRule type="expression" dxfId="549" priority="9" stopIfTrue="1">
      <formula>J$10=""</formula>
    </cfRule>
  </conditionalFormatting>
  <conditionalFormatting sqref="B11:B99 D11:I99">
    <cfRule type="expression" dxfId="548" priority="10" stopIfTrue="1">
      <formula>RIGHT($B11,1)="0"</formula>
    </cfRule>
    <cfRule type="expression" dxfId="547" priority="11" stopIfTrue="1">
      <formula>B11&lt;&gt;""</formula>
    </cfRule>
    <cfRule type="expression" dxfId="546" priority="12" stopIfTrue="1">
      <formula>$I11&lt;&gt;""</formula>
    </cfRule>
  </conditionalFormatting>
  <conditionalFormatting sqref="C11:C99">
    <cfRule type="expression" dxfId="545" priority="13" stopIfTrue="1">
      <formula>RIGHT($B11,1)="0"</formula>
    </cfRule>
    <cfRule type="expression" dxfId="544" priority="14" stopIfTrue="1">
      <formula>C11&lt;&gt;""</formula>
    </cfRule>
    <cfRule type="expression" dxfId="543" priority="15" stopIfTrue="1">
      <formula>$I11&lt;&gt;""</formula>
    </cfRule>
  </conditionalFormatting>
  <conditionalFormatting sqref="B10 C9:I10">
    <cfRule type="expression" dxfId="542" priority="16" stopIfTrue="1">
      <formula>TRUE</formula>
    </cfRule>
  </conditionalFormatting>
  <conditionalFormatting sqref="B9">
    <cfRule type="expression" dxfId="541" priority="17" stopIfTrue="1">
      <formula>TRUE</formula>
    </cfRule>
  </conditionalFormatting>
  <conditionalFormatting sqref="B100:I100">
    <cfRule type="expression" dxfId="540" priority="18" stopIfTrue="1">
      <formula>RIGHT($B100,1)="0"</formula>
    </cfRule>
    <cfRule type="expression" dxfId="539" priority="19" stopIfTrue="1">
      <formula>B100&lt;&gt;""</formula>
    </cfRule>
    <cfRule type="expression" dxfId="538" priority="20" stopIfTrue="1">
      <formula>$I100&lt;&gt;""</formula>
    </cfRule>
  </conditionalFormatting>
  <conditionalFormatting sqref="T11:AD100 J29:S100">
    <cfRule type="expression" dxfId="537" priority="21" stopIfTrue="1">
      <formula>AND(RIGHT($B11,1)="0",J$10&lt;&gt;"")</formula>
    </cfRule>
    <cfRule type="expression" dxfId="536" priority="22" stopIfTrue="1">
      <formula>AND($I11&lt;&gt;"",J$10&lt;&gt;"")</formula>
    </cfRule>
    <cfRule type="expression" dxfId="535" priority="23" stopIfTrue="1">
      <formula>OR($I11="",J$10="")</formula>
    </cfRule>
  </conditionalFormatting>
  <conditionalFormatting pivot="1" sqref="J11:S13">
    <cfRule type="expression" dxfId="534" priority="1" stopIfTrue="1">
      <formula>AND($I11&lt;&gt;"",J$10&lt;&gt;"")</formula>
    </cfRule>
  </conditionalFormatting>
  <pageMargins left="0.39370078740157483" right="0" top="0.59055118110236227" bottom="0.98425196850393704" header="0" footer="0.51181102362204722"/>
  <pageSetup paperSize="9" orientation="landscape" r:id="rId2"/>
  <headerFooter alignWithMargins="0"/>
  <drawing r:id="rId3"/>
</worksheet>
</file>

<file path=xl/worksheets/sheet6.xml><?xml version="1.0" encoding="utf-8"?>
<worksheet xmlns="http://schemas.openxmlformats.org/spreadsheetml/2006/main" xmlns:r="http://schemas.openxmlformats.org/officeDocument/2006/relationships">
  <sheetPr codeName="Sheet21" enableFormatConditionsCalculation="0">
    <tabColor indexed="42"/>
  </sheetPr>
  <dimension ref="A1:AD100"/>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34.28515625" style="33" customWidth="1"/>
    <col min="4" max="4" width="14.28515625" style="33" hidden="1" customWidth="1"/>
    <col min="5" max="5" width="16" style="33" hidden="1" customWidth="1"/>
    <col min="6" max="6" width="11.5703125" style="33" hidden="1" customWidth="1"/>
    <col min="7" max="7" width="8.28515625" style="30" bestFit="1" customWidth="1"/>
    <col min="8" max="8" width="6.85546875" style="30" bestFit="1" customWidth="1"/>
    <col min="9" max="9" width="9.42578125" style="30" customWidth="1"/>
    <col min="10" max="18" width="8.7109375" style="30" customWidth="1"/>
    <col min="19" max="30" width="6.140625" style="30" customWidth="1"/>
    <col min="31" max="16384" width="9.140625" style="30"/>
  </cols>
  <sheetData>
    <row r="1" spans="1:30" s="4" customFormat="1" ht="7.5" customHeight="1">
      <c r="A1" s="1"/>
      <c r="B1" s="1"/>
      <c r="C1" s="1"/>
      <c r="D1" s="1"/>
      <c r="E1" s="1"/>
      <c r="F1" s="1"/>
      <c r="G1" s="1"/>
      <c r="H1" s="1"/>
      <c r="I1" s="1"/>
      <c r="J1" s="1"/>
      <c r="K1" s="1"/>
      <c r="L1" s="1"/>
      <c r="M1" s="1"/>
      <c r="N1" s="1"/>
      <c r="O1" s="1"/>
      <c r="P1" s="1"/>
      <c r="Q1" s="1"/>
      <c r="R1" s="1"/>
      <c r="S1" s="1"/>
      <c r="T1" s="1"/>
      <c r="U1" s="1"/>
      <c r="V1" s="1"/>
    </row>
    <row r="2" spans="1:30" s="4" customFormat="1" ht="13.5" customHeight="1">
      <c r="A2" s="5"/>
      <c r="B2" s="184"/>
      <c r="C2" s="184"/>
      <c r="D2" s="184"/>
      <c r="E2" s="184"/>
      <c r="F2" s="184"/>
      <c r="G2" s="184"/>
      <c r="H2" s="184"/>
      <c r="I2" s="184"/>
      <c r="J2" s="184"/>
      <c r="K2" s="184"/>
      <c r="L2" s="184"/>
      <c r="M2" s="184"/>
      <c r="N2" s="184"/>
      <c r="O2" s="184"/>
      <c r="P2" s="184"/>
      <c r="Q2" s="184"/>
      <c r="R2" s="184"/>
      <c r="S2" s="52"/>
      <c r="T2" s="52"/>
      <c r="U2" s="52"/>
      <c r="V2" s="52"/>
      <c r="W2" s="52"/>
      <c r="X2" s="52"/>
      <c r="Y2" s="52"/>
      <c r="Z2" s="52"/>
      <c r="AA2" s="52"/>
      <c r="AB2" s="52"/>
      <c r="AC2" s="52"/>
      <c r="AD2" s="52"/>
    </row>
    <row r="3" spans="1:30" s="4" customFormat="1" ht="13.5" customHeight="1">
      <c r="A3" s="5"/>
      <c r="B3" s="184"/>
      <c r="C3" s="184"/>
      <c r="D3" s="184"/>
      <c r="E3" s="184"/>
      <c r="F3" s="184"/>
      <c r="G3" s="184"/>
      <c r="H3" s="184"/>
      <c r="I3" s="184"/>
      <c r="J3" s="184"/>
      <c r="K3" s="184"/>
      <c r="L3" s="184"/>
      <c r="M3" s="184"/>
      <c r="N3" s="184"/>
      <c r="O3" s="184"/>
      <c r="P3" s="184"/>
      <c r="Q3" s="184"/>
      <c r="R3" s="184"/>
      <c r="S3" s="52"/>
      <c r="T3" s="52"/>
      <c r="U3" s="52"/>
      <c r="V3" s="52"/>
      <c r="W3" s="52"/>
      <c r="X3" s="52"/>
      <c r="Y3" s="52"/>
      <c r="Z3" s="52"/>
      <c r="AA3" s="52"/>
      <c r="AB3" s="52"/>
      <c r="AC3" s="52"/>
      <c r="AD3" s="52"/>
    </row>
    <row r="4" spans="1:30" s="4" customFormat="1" ht="12.75" customHeight="1">
      <c r="A4" s="5"/>
      <c r="B4" s="184"/>
      <c r="C4" s="184"/>
      <c r="D4" s="184"/>
      <c r="E4" s="184"/>
      <c r="F4" s="184"/>
      <c r="G4" s="184"/>
      <c r="H4" s="184"/>
      <c r="I4" s="184"/>
      <c r="J4" s="184"/>
      <c r="K4" s="184"/>
      <c r="L4" s="184"/>
      <c r="M4" s="184"/>
      <c r="N4" s="184"/>
      <c r="O4" s="184"/>
      <c r="P4" s="184"/>
      <c r="Q4" s="184"/>
      <c r="R4" s="184"/>
      <c r="S4" s="52"/>
      <c r="T4" s="52"/>
      <c r="U4" s="52"/>
      <c r="V4" s="52"/>
      <c r="W4" s="52"/>
      <c r="X4" s="52"/>
      <c r="Y4" s="52"/>
      <c r="Z4" s="52"/>
      <c r="AA4" s="52"/>
      <c r="AB4" s="52"/>
      <c r="AC4" s="52"/>
      <c r="AD4" s="52"/>
    </row>
    <row r="5" spans="1:30" s="4" customFormat="1" ht="4.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row>
    <row r="6" spans="1:30" s="4" customFormat="1" ht="3.75" customHeight="1">
      <c r="A6" s="5"/>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row>
    <row r="7" spans="1:30" s="48" customFormat="1" ht="10.5" customHeight="1">
      <c r="A7" s="47"/>
      <c r="B7" s="46"/>
      <c r="C7" s="71" t="str">
        <f>CONCATENATE("Price List applicable for ",Data!A9,". Effective from ",Data!A11,". ")</f>
        <v xml:space="preserve">Price List applicable for STAN &amp; Caucasus. Effective from February 12th 2013. </v>
      </c>
      <c r="D7" s="46"/>
      <c r="E7" s="46"/>
      <c r="F7" s="46"/>
      <c r="G7" s="46"/>
      <c r="H7" s="46"/>
      <c r="I7" s="46"/>
      <c r="J7" s="50"/>
      <c r="K7" s="50"/>
      <c r="L7" s="50"/>
      <c r="M7" s="50"/>
      <c r="N7" s="50"/>
      <c r="O7" s="50"/>
      <c r="P7" s="50"/>
      <c r="Q7" s="50"/>
      <c r="R7" s="50"/>
      <c r="S7" s="50"/>
      <c r="T7" s="50"/>
      <c r="U7" s="50"/>
      <c r="V7" s="50"/>
      <c r="W7" s="50"/>
      <c r="X7" s="50"/>
      <c r="Y7" s="50"/>
      <c r="Z7" s="50"/>
      <c r="AA7" s="50"/>
      <c r="AB7" s="50"/>
      <c r="AC7" s="50"/>
      <c r="AD7" s="50"/>
    </row>
    <row r="8" spans="1:30" s="49" customFormat="1" ht="10.5" customHeight="1">
      <c r="B8" s="50"/>
      <c r="C8" s="72" t="str">
        <f ca="1">CONCATENATE(Data!A5,". ",Data!A7)</f>
        <v>Kaspersky Lab. 10 Geroev Panfilovtsev St. Moscow, 125363. sales@kaspersky.com</v>
      </c>
      <c r="D8" s="50"/>
      <c r="E8" s="50"/>
      <c r="F8" s="50"/>
      <c r="G8" s="50"/>
      <c r="H8" s="50"/>
      <c r="I8" s="50"/>
      <c r="J8" s="50"/>
      <c r="K8" s="50"/>
      <c r="L8" s="50"/>
      <c r="M8" s="50"/>
      <c r="N8" s="50"/>
      <c r="O8" s="50"/>
      <c r="P8" s="50"/>
      <c r="Q8" s="50"/>
      <c r="R8" s="50"/>
      <c r="S8" s="50"/>
      <c r="T8" s="50"/>
      <c r="U8" s="50"/>
      <c r="V8" s="50"/>
      <c r="W8" s="50"/>
      <c r="X8" s="50"/>
      <c r="Y8" s="50"/>
      <c r="Z8" s="50"/>
      <c r="AA8" s="50"/>
      <c r="AB8" s="50"/>
      <c r="AC8" s="50"/>
      <c r="AD8" s="50"/>
    </row>
    <row r="9" spans="1:30" s="37" customFormat="1">
      <c r="B9" s="260" t="s">
        <v>575</v>
      </c>
      <c r="C9" s="261"/>
      <c r="D9" s="261"/>
      <c r="E9" s="261"/>
      <c r="F9" s="261"/>
      <c r="G9" s="261"/>
      <c r="H9" s="261"/>
      <c r="I9" s="261"/>
      <c r="J9" s="259" t="s">
        <v>570</v>
      </c>
      <c r="K9" s="237"/>
      <c r="L9" s="237"/>
      <c r="M9" s="237"/>
      <c r="N9" s="237"/>
      <c r="O9" s="237"/>
      <c r="P9" s="237"/>
      <c r="Q9" s="237"/>
      <c r="R9" s="238"/>
    </row>
    <row r="10" spans="1:30" s="37" customFormat="1" ht="51">
      <c r="B10" s="260" t="s">
        <v>565</v>
      </c>
      <c r="C10" s="262" t="s">
        <v>566</v>
      </c>
      <c r="D10" s="262" t="s">
        <v>567</v>
      </c>
      <c r="E10" s="262" t="s">
        <v>569</v>
      </c>
      <c r="F10" s="262" t="s">
        <v>568</v>
      </c>
      <c r="G10" s="262" t="s">
        <v>701</v>
      </c>
      <c r="H10" s="262" t="s">
        <v>573</v>
      </c>
      <c r="I10" s="262" t="s">
        <v>703</v>
      </c>
      <c r="J10" s="263" t="s">
        <v>1189</v>
      </c>
      <c r="K10" s="264" t="s">
        <v>1210</v>
      </c>
      <c r="L10" s="264" t="s">
        <v>1222</v>
      </c>
      <c r="M10" s="264" t="s">
        <v>1234</v>
      </c>
      <c r="N10" s="264" t="s">
        <v>1246</v>
      </c>
      <c r="O10" s="264" t="s">
        <v>865</v>
      </c>
      <c r="P10" s="264" t="s">
        <v>871</v>
      </c>
      <c r="Q10" s="264" t="s">
        <v>874</v>
      </c>
      <c r="R10" s="264" t="s">
        <v>877</v>
      </c>
      <c r="S10" s="38"/>
      <c r="T10" s="38"/>
      <c r="U10" s="38"/>
      <c r="V10" s="38"/>
      <c r="W10" s="38"/>
      <c r="X10" s="38"/>
      <c r="Y10" s="38"/>
      <c r="Z10" s="38"/>
      <c r="AA10" s="38"/>
      <c r="AB10" s="38"/>
      <c r="AC10" s="38"/>
      <c r="AD10" s="38"/>
    </row>
    <row r="11" spans="1:30">
      <c r="B11" s="240">
        <v>4600</v>
      </c>
      <c r="C11" s="234" t="s">
        <v>1369</v>
      </c>
      <c r="D11" s="234" t="s">
        <v>743</v>
      </c>
      <c r="E11" s="234" t="s">
        <v>743</v>
      </c>
      <c r="F11" s="234" t="s">
        <v>743</v>
      </c>
      <c r="G11" s="234" t="s">
        <v>743</v>
      </c>
      <c r="H11" s="234" t="s">
        <v>743</v>
      </c>
      <c r="I11" s="234" t="s">
        <v>743</v>
      </c>
      <c r="J11" s="242"/>
      <c r="K11" s="242"/>
      <c r="L11" s="242"/>
      <c r="M11" s="242"/>
      <c r="N11" s="242"/>
      <c r="O11" s="242"/>
      <c r="P11" s="242"/>
      <c r="Q11" s="242"/>
      <c r="R11" s="242"/>
      <c r="S11" s="37"/>
      <c r="T11" s="37"/>
      <c r="U11" s="37"/>
      <c r="V11" s="37"/>
      <c r="W11" s="37"/>
      <c r="X11" s="37"/>
      <c r="Y11" s="37"/>
      <c r="Z11" s="37"/>
      <c r="AA11" s="37"/>
      <c r="AB11" s="37"/>
      <c r="AC11" s="37"/>
      <c r="AD11" s="37"/>
    </row>
    <row r="12" spans="1:30">
      <c r="B12" s="242">
        <v>4623</v>
      </c>
      <c r="C12" s="234" t="s">
        <v>1446</v>
      </c>
      <c r="D12" s="234" t="s">
        <v>1370</v>
      </c>
      <c r="E12" s="234" t="s">
        <v>855</v>
      </c>
      <c r="F12" s="234" t="s">
        <v>1370</v>
      </c>
      <c r="G12" s="234" t="s">
        <v>789</v>
      </c>
      <c r="H12" s="234" t="s">
        <v>841</v>
      </c>
      <c r="I12" s="234" t="s">
        <v>1381</v>
      </c>
      <c r="J12" s="242">
        <v>33700</v>
      </c>
      <c r="K12" s="242">
        <v>17600</v>
      </c>
      <c r="L12" s="242">
        <v>12200</v>
      </c>
      <c r="M12" s="242">
        <v>10300</v>
      </c>
      <c r="N12" s="242">
        <v>8600</v>
      </c>
      <c r="O12" s="242">
        <v>7700</v>
      </c>
      <c r="P12" s="242">
        <v>7300</v>
      </c>
      <c r="Q12" s="242">
        <v>7200</v>
      </c>
      <c r="R12" s="242">
        <v>6900</v>
      </c>
      <c r="S12" s="37"/>
      <c r="T12" s="37"/>
      <c r="U12" s="37"/>
      <c r="V12" s="37"/>
      <c r="W12" s="37"/>
      <c r="X12" s="37"/>
      <c r="Y12" s="37"/>
      <c r="Z12" s="37"/>
      <c r="AA12" s="37"/>
      <c r="AB12" s="37"/>
      <c r="AC12" s="37"/>
      <c r="AD12" s="37"/>
    </row>
    <row r="13" spans="1:30">
      <c r="B13" s="242">
        <v>4625</v>
      </c>
      <c r="C13" s="234" t="s">
        <v>1447</v>
      </c>
      <c r="D13" s="234" t="s">
        <v>1370</v>
      </c>
      <c r="E13" s="234" t="s">
        <v>855</v>
      </c>
      <c r="F13" s="234" t="s">
        <v>1370</v>
      </c>
      <c r="G13" s="234" t="s">
        <v>789</v>
      </c>
      <c r="H13" s="234" t="s">
        <v>841</v>
      </c>
      <c r="I13" s="234" t="s">
        <v>1391</v>
      </c>
      <c r="J13" s="242">
        <v>47600</v>
      </c>
      <c r="K13" s="242">
        <v>24900</v>
      </c>
      <c r="L13" s="242">
        <v>17300</v>
      </c>
      <c r="M13" s="242">
        <v>14500</v>
      </c>
      <c r="N13" s="242">
        <v>12040</v>
      </c>
      <c r="O13" s="242">
        <v>10900</v>
      </c>
      <c r="P13" s="242">
        <v>10300</v>
      </c>
      <c r="Q13" s="242">
        <v>10200</v>
      </c>
      <c r="R13" s="242">
        <v>9700</v>
      </c>
      <c r="S13" s="37"/>
      <c r="T13" s="37"/>
      <c r="U13" s="37"/>
      <c r="V13" s="37"/>
      <c r="W13" s="37"/>
      <c r="X13" s="37"/>
      <c r="Y13" s="37"/>
      <c r="Z13" s="37"/>
      <c r="AA13" s="37"/>
      <c r="AB13" s="37"/>
      <c r="AC13" s="37"/>
      <c r="AD13" s="37"/>
    </row>
    <row r="14" spans="1:30">
      <c r="B14" s="242">
        <v>4627</v>
      </c>
      <c r="C14" s="234" t="s">
        <v>1448</v>
      </c>
      <c r="D14" s="234" t="s">
        <v>1370</v>
      </c>
      <c r="E14" s="234" t="s">
        <v>855</v>
      </c>
      <c r="F14" s="234" t="s">
        <v>1370</v>
      </c>
      <c r="G14" s="234" t="s">
        <v>789</v>
      </c>
      <c r="H14" s="234" t="s">
        <v>841</v>
      </c>
      <c r="I14" s="234" t="s">
        <v>1401</v>
      </c>
      <c r="J14" s="242">
        <v>71300</v>
      </c>
      <c r="K14" s="242">
        <v>37200</v>
      </c>
      <c r="L14" s="242">
        <v>25800</v>
      </c>
      <c r="M14" s="242">
        <v>21700</v>
      </c>
      <c r="N14" s="242">
        <v>18040</v>
      </c>
      <c r="O14" s="242">
        <v>16300</v>
      </c>
      <c r="P14" s="242">
        <v>15300</v>
      </c>
      <c r="Q14" s="242">
        <v>15100</v>
      </c>
      <c r="R14" s="242">
        <v>14500</v>
      </c>
      <c r="S14" s="37"/>
      <c r="T14" s="37"/>
      <c r="U14" s="37"/>
      <c r="V14" s="37"/>
      <c r="W14" s="37"/>
      <c r="X14" s="37"/>
      <c r="Y14" s="37"/>
      <c r="Z14" s="37"/>
      <c r="AA14" s="37"/>
      <c r="AB14" s="37"/>
      <c r="AC14" s="37"/>
      <c r="AD14" s="37"/>
    </row>
    <row r="15" spans="1:30">
      <c r="B15" s="242">
        <v>4641</v>
      </c>
      <c r="C15" s="234" t="s">
        <v>1449</v>
      </c>
      <c r="D15" s="234" t="s">
        <v>1370</v>
      </c>
      <c r="E15" s="234" t="s">
        <v>855</v>
      </c>
      <c r="F15" s="234" t="s">
        <v>1370</v>
      </c>
      <c r="G15" s="234" t="s">
        <v>789</v>
      </c>
      <c r="H15" s="234" t="s">
        <v>1412</v>
      </c>
      <c r="I15" s="234" t="s">
        <v>1411</v>
      </c>
      <c r="J15" s="242">
        <v>15000</v>
      </c>
      <c r="K15" s="242">
        <v>15000</v>
      </c>
      <c r="L15" s="242">
        <v>15000</v>
      </c>
      <c r="M15" s="242"/>
      <c r="N15" s="242"/>
      <c r="O15" s="242"/>
      <c r="P15" s="242"/>
      <c r="Q15" s="242"/>
      <c r="R15" s="242"/>
      <c r="S15" s="37"/>
      <c r="T15" s="37"/>
      <c r="U15" s="37"/>
      <c r="V15" s="37"/>
      <c r="W15" s="37"/>
      <c r="X15" s="37"/>
      <c r="Y15" s="37"/>
      <c r="Z15" s="37"/>
      <c r="AA15" s="37"/>
      <c r="AB15" s="37"/>
      <c r="AC15" s="37"/>
      <c r="AD15" s="37"/>
    </row>
    <row r="16" spans="1:30">
      <c r="B16" s="242">
        <v>4642</v>
      </c>
      <c r="C16" s="234" t="s">
        <v>1450</v>
      </c>
      <c r="D16" s="234" t="s">
        <v>1370</v>
      </c>
      <c r="E16" s="234" t="s">
        <v>855</v>
      </c>
      <c r="F16" s="234" t="s">
        <v>1370</v>
      </c>
      <c r="G16" s="234" t="s">
        <v>789</v>
      </c>
      <c r="H16" s="234" t="s">
        <v>841</v>
      </c>
      <c r="I16" s="234" t="s">
        <v>1416</v>
      </c>
      <c r="J16" s="242">
        <v>10000</v>
      </c>
      <c r="K16" s="242">
        <v>5300</v>
      </c>
      <c r="L16" s="242">
        <v>3700</v>
      </c>
      <c r="M16" s="242">
        <v>3100</v>
      </c>
      <c r="N16" s="242">
        <v>2600</v>
      </c>
      <c r="O16" s="242">
        <v>2400</v>
      </c>
      <c r="P16" s="242">
        <v>2200</v>
      </c>
      <c r="Q16" s="242">
        <v>2140</v>
      </c>
      <c r="R16" s="242">
        <v>2100</v>
      </c>
      <c r="S16" s="37"/>
      <c r="T16" s="37"/>
      <c r="U16" s="37"/>
      <c r="V16" s="37"/>
      <c r="W16" s="37"/>
      <c r="X16" s="37"/>
      <c r="Y16" s="37"/>
      <c r="Z16" s="37"/>
      <c r="AA16" s="37"/>
      <c r="AB16" s="37"/>
      <c r="AC16" s="37"/>
      <c r="AD16" s="37"/>
    </row>
    <row r="17" spans="2:30">
      <c r="B17" s="242">
        <v>4644</v>
      </c>
      <c r="C17" s="234" t="s">
        <v>1451</v>
      </c>
      <c r="D17" s="234" t="s">
        <v>1370</v>
      </c>
      <c r="E17" s="234" t="s">
        <v>855</v>
      </c>
      <c r="F17" s="234" t="s">
        <v>1370</v>
      </c>
      <c r="G17" s="234" t="s">
        <v>789</v>
      </c>
      <c r="H17" s="234" t="s">
        <v>1427</v>
      </c>
      <c r="I17" s="234" t="s">
        <v>1426</v>
      </c>
      <c r="J17" s="242">
        <v>2700</v>
      </c>
      <c r="K17" s="242">
        <v>1400</v>
      </c>
      <c r="L17" s="242">
        <v>1000</v>
      </c>
      <c r="M17" s="242">
        <v>870</v>
      </c>
      <c r="N17" s="242">
        <v>740</v>
      </c>
      <c r="O17" s="242">
        <v>670</v>
      </c>
      <c r="P17" s="242">
        <v>640</v>
      </c>
      <c r="Q17" s="242">
        <v>640</v>
      </c>
      <c r="R17" s="242">
        <v>640</v>
      </c>
      <c r="S17" s="37"/>
      <c r="T17" s="37"/>
      <c r="U17" s="37"/>
      <c r="V17" s="37"/>
      <c r="W17" s="37"/>
      <c r="X17" s="37"/>
      <c r="Y17" s="37"/>
      <c r="Z17" s="37"/>
      <c r="AA17" s="37"/>
      <c r="AB17" s="37"/>
      <c r="AC17" s="37"/>
      <c r="AD17" s="37"/>
    </row>
    <row r="18" spans="2:30">
      <c r="B18" s="242">
        <v>4645</v>
      </c>
      <c r="C18" s="236" t="s">
        <v>1452</v>
      </c>
      <c r="D18" s="236" t="s">
        <v>1370</v>
      </c>
      <c r="E18" s="236" t="s">
        <v>855</v>
      </c>
      <c r="F18" s="236" t="s">
        <v>1370</v>
      </c>
      <c r="G18" s="236" t="s">
        <v>789</v>
      </c>
      <c r="H18" s="236" t="s">
        <v>841</v>
      </c>
      <c r="I18" s="236" t="s">
        <v>1437</v>
      </c>
      <c r="J18" s="242">
        <v>10000</v>
      </c>
      <c r="K18" s="242">
        <v>5300</v>
      </c>
      <c r="L18" s="242">
        <v>3700</v>
      </c>
      <c r="M18" s="242">
        <v>3100</v>
      </c>
      <c r="N18" s="242">
        <v>2600</v>
      </c>
      <c r="O18" s="242">
        <v>2400</v>
      </c>
      <c r="P18" s="242">
        <v>2200</v>
      </c>
      <c r="Q18" s="242">
        <v>2140</v>
      </c>
      <c r="R18" s="242">
        <v>2100</v>
      </c>
      <c r="S18" s="37"/>
      <c r="T18" s="37"/>
      <c r="U18" s="37"/>
      <c r="V18" s="37"/>
      <c r="W18" s="37"/>
      <c r="X18" s="37"/>
      <c r="Y18" s="37"/>
      <c r="Z18" s="37"/>
      <c r="AA18" s="37"/>
      <c r="AB18" s="37"/>
      <c r="AC18" s="37"/>
      <c r="AD18" s="37"/>
    </row>
    <row r="19" spans="2:30" ht="13.5">
      <c r="B19"/>
      <c r="C19"/>
      <c r="D19"/>
      <c r="E19"/>
      <c r="F19"/>
      <c r="G19"/>
      <c r="H19"/>
      <c r="I19"/>
      <c r="J19"/>
      <c r="K19"/>
      <c r="L19"/>
      <c r="M19"/>
      <c r="N19"/>
      <c r="O19"/>
      <c r="P19"/>
      <c r="Q19"/>
      <c r="R19"/>
      <c r="S19" s="37"/>
      <c r="T19" s="37"/>
      <c r="U19" s="37"/>
      <c r="V19" s="37"/>
      <c r="W19" s="37"/>
      <c r="X19" s="37"/>
      <c r="Y19" s="37"/>
      <c r="Z19" s="37"/>
      <c r="AA19" s="37"/>
      <c r="AB19" s="37"/>
      <c r="AC19" s="37"/>
      <c r="AD19" s="37"/>
    </row>
    <row r="20" spans="2:30" ht="13.5">
      <c r="B20"/>
      <c r="C20"/>
      <c r="D20"/>
      <c r="E20"/>
      <c r="F20"/>
      <c r="G20"/>
      <c r="H20"/>
      <c r="I20"/>
      <c r="J20"/>
      <c r="K20"/>
      <c r="L20"/>
      <c r="M20"/>
      <c r="N20"/>
      <c r="O20"/>
      <c r="P20"/>
      <c r="Q20"/>
      <c r="R20"/>
      <c r="S20" s="37"/>
      <c r="T20" s="37"/>
      <c r="U20" s="37"/>
      <c r="V20" s="37"/>
      <c r="W20" s="37"/>
      <c r="X20" s="37"/>
      <c r="Y20" s="37"/>
      <c r="Z20" s="37"/>
      <c r="AA20" s="37"/>
      <c r="AB20" s="37"/>
      <c r="AC20" s="37"/>
      <c r="AD20" s="37"/>
    </row>
    <row r="21" spans="2:30" ht="13.5">
      <c r="B21"/>
      <c r="C21"/>
      <c r="D21"/>
      <c r="E21"/>
      <c r="F21"/>
      <c r="G21"/>
      <c r="H21"/>
      <c r="I21"/>
      <c r="J21"/>
      <c r="K21"/>
      <c r="L21"/>
      <c r="M21"/>
      <c r="N21"/>
      <c r="O21"/>
      <c r="P21"/>
      <c r="Q21"/>
      <c r="R21"/>
      <c r="S21" s="37"/>
      <c r="T21" s="37"/>
      <c r="U21" s="37"/>
      <c r="V21" s="37"/>
      <c r="W21" s="37"/>
      <c r="X21" s="37"/>
      <c r="Y21" s="37"/>
      <c r="Z21" s="37"/>
      <c r="AA21" s="37"/>
      <c r="AB21" s="37"/>
      <c r="AC21" s="37"/>
      <c r="AD21" s="37"/>
    </row>
    <row r="22" spans="2:30" ht="13.5">
      <c r="B22"/>
      <c r="C22"/>
      <c r="D22"/>
      <c r="E22"/>
      <c r="F22"/>
      <c r="G22"/>
      <c r="H22"/>
      <c r="I22"/>
      <c r="J22"/>
      <c r="K22"/>
      <c r="L22"/>
      <c r="M22"/>
      <c r="N22"/>
      <c r="O22"/>
      <c r="P22"/>
      <c r="Q22"/>
      <c r="R22"/>
      <c r="S22" s="37"/>
      <c r="T22" s="37"/>
      <c r="U22" s="37"/>
      <c r="V22" s="37"/>
      <c r="W22" s="37"/>
      <c r="X22" s="37"/>
      <c r="Y22" s="37"/>
      <c r="Z22" s="37"/>
      <c r="AA22" s="37"/>
      <c r="AB22" s="37"/>
      <c r="AC22" s="37"/>
      <c r="AD22" s="37"/>
    </row>
    <row r="23" spans="2:30" ht="13.5">
      <c r="B23"/>
      <c r="C23"/>
      <c r="D23"/>
      <c r="E23"/>
      <c r="F23"/>
      <c r="G23"/>
      <c r="H23"/>
      <c r="I23"/>
      <c r="J23"/>
      <c r="K23"/>
      <c r="L23"/>
      <c r="M23"/>
      <c r="N23"/>
      <c r="O23"/>
      <c r="P23"/>
      <c r="Q23"/>
      <c r="R23"/>
      <c r="S23" s="37"/>
      <c r="T23" s="37"/>
      <c r="U23" s="37"/>
      <c r="V23" s="37"/>
      <c r="W23" s="37"/>
      <c r="X23" s="37"/>
      <c r="Y23" s="37"/>
      <c r="Z23" s="37"/>
      <c r="AA23" s="37"/>
      <c r="AB23" s="37"/>
      <c r="AC23" s="37"/>
      <c r="AD23" s="37"/>
    </row>
    <row r="24" spans="2:30" ht="13.5">
      <c r="B24"/>
      <c r="C24"/>
      <c r="D24"/>
      <c r="E24"/>
      <c r="F24"/>
      <c r="G24"/>
      <c r="H24"/>
      <c r="I24"/>
      <c r="J24"/>
      <c r="K24"/>
      <c r="L24"/>
      <c r="M24"/>
      <c r="N24"/>
      <c r="O24"/>
      <c r="P24"/>
      <c r="Q24"/>
      <c r="R24"/>
      <c r="S24" s="37"/>
      <c r="T24" s="37"/>
      <c r="U24" s="37"/>
      <c r="V24" s="37"/>
      <c r="W24" s="37"/>
      <c r="X24" s="37"/>
      <c r="Y24" s="37"/>
      <c r="Z24" s="37"/>
      <c r="AA24" s="37"/>
      <c r="AB24" s="37"/>
      <c r="AC24" s="37"/>
      <c r="AD24" s="37"/>
    </row>
    <row r="25" spans="2:30" ht="13.5">
      <c r="B25"/>
      <c r="C25"/>
      <c r="D25"/>
      <c r="E25"/>
      <c r="F25"/>
      <c r="G25"/>
      <c r="H25"/>
      <c r="I25"/>
      <c r="J25"/>
      <c r="K25"/>
      <c r="L25"/>
      <c r="M25"/>
      <c r="N25"/>
      <c r="O25"/>
      <c r="P25"/>
      <c r="Q25"/>
      <c r="R25"/>
      <c r="S25" s="37"/>
      <c r="T25" s="37"/>
      <c r="U25" s="37"/>
      <c r="V25" s="37"/>
      <c r="W25" s="37"/>
      <c r="X25" s="37"/>
      <c r="Y25" s="37"/>
      <c r="Z25" s="37"/>
      <c r="AA25" s="37"/>
      <c r="AB25" s="37"/>
      <c r="AC25" s="37"/>
      <c r="AD25" s="37"/>
    </row>
    <row r="26" spans="2:30" ht="13.5">
      <c r="B26"/>
      <c r="C26"/>
      <c r="D26"/>
      <c r="E26"/>
      <c r="F26"/>
      <c r="G26"/>
      <c r="H26"/>
      <c r="I26"/>
      <c r="J26"/>
      <c r="K26"/>
      <c r="L26"/>
      <c r="M26"/>
      <c r="N26"/>
      <c r="O26"/>
      <c r="P26"/>
      <c r="Q26"/>
      <c r="R26"/>
      <c r="S26" s="37"/>
      <c r="T26" s="37"/>
      <c r="U26" s="37"/>
      <c r="V26" s="37"/>
      <c r="W26" s="37"/>
      <c r="X26" s="37"/>
      <c r="Y26" s="37"/>
      <c r="Z26" s="37"/>
      <c r="AA26" s="37"/>
      <c r="AB26" s="37"/>
      <c r="AC26" s="37"/>
      <c r="AD26" s="37"/>
    </row>
    <row r="27" spans="2:30" ht="13.5">
      <c r="B27"/>
      <c r="C27"/>
      <c r="D27"/>
      <c r="E27"/>
      <c r="F27"/>
      <c r="G27"/>
      <c r="H27"/>
      <c r="I27"/>
      <c r="J27"/>
      <c r="K27"/>
      <c r="L27"/>
      <c r="M27"/>
      <c r="N27"/>
      <c r="O27"/>
      <c r="P27"/>
      <c r="Q27"/>
      <c r="R27"/>
      <c r="S27" s="37"/>
      <c r="T27" s="37"/>
      <c r="U27" s="37"/>
      <c r="V27" s="37"/>
      <c r="W27" s="37"/>
      <c r="X27" s="37"/>
      <c r="Y27" s="37"/>
      <c r="Z27" s="37"/>
      <c r="AA27" s="37"/>
      <c r="AB27" s="37"/>
      <c r="AC27" s="37"/>
      <c r="AD27" s="37"/>
    </row>
    <row r="28" spans="2:30" ht="13.5">
      <c r="B28"/>
      <c r="C28"/>
      <c r="D28"/>
      <c r="E28"/>
      <c r="F28"/>
      <c r="G28"/>
      <c r="H28"/>
      <c r="I28"/>
      <c r="J28"/>
      <c r="K28"/>
      <c r="L28"/>
      <c r="M28"/>
      <c r="N28"/>
      <c r="O28"/>
      <c r="P28"/>
      <c r="Q28"/>
      <c r="R28"/>
      <c r="S28" s="37"/>
      <c r="T28" s="37"/>
      <c r="U28" s="37"/>
      <c r="V28" s="37"/>
      <c r="W28" s="37"/>
      <c r="X28" s="37"/>
      <c r="Y28" s="37"/>
      <c r="Z28" s="37"/>
      <c r="AA28" s="37"/>
      <c r="AB28" s="37"/>
      <c r="AC28" s="37"/>
      <c r="AD28" s="37"/>
    </row>
    <row r="29" spans="2:30" ht="13.5">
      <c r="B29"/>
      <c r="C29"/>
      <c r="D29"/>
      <c r="E29"/>
      <c r="F29"/>
      <c r="G29"/>
      <c r="H29"/>
      <c r="I29"/>
      <c r="J29"/>
      <c r="K29"/>
      <c r="L29"/>
      <c r="M29"/>
      <c r="N29"/>
      <c r="O29"/>
      <c r="P29"/>
      <c r="Q29"/>
      <c r="R29"/>
      <c r="S29" s="37"/>
      <c r="T29" s="37"/>
      <c r="U29" s="37"/>
      <c r="V29" s="37"/>
      <c r="W29" s="37"/>
      <c r="X29" s="37"/>
      <c r="Y29" s="37"/>
      <c r="Z29" s="37"/>
      <c r="AA29" s="37"/>
      <c r="AB29" s="37"/>
      <c r="AC29" s="37"/>
      <c r="AD29" s="37"/>
    </row>
    <row r="30" spans="2:30" ht="13.5">
      <c r="B30"/>
      <c r="C30"/>
      <c r="D30"/>
      <c r="E30"/>
      <c r="F30"/>
      <c r="G30"/>
      <c r="H30"/>
      <c r="I30"/>
      <c r="J30"/>
      <c r="K30"/>
      <c r="L30"/>
      <c r="M30"/>
      <c r="N30"/>
      <c r="O30"/>
      <c r="P30"/>
      <c r="Q30"/>
      <c r="R30"/>
      <c r="S30" s="37"/>
      <c r="T30" s="37"/>
      <c r="U30" s="37"/>
      <c r="V30" s="37"/>
      <c r="W30" s="37"/>
      <c r="X30" s="37"/>
      <c r="Y30" s="37"/>
      <c r="Z30" s="37"/>
      <c r="AA30" s="37"/>
      <c r="AB30" s="37"/>
      <c r="AC30" s="37"/>
      <c r="AD30" s="37"/>
    </row>
    <row r="31" spans="2:30" ht="13.5">
      <c r="B31"/>
      <c r="C31"/>
      <c r="D31"/>
      <c r="E31"/>
      <c r="F31"/>
      <c r="G31"/>
      <c r="H31"/>
      <c r="I31"/>
      <c r="J31"/>
      <c r="K31"/>
      <c r="L31"/>
      <c r="M31"/>
      <c r="N31"/>
      <c r="O31"/>
      <c r="P31"/>
      <c r="Q31"/>
      <c r="R31"/>
      <c r="S31" s="37"/>
      <c r="T31" s="37"/>
      <c r="U31" s="37"/>
      <c r="V31" s="37"/>
      <c r="W31" s="37"/>
      <c r="X31" s="37"/>
      <c r="Y31" s="37"/>
      <c r="Z31" s="37"/>
      <c r="AA31" s="37"/>
      <c r="AB31" s="37"/>
      <c r="AC31" s="37"/>
      <c r="AD31" s="37"/>
    </row>
    <row r="32" spans="2:30" ht="13.5">
      <c r="B32"/>
      <c r="C32"/>
      <c r="D32"/>
      <c r="E32"/>
      <c r="F32"/>
      <c r="G32"/>
      <c r="H32"/>
      <c r="I32"/>
      <c r="J32"/>
      <c r="K32"/>
      <c r="L32"/>
      <c r="M32"/>
      <c r="N32"/>
      <c r="O32"/>
      <c r="P32"/>
      <c r="Q32"/>
      <c r="R32"/>
      <c r="S32" s="37"/>
      <c r="T32" s="37"/>
      <c r="U32" s="37"/>
      <c r="V32" s="37"/>
      <c r="W32" s="37"/>
      <c r="X32" s="37"/>
      <c r="Y32" s="37"/>
      <c r="Z32" s="37"/>
      <c r="AA32" s="37"/>
      <c r="AB32" s="37"/>
      <c r="AC32" s="37"/>
      <c r="AD32" s="37"/>
    </row>
    <row r="33" spans="2:30" ht="13.5">
      <c r="B33"/>
      <c r="C33"/>
      <c r="D33"/>
      <c r="E33"/>
      <c r="F33"/>
      <c r="G33"/>
      <c r="H33"/>
      <c r="I33"/>
      <c r="J33"/>
      <c r="K33"/>
      <c r="L33"/>
      <c r="M33"/>
      <c r="N33"/>
      <c r="O33"/>
      <c r="P33"/>
      <c r="Q33"/>
      <c r="R33"/>
      <c r="S33" s="37"/>
      <c r="T33" s="37"/>
      <c r="U33" s="37"/>
      <c r="V33" s="37"/>
      <c r="W33" s="37"/>
      <c r="X33" s="37"/>
      <c r="Y33" s="37"/>
      <c r="Z33" s="37"/>
      <c r="AA33" s="37"/>
      <c r="AB33" s="37"/>
      <c r="AC33" s="37"/>
      <c r="AD33" s="37"/>
    </row>
    <row r="34" spans="2:30" ht="13.5">
      <c r="B34"/>
      <c r="C34"/>
      <c r="D34"/>
      <c r="E34"/>
      <c r="F34"/>
      <c r="G34"/>
      <c r="H34"/>
      <c r="I34"/>
      <c r="J34"/>
      <c r="K34"/>
      <c r="L34"/>
      <c r="M34"/>
      <c r="N34"/>
      <c r="O34"/>
      <c r="P34"/>
      <c r="Q34"/>
      <c r="R34"/>
      <c r="S34" s="37"/>
      <c r="T34" s="37"/>
      <c r="U34" s="37"/>
      <c r="V34" s="37"/>
      <c r="W34" s="37"/>
      <c r="X34" s="37"/>
      <c r="Y34" s="37"/>
      <c r="Z34" s="37"/>
      <c r="AA34" s="37"/>
      <c r="AB34" s="37"/>
      <c r="AC34" s="37"/>
      <c r="AD34" s="37"/>
    </row>
    <row r="35" spans="2:30" ht="13.5">
      <c r="B35"/>
      <c r="C35"/>
      <c r="D35"/>
      <c r="E35"/>
      <c r="F35"/>
      <c r="G35"/>
      <c r="H35"/>
      <c r="I35"/>
      <c r="J35"/>
      <c r="K35"/>
      <c r="L35"/>
      <c r="M35"/>
      <c r="N35"/>
      <c r="O35"/>
      <c r="P35" s="37"/>
      <c r="Q35" s="37"/>
      <c r="R35" s="37"/>
      <c r="S35" s="37"/>
      <c r="T35" s="37"/>
      <c r="U35" s="37"/>
      <c r="V35" s="37"/>
      <c r="W35" s="37"/>
      <c r="X35" s="37"/>
      <c r="Y35" s="37"/>
      <c r="Z35" s="37"/>
      <c r="AA35" s="37"/>
      <c r="AB35" s="37"/>
      <c r="AC35" s="37"/>
      <c r="AD35" s="37"/>
    </row>
    <row r="36" spans="2:30" ht="13.5">
      <c r="B36"/>
      <c r="C36"/>
      <c r="D36"/>
      <c r="E36"/>
      <c r="F36"/>
      <c r="G36"/>
      <c r="H36"/>
      <c r="I36"/>
      <c r="J36"/>
      <c r="K36"/>
      <c r="L36"/>
      <c r="M36"/>
      <c r="N36"/>
      <c r="O36"/>
      <c r="P36" s="37"/>
      <c r="Q36" s="37"/>
      <c r="R36" s="37"/>
      <c r="S36" s="37"/>
      <c r="T36" s="37"/>
      <c r="U36" s="37"/>
      <c r="V36" s="37"/>
      <c r="W36" s="37"/>
      <c r="X36" s="37"/>
      <c r="Y36" s="37"/>
      <c r="Z36" s="37"/>
      <c r="AA36" s="37"/>
      <c r="AB36" s="37"/>
      <c r="AC36" s="37"/>
      <c r="AD36" s="37"/>
    </row>
    <row r="37" spans="2:30" ht="13.5">
      <c r="B37"/>
      <c r="C37"/>
      <c r="D37"/>
      <c r="E37"/>
      <c r="F37"/>
      <c r="G37"/>
      <c r="H37"/>
      <c r="I37"/>
      <c r="J37"/>
      <c r="K37"/>
      <c r="L37"/>
      <c r="M37"/>
      <c r="N37"/>
      <c r="O37"/>
      <c r="P37" s="37"/>
      <c r="Q37" s="37"/>
      <c r="R37" s="37"/>
      <c r="S37" s="37"/>
      <c r="T37" s="37"/>
      <c r="U37" s="37"/>
      <c r="V37" s="37"/>
      <c r="W37" s="37"/>
      <c r="X37" s="37"/>
      <c r="Y37" s="37"/>
      <c r="Z37" s="37"/>
      <c r="AA37" s="37"/>
      <c r="AB37" s="37"/>
      <c r="AC37" s="37"/>
      <c r="AD37" s="37"/>
    </row>
    <row r="38" spans="2:30" ht="13.5">
      <c r="B38"/>
      <c r="C38"/>
      <c r="D38"/>
      <c r="E38"/>
      <c r="F38"/>
      <c r="G38"/>
      <c r="H38"/>
      <c r="I38"/>
      <c r="J38"/>
      <c r="K38"/>
      <c r="L38"/>
      <c r="M38"/>
      <c r="N38"/>
      <c r="O38"/>
      <c r="P38" s="37"/>
      <c r="Q38" s="37"/>
      <c r="R38" s="37"/>
      <c r="S38" s="37"/>
      <c r="T38" s="37"/>
      <c r="U38" s="37"/>
      <c r="V38" s="37"/>
      <c r="W38" s="37"/>
      <c r="X38" s="37"/>
      <c r="Y38" s="37"/>
      <c r="Z38" s="37"/>
      <c r="AA38" s="37"/>
      <c r="AB38" s="37"/>
      <c r="AC38" s="37"/>
      <c r="AD38" s="37"/>
    </row>
    <row r="39" spans="2:30" ht="13.5">
      <c r="B39"/>
      <c r="C39"/>
      <c r="D39"/>
      <c r="E39"/>
      <c r="F39"/>
      <c r="G39"/>
      <c r="H39"/>
      <c r="I39"/>
      <c r="J39"/>
      <c r="K39"/>
      <c r="L39"/>
      <c r="M39"/>
      <c r="N39"/>
      <c r="O39"/>
      <c r="P39" s="37"/>
      <c r="Q39" s="37"/>
      <c r="R39" s="37"/>
      <c r="S39" s="37"/>
      <c r="T39" s="37"/>
      <c r="U39" s="37"/>
      <c r="V39" s="37"/>
      <c r="W39" s="37"/>
      <c r="X39" s="37"/>
      <c r="Y39" s="37"/>
      <c r="Z39" s="37"/>
      <c r="AA39" s="37"/>
      <c r="AB39" s="37"/>
      <c r="AC39" s="37"/>
      <c r="AD39" s="37"/>
    </row>
    <row r="40" spans="2:30" ht="13.5">
      <c r="B40"/>
      <c r="C40"/>
      <c r="D40"/>
      <c r="E40"/>
      <c r="F40"/>
      <c r="G40"/>
      <c r="H40"/>
      <c r="I40"/>
      <c r="J40"/>
      <c r="K40"/>
      <c r="L40"/>
      <c r="M40"/>
      <c r="N40"/>
      <c r="O40"/>
      <c r="P40" s="37"/>
      <c r="Q40" s="37"/>
      <c r="R40" s="37"/>
      <c r="S40" s="37"/>
      <c r="T40" s="37"/>
      <c r="U40" s="37"/>
      <c r="V40" s="37"/>
      <c r="W40" s="37"/>
      <c r="X40" s="37"/>
      <c r="Y40" s="37"/>
      <c r="Z40" s="37"/>
      <c r="AA40" s="37"/>
      <c r="AB40" s="37"/>
      <c r="AC40" s="37"/>
      <c r="AD40" s="37"/>
    </row>
    <row r="41" spans="2:30" ht="13.5">
      <c r="B41"/>
      <c r="C41"/>
      <c r="D41"/>
      <c r="E41"/>
      <c r="F41"/>
      <c r="G41"/>
      <c r="H41"/>
      <c r="I41"/>
      <c r="J41"/>
      <c r="K41"/>
      <c r="L41"/>
      <c r="M41"/>
      <c r="N41"/>
      <c r="O41"/>
      <c r="P41" s="37"/>
      <c r="Q41" s="37"/>
      <c r="R41" s="37"/>
      <c r="S41" s="37"/>
      <c r="T41" s="37"/>
      <c r="U41" s="37"/>
      <c r="V41" s="37"/>
      <c r="W41" s="37"/>
      <c r="X41" s="37"/>
      <c r="Y41" s="37"/>
      <c r="Z41" s="37"/>
      <c r="AA41" s="37"/>
      <c r="AB41" s="37"/>
      <c r="AC41" s="37"/>
      <c r="AD41" s="37"/>
    </row>
    <row r="42" spans="2:30" ht="13.5">
      <c r="B42"/>
      <c r="C42"/>
      <c r="D42"/>
      <c r="E42"/>
      <c r="F42"/>
      <c r="G42"/>
      <c r="H42"/>
      <c r="I42"/>
      <c r="J42"/>
      <c r="K42"/>
      <c r="L42"/>
      <c r="M42"/>
      <c r="N42"/>
      <c r="O42"/>
      <c r="P42" s="37"/>
      <c r="Q42" s="37"/>
      <c r="R42" s="37"/>
      <c r="S42" s="37"/>
      <c r="T42" s="37"/>
      <c r="U42" s="37"/>
      <c r="V42" s="37"/>
      <c r="W42" s="37"/>
      <c r="X42" s="37"/>
      <c r="Y42" s="37"/>
      <c r="Z42" s="37"/>
      <c r="AA42" s="37"/>
      <c r="AB42" s="37"/>
      <c r="AC42" s="37"/>
      <c r="AD42" s="37"/>
    </row>
    <row r="43" spans="2:30" ht="13.5">
      <c r="B43"/>
      <c r="C43"/>
      <c r="D43"/>
      <c r="E43"/>
      <c r="F43"/>
      <c r="G43"/>
      <c r="H43"/>
      <c r="I43"/>
      <c r="J43"/>
      <c r="K43"/>
      <c r="L43"/>
      <c r="M43"/>
      <c r="N43"/>
      <c r="O43"/>
      <c r="P43" s="37"/>
      <c r="Q43" s="37"/>
      <c r="R43" s="37"/>
      <c r="S43" s="37"/>
      <c r="T43" s="37"/>
      <c r="U43" s="37"/>
      <c r="V43" s="37"/>
      <c r="W43" s="37"/>
      <c r="X43" s="37"/>
      <c r="Y43" s="37"/>
      <c r="Z43" s="37"/>
      <c r="AA43" s="37"/>
      <c r="AB43" s="37"/>
      <c r="AC43" s="37"/>
      <c r="AD43" s="37"/>
    </row>
    <row r="44" spans="2:30" ht="13.5">
      <c r="B44"/>
      <c r="C44"/>
      <c r="D44"/>
      <c r="E44"/>
      <c r="F44"/>
      <c r="G44"/>
      <c r="H44"/>
      <c r="I44"/>
      <c r="J44"/>
      <c r="K44"/>
      <c r="L44"/>
      <c r="M44"/>
      <c r="N44"/>
      <c r="O44"/>
      <c r="P44" s="37"/>
      <c r="Q44" s="37"/>
      <c r="R44" s="37"/>
      <c r="S44" s="37"/>
      <c r="T44" s="37"/>
      <c r="U44" s="37"/>
      <c r="V44" s="37"/>
      <c r="W44" s="37"/>
      <c r="X44" s="37"/>
      <c r="Y44" s="37"/>
      <c r="Z44" s="37"/>
      <c r="AA44" s="37"/>
      <c r="AB44" s="37"/>
      <c r="AC44" s="37"/>
      <c r="AD44" s="37"/>
    </row>
    <row r="45" spans="2:30" ht="13.5">
      <c r="B45"/>
      <c r="C45"/>
      <c r="D45"/>
      <c r="E45"/>
      <c r="F45"/>
      <c r="G45"/>
      <c r="H45"/>
      <c r="I45"/>
      <c r="J45"/>
      <c r="K45"/>
      <c r="L45"/>
      <c r="M45"/>
      <c r="N45"/>
      <c r="O45"/>
      <c r="P45" s="37"/>
      <c r="Q45" s="37"/>
      <c r="R45" s="37"/>
      <c r="S45" s="37"/>
      <c r="T45" s="37"/>
      <c r="U45" s="37"/>
      <c r="V45" s="37"/>
      <c r="W45" s="37"/>
      <c r="X45" s="37"/>
      <c r="Y45" s="37"/>
      <c r="Z45" s="37"/>
      <c r="AA45" s="37"/>
      <c r="AB45" s="37"/>
      <c r="AC45" s="37"/>
      <c r="AD45" s="37"/>
    </row>
    <row r="46" spans="2:30" ht="13.5">
      <c r="B46"/>
      <c r="C46"/>
      <c r="D46"/>
      <c r="E46"/>
      <c r="F46"/>
      <c r="G46"/>
      <c r="H46"/>
      <c r="I46"/>
      <c r="J46"/>
      <c r="K46"/>
      <c r="L46"/>
      <c r="M46"/>
      <c r="N46"/>
      <c r="O46"/>
      <c r="P46" s="37"/>
      <c r="Q46" s="37"/>
      <c r="R46" s="37"/>
      <c r="S46" s="37"/>
      <c r="T46" s="37"/>
      <c r="U46" s="37"/>
      <c r="V46" s="37"/>
      <c r="W46" s="37"/>
      <c r="X46" s="37"/>
      <c r="Y46" s="37"/>
      <c r="Z46" s="37"/>
      <c r="AA46" s="37"/>
      <c r="AB46" s="37"/>
      <c r="AC46" s="37"/>
      <c r="AD46" s="37"/>
    </row>
    <row r="47" spans="2:30">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row>
    <row r="48" spans="2:30">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row>
    <row r="49" spans="2:30">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row>
    <row r="50" spans="2:30">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row>
    <row r="51" spans="2:30">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row>
    <row r="52" spans="2:30">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row>
    <row r="53" spans="2:30">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row>
    <row r="54" spans="2:30">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row>
    <row r="55" spans="2:30">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row>
    <row r="56" spans="2:30">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row>
    <row r="57" spans="2:30">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row>
    <row r="58" spans="2:30">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row>
    <row r="59" spans="2:30">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row>
    <row r="60" spans="2:30">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row>
    <row r="61" spans="2:30">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row>
    <row r="62" spans="2:30">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row>
    <row r="63" spans="2:30">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row>
    <row r="64" spans="2:30">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row>
    <row r="65" spans="2:30">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row>
    <row r="66" spans="2:30">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row>
    <row r="67" spans="2:30">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row>
    <row r="68" spans="2:30">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row>
    <row r="69" spans="2:30">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row>
    <row r="70" spans="2:30">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row>
    <row r="71" spans="2:30">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row>
    <row r="72" spans="2:30">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row>
    <row r="73" spans="2:30">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row>
    <row r="74" spans="2:30">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row>
    <row r="75" spans="2:30">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row>
    <row r="76" spans="2:30">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row>
    <row r="77" spans="2:30">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row>
    <row r="78" spans="2:30">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row>
    <row r="79" spans="2:30">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row>
    <row r="80" spans="2:30">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row>
    <row r="81" spans="2:30">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row>
    <row r="82" spans="2:30">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row>
    <row r="83" spans="2:30">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row>
    <row r="84" spans="2:30">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row>
    <row r="85" spans="2:30">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row>
    <row r="86" spans="2:30">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row>
    <row r="87" spans="2:30">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row>
    <row r="88" spans="2:30">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row>
    <row r="89" spans="2:30">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row>
    <row r="90" spans="2:30">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row>
    <row r="91" spans="2:30">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row>
    <row r="92" spans="2:30">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row>
    <row r="93" spans="2:30">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row>
    <row r="94" spans="2:30">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row>
    <row r="95" spans="2:30">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row>
    <row r="96" spans="2:30">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row>
    <row r="97" spans="2:30">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row>
    <row r="98" spans="2:30">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row>
    <row r="99" spans="2:30">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row>
    <row r="100" spans="2:30">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row>
  </sheetData>
  <sheetProtection password="C760" sheet="1" objects="1" scenarios="1" pivotTables="0"/>
  <phoneticPr fontId="5" type="noConversion"/>
  <conditionalFormatting sqref="J9:AD10">
    <cfRule type="expression" dxfId="482" priority="8" stopIfTrue="1">
      <formula>J$10&lt;&gt;""</formula>
    </cfRule>
    <cfRule type="expression" dxfId="481" priority="9" stopIfTrue="1">
      <formula>J$10=""</formula>
    </cfRule>
  </conditionalFormatting>
  <conditionalFormatting sqref="J7:AD8">
    <cfRule type="expression" dxfId="480" priority="10" stopIfTrue="1">
      <formula>J$10&lt;&gt;""</formula>
    </cfRule>
    <cfRule type="expression" dxfId="479" priority="11" stopIfTrue="1">
      <formula>J$10=""</formula>
    </cfRule>
  </conditionalFormatting>
  <conditionalFormatting sqref="J6:AD6">
    <cfRule type="expression" dxfId="478" priority="12" stopIfTrue="1">
      <formula>J$10&lt;&gt;""</formula>
    </cfRule>
    <cfRule type="expression" dxfId="477" priority="13" stopIfTrue="1">
      <formula>J$10=""</formula>
    </cfRule>
  </conditionalFormatting>
  <conditionalFormatting sqref="J2:AD4">
    <cfRule type="expression" dxfId="476" priority="14" stopIfTrue="1">
      <formula>J$10&lt;&gt;""</formula>
    </cfRule>
    <cfRule type="expression" dxfId="475" priority="15" stopIfTrue="1">
      <formula>J$10=""</formula>
    </cfRule>
  </conditionalFormatting>
  <conditionalFormatting sqref="B11:B99 D11:I99">
    <cfRule type="expression" dxfId="474" priority="16" stopIfTrue="1">
      <formula>RIGHT($B11,1)="0"</formula>
    </cfRule>
    <cfRule type="expression" dxfId="473" priority="17" stopIfTrue="1">
      <formula>B11&lt;&gt;""</formula>
    </cfRule>
    <cfRule type="expression" dxfId="472" priority="18" stopIfTrue="1">
      <formula>$I11&lt;&gt;""</formula>
    </cfRule>
  </conditionalFormatting>
  <conditionalFormatting sqref="C11:C99">
    <cfRule type="expression" dxfId="471" priority="19" stopIfTrue="1">
      <formula>RIGHT($B11,1)="0"</formula>
    </cfRule>
    <cfRule type="expression" dxfId="470" priority="20" stopIfTrue="1">
      <formula>C11&lt;&gt;""</formula>
    </cfRule>
    <cfRule type="expression" dxfId="469" priority="21" stopIfTrue="1">
      <formula>$I11&lt;&gt;""</formula>
    </cfRule>
  </conditionalFormatting>
  <conditionalFormatting sqref="B10 C9:I10">
    <cfRule type="expression" dxfId="468" priority="22" stopIfTrue="1">
      <formula>TRUE</formula>
    </cfRule>
  </conditionalFormatting>
  <conditionalFormatting sqref="B9">
    <cfRule type="expression" dxfId="467" priority="23" stopIfTrue="1">
      <formula>TRUE</formula>
    </cfRule>
  </conditionalFormatting>
  <conditionalFormatting sqref="B100:I100">
    <cfRule type="expression" dxfId="466" priority="24" stopIfTrue="1">
      <formula>RIGHT($B100,1)="0"</formula>
    </cfRule>
    <cfRule type="expression" dxfId="465" priority="25" stopIfTrue="1">
      <formula>B100&lt;&gt;""</formula>
    </cfRule>
    <cfRule type="expression" dxfId="464" priority="26" stopIfTrue="1">
      <formula>$I100&lt;&gt;""</formula>
    </cfRule>
  </conditionalFormatting>
  <conditionalFormatting sqref="S11:AD100 J31:R100">
    <cfRule type="expression" dxfId="463" priority="27" stopIfTrue="1">
      <formula>AND(RIGHT($B11,1)="0",J$10&lt;&gt;"")</formula>
    </cfRule>
    <cfRule type="expression" dxfId="462" priority="28" stopIfTrue="1">
      <formula>AND($I11&lt;&gt;"",J$10&lt;&gt;"")</formula>
    </cfRule>
    <cfRule type="expression" dxfId="461" priority="29" stopIfTrue="1">
      <formula>OR($I11="",J$10="")</formula>
    </cfRule>
  </conditionalFormatting>
  <conditionalFormatting pivot="1">
    <cfRule type="expression" dxfId="460" priority="7" stopIfTrue="1">
      <formula>AND($I1&lt;&gt;"",A$10&lt;&gt;"")</formula>
    </cfRule>
  </conditionalFormatting>
  <conditionalFormatting pivot="1" sqref="J11:R11">
    <cfRule type="expression" dxfId="459" priority="4" stopIfTrue="1">
      <formula>RIGHT($B11,1)="0"</formula>
    </cfRule>
    <cfRule type="expression" dxfId="458" priority="5" stopIfTrue="1">
      <formula>J11&lt;&gt;""</formula>
    </cfRule>
    <cfRule type="expression" dxfId="457" priority="6" stopIfTrue="1">
      <formula>$I11&lt;&gt;""</formula>
    </cfRule>
  </conditionalFormatting>
  <conditionalFormatting pivot="1">
    <cfRule type="expression" dxfId="456" priority="3" stopIfTrue="1">
      <formula>AND($I1&lt;&gt;"",A$10&lt;&gt;"")</formula>
    </cfRule>
  </conditionalFormatting>
  <conditionalFormatting pivot="1" sqref="J12:R17 J18:R18">
    <cfRule type="expression" dxfId="455" priority="2" stopIfTrue="1">
      <formula>AND($G12&lt;&gt;"",J$10&lt;&gt;"")</formula>
    </cfRule>
  </conditionalFormatting>
  <pageMargins left="0.39370078740157483" right="0" top="0.59055118110236227" bottom="0.98425196850393704" header="0" footer="0.51181102362204722"/>
  <pageSetup paperSize="9" orientation="landscape" r:id="rId2"/>
  <headerFooter alignWithMargins="0"/>
  <drawing r:id="rId3"/>
</worksheet>
</file>

<file path=xl/worksheets/sheet7.xml><?xml version="1.0" encoding="utf-8"?>
<worksheet xmlns="http://schemas.openxmlformats.org/spreadsheetml/2006/main" xmlns:r="http://schemas.openxmlformats.org/officeDocument/2006/relationships">
  <sheetPr codeName="Sheet16" enableFormatConditionsCalculation="0">
    <tabColor indexed="42"/>
  </sheetPr>
  <dimension ref="A1:M201"/>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41.42578125" style="33" customWidth="1"/>
    <col min="4" max="4" width="11.42578125" style="33" customWidth="1"/>
    <col min="5" max="5" width="11.42578125" style="33" hidden="1" customWidth="1"/>
    <col min="6" max="6" width="12.5703125" style="33" hidden="1" customWidth="1"/>
    <col min="7" max="7" width="9.5703125" style="30" customWidth="1"/>
    <col min="8" max="13" width="7.140625" style="30" customWidth="1"/>
    <col min="14" max="16384" width="9.140625" style="30"/>
  </cols>
  <sheetData>
    <row r="1" spans="1:13" s="4" customFormat="1" ht="7.5" customHeight="1">
      <c r="A1" s="1"/>
      <c r="B1" s="1"/>
      <c r="C1" s="1"/>
      <c r="D1" s="2"/>
      <c r="E1" s="3"/>
      <c r="F1" s="3"/>
      <c r="G1" s="3"/>
      <c r="H1" s="3"/>
      <c r="I1" s="3"/>
      <c r="J1" s="3"/>
      <c r="K1" s="3"/>
    </row>
    <row r="2" spans="1:13" s="4" customFormat="1" ht="13.5" customHeight="1">
      <c r="A2" s="5"/>
      <c r="B2" s="184"/>
      <c r="C2" s="184"/>
      <c r="D2" s="184"/>
      <c r="E2" s="184"/>
      <c r="F2" s="184"/>
      <c r="G2" s="184"/>
      <c r="H2" s="184"/>
      <c r="I2" s="5"/>
      <c r="J2" s="5"/>
      <c r="K2" s="5"/>
      <c r="L2" s="5"/>
      <c r="M2" s="5"/>
    </row>
    <row r="3" spans="1:13" s="4" customFormat="1" ht="13.5" customHeight="1">
      <c r="A3" s="5"/>
      <c r="B3" s="184"/>
      <c r="C3" s="184"/>
      <c r="D3" s="184"/>
      <c r="E3" s="184"/>
      <c r="F3" s="184"/>
      <c r="G3" s="184"/>
      <c r="H3" s="184"/>
      <c r="I3" s="5"/>
      <c r="J3" s="5"/>
      <c r="K3" s="5"/>
      <c r="L3" s="5"/>
      <c r="M3" s="5"/>
    </row>
    <row r="4" spans="1:13" s="4" customFormat="1" ht="12.75" customHeight="1">
      <c r="A4" s="5"/>
      <c r="B4" s="184"/>
      <c r="C4" s="184"/>
      <c r="D4" s="184"/>
      <c r="E4" s="184"/>
      <c r="F4" s="184"/>
      <c r="G4" s="184"/>
      <c r="H4" s="184"/>
      <c r="I4" s="5"/>
      <c r="J4" s="5"/>
      <c r="K4" s="5"/>
      <c r="L4" s="5"/>
      <c r="M4" s="5"/>
    </row>
    <row r="5" spans="1:13" s="6" customFormat="1" ht="4.5" customHeight="1"/>
    <row r="6" spans="1:13" s="6" customFormat="1" ht="3.75" customHeight="1">
      <c r="B6" s="34"/>
      <c r="C6" s="34"/>
      <c r="D6" s="34"/>
      <c r="E6" s="34"/>
      <c r="F6" s="34"/>
      <c r="G6" s="34"/>
      <c r="H6" s="34"/>
      <c r="I6" s="34"/>
      <c r="J6" s="34"/>
      <c r="K6" s="34"/>
      <c r="L6" s="34"/>
      <c r="M6" s="34"/>
    </row>
    <row r="7" spans="1:13" s="6" customFormat="1" ht="10.5" customHeight="1">
      <c r="B7" s="35"/>
      <c r="C7" s="74" t="str">
        <f>CONCATENATE("Price List applicable for ",Data!A9,". Effective from ",Data!A11,". ")</f>
        <v xml:space="preserve">Price List applicable for STAN &amp; Caucasus. Effective from February 12th 2013. </v>
      </c>
      <c r="D7" s="35"/>
      <c r="E7" s="35"/>
      <c r="F7" s="35"/>
      <c r="G7" s="35"/>
      <c r="H7" s="35"/>
      <c r="I7" s="35"/>
      <c r="J7" s="35"/>
      <c r="K7" s="35"/>
      <c r="L7" s="35"/>
      <c r="M7" s="35"/>
    </row>
    <row r="8" spans="1:13" s="6" customFormat="1" ht="10.5" customHeight="1">
      <c r="B8" s="35"/>
      <c r="C8" s="70" t="str">
        <f ca="1">CONCATENATE(Data!A5,". ",Data!A7)</f>
        <v>Kaspersky Lab. 10 Geroev Panfilovtsev St. Moscow, 125363. sales@kaspersky.com</v>
      </c>
      <c r="D8" s="35"/>
      <c r="E8" s="35"/>
      <c r="F8" s="35"/>
      <c r="G8" s="35"/>
      <c r="H8" s="35"/>
      <c r="I8" s="35"/>
      <c r="J8" s="35"/>
      <c r="K8" s="35"/>
      <c r="L8" s="35"/>
      <c r="M8" s="35"/>
    </row>
    <row r="9" spans="1:13">
      <c r="A9" s="37"/>
      <c r="B9" s="243" t="s">
        <v>575</v>
      </c>
      <c r="C9" s="244"/>
      <c r="D9" s="244"/>
      <c r="E9" s="244"/>
      <c r="F9" s="244"/>
      <c r="G9" s="244"/>
      <c r="H9" s="265" t="s">
        <v>701</v>
      </c>
      <c r="I9" s="6"/>
      <c r="J9" s="77"/>
      <c r="K9" s="77"/>
      <c r="L9" s="77"/>
      <c r="M9" s="77"/>
    </row>
    <row r="10" spans="1:13">
      <c r="A10" s="37"/>
      <c r="B10" s="247" t="s">
        <v>565</v>
      </c>
      <c r="C10" s="247" t="s">
        <v>566</v>
      </c>
      <c r="D10" s="248" t="s">
        <v>569</v>
      </c>
      <c r="E10" s="249" t="s">
        <v>702</v>
      </c>
      <c r="F10" s="248" t="s">
        <v>568</v>
      </c>
      <c r="G10" s="247" t="s">
        <v>703</v>
      </c>
      <c r="H10" s="253" t="s">
        <v>576</v>
      </c>
      <c r="I10" s="6"/>
      <c r="J10" s="77"/>
      <c r="K10" s="77"/>
      <c r="L10" s="77"/>
      <c r="M10" s="77"/>
    </row>
    <row r="11" spans="1:13">
      <c r="B11" s="240">
        <v>8049</v>
      </c>
      <c r="C11" s="234" t="s">
        <v>501</v>
      </c>
      <c r="D11" s="234" t="s">
        <v>502</v>
      </c>
      <c r="E11" s="234" t="s">
        <v>576</v>
      </c>
      <c r="F11" s="234" t="s">
        <v>576</v>
      </c>
      <c r="G11" s="234" t="s">
        <v>471</v>
      </c>
      <c r="H11" s="240">
        <v>1.5</v>
      </c>
      <c r="I11" s="6"/>
      <c r="J11" s="31"/>
      <c r="K11" s="31"/>
      <c r="L11" s="31"/>
      <c r="M11" s="31"/>
    </row>
    <row r="12" spans="1:13">
      <c r="B12" s="242">
        <v>8051</v>
      </c>
      <c r="C12" s="236" t="s">
        <v>503</v>
      </c>
      <c r="D12" s="236" t="s">
        <v>499</v>
      </c>
      <c r="E12" s="236" t="s">
        <v>504</v>
      </c>
      <c r="F12" s="236" t="s">
        <v>587</v>
      </c>
      <c r="G12" s="236" t="s">
        <v>473</v>
      </c>
      <c r="H12" s="242">
        <v>1.5</v>
      </c>
      <c r="I12" s="6"/>
      <c r="J12" s="31"/>
      <c r="K12" s="31"/>
      <c r="L12" s="31"/>
      <c r="M12" s="31"/>
    </row>
    <row r="13" spans="1:13" ht="13.5">
      <c r="B13"/>
      <c r="C13"/>
      <c r="D13"/>
      <c r="E13"/>
      <c r="F13"/>
      <c r="G13"/>
      <c r="H13"/>
      <c r="I13" s="31"/>
      <c r="J13" s="31"/>
      <c r="K13" s="31"/>
      <c r="L13" s="31"/>
      <c r="M13" s="31"/>
    </row>
    <row r="14" spans="1:13" ht="13.5">
      <c r="B14"/>
      <c r="C14"/>
      <c r="D14"/>
      <c r="E14"/>
      <c r="F14"/>
      <c r="G14"/>
      <c r="H14"/>
      <c r="I14" s="31"/>
      <c r="J14" s="31"/>
      <c r="K14" s="31"/>
      <c r="L14" s="31"/>
      <c r="M14" s="31"/>
    </row>
    <row r="15" spans="1:13" ht="13.5">
      <c r="B15"/>
      <c r="C15"/>
      <c r="D15"/>
      <c r="E15"/>
      <c r="F15"/>
      <c r="G15"/>
      <c r="H15"/>
      <c r="I15" s="31"/>
      <c r="J15" s="31"/>
      <c r="K15" s="31"/>
      <c r="L15" s="31"/>
      <c r="M15" s="31"/>
    </row>
    <row r="16" spans="1:13">
      <c r="B16" s="6"/>
      <c r="C16" s="6"/>
      <c r="D16" s="6"/>
      <c r="E16" s="6"/>
      <c r="F16" s="6"/>
      <c r="G16" s="6"/>
      <c r="H16" s="6"/>
      <c r="I16" s="31"/>
      <c r="J16" s="31"/>
      <c r="K16" s="31"/>
      <c r="L16" s="31"/>
      <c r="M16" s="31"/>
    </row>
    <row r="17" spans="2:13">
      <c r="B17" s="6"/>
      <c r="C17" s="6"/>
      <c r="D17" s="6"/>
      <c r="E17" s="6"/>
      <c r="F17" s="6"/>
      <c r="G17" s="6"/>
      <c r="H17" s="6"/>
      <c r="I17" s="31"/>
      <c r="J17" s="31"/>
      <c r="K17" s="31"/>
      <c r="L17" s="31"/>
      <c r="M17" s="31"/>
    </row>
    <row r="18" spans="2:13">
      <c r="B18" s="6"/>
      <c r="C18" s="6"/>
      <c r="D18" s="6"/>
      <c r="E18" s="6"/>
      <c r="F18" s="6"/>
      <c r="G18" s="6"/>
      <c r="H18" s="6"/>
      <c r="I18" s="31"/>
      <c r="J18" s="31"/>
      <c r="K18" s="31"/>
      <c r="L18" s="31"/>
      <c r="M18" s="31"/>
    </row>
    <row r="19" spans="2:13">
      <c r="B19" s="6"/>
      <c r="C19" s="6"/>
      <c r="D19" s="6"/>
      <c r="E19" s="6"/>
      <c r="F19" s="6"/>
      <c r="G19" s="6"/>
      <c r="H19" s="6"/>
      <c r="I19" s="31"/>
      <c r="J19" s="31"/>
      <c r="K19" s="31"/>
      <c r="L19" s="31"/>
      <c r="M19" s="31"/>
    </row>
    <row r="20" spans="2:13">
      <c r="B20" s="6"/>
      <c r="C20" s="6"/>
      <c r="D20" s="6"/>
      <c r="E20" s="6"/>
      <c r="F20" s="6"/>
      <c r="G20" s="6"/>
      <c r="H20" s="6"/>
      <c r="I20" s="31"/>
      <c r="J20" s="31"/>
      <c r="K20" s="31"/>
      <c r="L20" s="31"/>
      <c r="M20" s="31"/>
    </row>
    <row r="21" spans="2:13">
      <c r="B21" s="6"/>
      <c r="C21" s="6"/>
      <c r="D21" s="6"/>
      <c r="E21" s="6"/>
      <c r="F21" s="6"/>
      <c r="G21" s="6"/>
      <c r="H21" s="6"/>
      <c r="I21" s="31"/>
      <c r="J21" s="31"/>
      <c r="K21" s="31"/>
      <c r="L21" s="31"/>
      <c r="M21" s="31"/>
    </row>
    <row r="22" spans="2:13">
      <c r="B22" s="6"/>
      <c r="C22" s="6"/>
      <c r="D22" s="6"/>
      <c r="E22" s="6"/>
      <c r="F22" s="6"/>
      <c r="G22" s="6"/>
      <c r="H22" s="6"/>
      <c r="I22" s="31"/>
      <c r="J22" s="31"/>
      <c r="K22" s="31"/>
      <c r="L22" s="31"/>
      <c r="M22" s="31"/>
    </row>
    <row r="23" spans="2:13">
      <c r="B23" s="6"/>
      <c r="C23" s="6"/>
      <c r="D23" s="6"/>
      <c r="E23" s="6"/>
      <c r="F23" s="6"/>
      <c r="G23" s="6"/>
      <c r="H23" s="6"/>
      <c r="I23" s="31"/>
      <c r="J23" s="31"/>
      <c r="K23" s="31"/>
      <c r="L23" s="31"/>
      <c r="M23" s="31"/>
    </row>
    <row r="24" spans="2:13">
      <c r="B24" s="6"/>
      <c r="C24" s="6"/>
      <c r="D24" s="6"/>
      <c r="E24" s="6"/>
      <c r="F24" s="6"/>
      <c r="G24" s="6"/>
      <c r="H24" s="6"/>
      <c r="I24" s="31"/>
      <c r="J24" s="31"/>
      <c r="K24" s="31"/>
      <c r="L24" s="31"/>
      <c r="M24" s="31"/>
    </row>
    <row r="25" spans="2:13">
      <c r="B25" s="6"/>
      <c r="C25" s="6"/>
      <c r="D25" s="6"/>
      <c r="E25" s="6"/>
      <c r="F25" s="6"/>
      <c r="G25" s="6"/>
      <c r="H25" s="6"/>
      <c r="I25" s="31"/>
      <c r="J25" s="31"/>
      <c r="K25" s="31"/>
      <c r="L25" s="31"/>
      <c r="M25" s="31"/>
    </row>
    <row r="26" spans="2:13">
      <c r="B26" s="6"/>
      <c r="C26" s="6"/>
      <c r="D26" s="6"/>
      <c r="E26" s="6"/>
      <c r="F26" s="6"/>
      <c r="G26" s="6"/>
      <c r="H26" s="6"/>
      <c r="I26" s="31"/>
      <c r="J26" s="31"/>
      <c r="K26" s="31"/>
      <c r="L26" s="31"/>
      <c r="M26" s="31"/>
    </row>
    <row r="27" spans="2:13">
      <c r="B27" s="6"/>
      <c r="C27" s="6"/>
      <c r="D27" s="6"/>
      <c r="E27" s="6"/>
      <c r="F27" s="6"/>
      <c r="G27" s="6"/>
      <c r="H27" s="6"/>
      <c r="I27" s="31"/>
      <c r="J27" s="31"/>
      <c r="K27" s="31"/>
      <c r="L27" s="31"/>
      <c r="M27" s="31"/>
    </row>
    <row r="28" spans="2:13">
      <c r="B28" s="6"/>
      <c r="C28" s="6"/>
      <c r="D28" s="6"/>
      <c r="E28" s="6"/>
      <c r="F28" s="6"/>
      <c r="G28" s="6"/>
      <c r="H28" s="6"/>
      <c r="I28" s="31"/>
      <c r="J28" s="31"/>
      <c r="K28" s="31"/>
      <c r="L28" s="31"/>
      <c r="M28" s="31"/>
    </row>
    <row r="29" spans="2:13">
      <c r="B29" s="6"/>
      <c r="C29" s="6"/>
      <c r="D29" s="6"/>
      <c r="E29" s="6"/>
      <c r="F29" s="6"/>
      <c r="G29" s="6"/>
      <c r="H29" s="6"/>
      <c r="I29" s="31"/>
      <c r="J29" s="31"/>
      <c r="K29" s="31"/>
      <c r="L29" s="31"/>
      <c r="M29" s="31"/>
    </row>
    <row r="30" spans="2:13">
      <c r="B30" s="6"/>
      <c r="C30" s="6"/>
      <c r="D30" s="6"/>
      <c r="E30" s="6"/>
      <c r="F30" s="6"/>
      <c r="G30" s="6"/>
      <c r="H30" s="6"/>
      <c r="I30" s="31"/>
      <c r="J30" s="31"/>
      <c r="K30" s="31"/>
      <c r="L30" s="31"/>
      <c r="M30" s="31"/>
    </row>
    <row r="31" spans="2:13">
      <c r="B31" s="6"/>
      <c r="C31" s="6"/>
      <c r="D31" s="6"/>
      <c r="E31" s="6"/>
      <c r="F31" s="6"/>
      <c r="G31" s="6"/>
      <c r="H31" s="6"/>
      <c r="I31" s="31"/>
      <c r="J31" s="31"/>
      <c r="K31" s="31"/>
      <c r="L31" s="31"/>
      <c r="M31" s="31"/>
    </row>
    <row r="32" spans="2:13">
      <c r="B32" s="6"/>
      <c r="C32" s="6"/>
      <c r="D32" s="6"/>
      <c r="E32" s="6"/>
      <c r="F32" s="6"/>
      <c r="G32" s="6"/>
      <c r="H32" s="6"/>
      <c r="I32" s="31"/>
      <c r="J32" s="31"/>
      <c r="K32" s="31"/>
      <c r="L32" s="31"/>
      <c r="M32" s="31"/>
    </row>
    <row r="33" spans="2:13">
      <c r="B33" s="6"/>
      <c r="C33" s="6"/>
      <c r="D33" s="6"/>
      <c r="E33" s="6"/>
      <c r="F33" s="6"/>
      <c r="G33" s="6"/>
      <c r="H33" s="6"/>
      <c r="I33" s="31"/>
      <c r="J33" s="31"/>
      <c r="K33" s="31"/>
      <c r="L33" s="31"/>
      <c r="M33" s="31"/>
    </row>
    <row r="34" spans="2:13">
      <c r="B34" s="6"/>
      <c r="C34" s="6"/>
      <c r="D34" s="6"/>
      <c r="E34" s="6"/>
      <c r="F34" s="6"/>
      <c r="G34" s="6"/>
      <c r="H34" s="6"/>
      <c r="I34" s="31"/>
      <c r="J34" s="31"/>
      <c r="K34" s="31"/>
      <c r="L34" s="31"/>
      <c r="M34" s="31"/>
    </row>
    <row r="35" spans="2:13">
      <c r="B35" s="6"/>
      <c r="C35" s="6"/>
      <c r="D35" s="6"/>
      <c r="E35" s="6"/>
      <c r="F35" s="6"/>
      <c r="G35" s="6"/>
      <c r="H35" s="6"/>
      <c r="I35" s="31"/>
      <c r="J35" s="31"/>
      <c r="K35" s="31"/>
      <c r="L35" s="31"/>
      <c r="M35" s="31"/>
    </row>
    <row r="36" spans="2:13">
      <c r="B36" s="6"/>
      <c r="C36" s="6"/>
      <c r="D36" s="6"/>
      <c r="E36" s="6"/>
      <c r="F36" s="6"/>
      <c r="G36" s="6"/>
      <c r="H36" s="6"/>
      <c r="I36" s="31"/>
      <c r="J36" s="31"/>
      <c r="K36" s="31"/>
      <c r="L36" s="31"/>
      <c r="M36" s="31"/>
    </row>
    <row r="37" spans="2:13">
      <c r="B37" s="6"/>
      <c r="C37" s="6"/>
      <c r="D37" s="6"/>
      <c r="E37" s="6"/>
      <c r="F37" s="6"/>
      <c r="G37" s="6"/>
      <c r="H37" s="6"/>
      <c r="I37" s="31"/>
      <c r="J37" s="31"/>
      <c r="K37" s="31"/>
      <c r="L37" s="31"/>
      <c r="M37" s="31"/>
    </row>
    <row r="38" spans="2:13">
      <c r="B38" s="6"/>
      <c r="C38" s="6"/>
      <c r="D38" s="6"/>
      <c r="E38" s="6"/>
      <c r="F38" s="6"/>
      <c r="G38" s="6"/>
      <c r="H38" s="6"/>
      <c r="I38" s="31"/>
      <c r="J38" s="31"/>
      <c r="K38" s="31"/>
      <c r="L38" s="31"/>
      <c r="M38" s="31"/>
    </row>
    <row r="39" spans="2:13">
      <c r="B39" s="6"/>
      <c r="C39" s="6"/>
      <c r="D39" s="6"/>
      <c r="E39" s="6"/>
      <c r="F39" s="6"/>
      <c r="G39" s="6"/>
      <c r="H39" s="6"/>
      <c r="I39" s="31"/>
      <c r="J39" s="31"/>
      <c r="K39" s="31"/>
      <c r="L39" s="31"/>
      <c r="M39" s="31"/>
    </row>
    <row r="40" spans="2:13">
      <c r="B40" s="6"/>
      <c r="C40" s="6"/>
      <c r="D40" s="6"/>
      <c r="E40" s="6"/>
      <c r="F40" s="6"/>
      <c r="G40" s="6"/>
      <c r="H40" s="6"/>
      <c r="I40" s="31"/>
      <c r="J40" s="31"/>
      <c r="K40" s="31"/>
      <c r="L40" s="31"/>
      <c r="M40" s="31"/>
    </row>
    <row r="41" spans="2:13">
      <c r="B41" s="37"/>
      <c r="C41" s="37"/>
      <c r="D41" s="37"/>
      <c r="E41" s="37"/>
      <c r="F41" s="37"/>
      <c r="G41" s="37"/>
      <c r="H41" s="31"/>
      <c r="I41" s="31"/>
      <c r="J41" s="31"/>
      <c r="K41" s="31"/>
      <c r="L41" s="31"/>
      <c r="M41" s="31"/>
    </row>
    <row r="42" spans="2:13">
      <c r="B42" s="37"/>
      <c r="C42" s="37"/>
      <c r="D42" s="37"/>
      <c r="E42" s="37"/>
      <c r="F42" s="37"/>
      <c r="G42" s="37"/>
      <c r="H42" s="31"/>
      <c r="I42" s="31"/>
      <c r="J42" s="31"/>
      <c r="K42" s="31"/>
      <c r="L42" s="31"/>
      <c r="M42" s="31"/>
    </row>
    <row r="43" spans="2:13">
      <c r="B43" s="37"/>
      <c r="C43" s="37"/>
      <c r="D43" s="37"/>
      <c r="E43" s="37"/>
      <c r="F43" s="37"/>
      <c r="G43" s="37"/>
      <c r="H43" s="31"/>
      <c r="I43" s="31"/>
      <c r="J43" s="31"/>
      <c r="K43" s="31"/>
      <c r="L43" s="31"/>
      <c r="M43" s="31"/>
    </row>
    <row r="44" spans="2:13">
      <c r="B44" s="37"/>
      <c r="C44" s="37"/>
      <c r="D44" s="37"/>
      <c r="E44" s="37"/>
      <c r="F44" s="37"/>
      <c r="G44" s="37"/>
      <c r="H44" s="31"/>
      <c r="I44" s="31"/>
      <c r="J44" s="31"/>
      <c r="K44" s="31"/>
      <c r="L44" s="31"/>
      <c r="M44" s="31"/>
    </row>
    <row r="45" spans="2:13">
      <c r="B45" s="37"/>
      <c r="C45" s="37"/>
      <c r="D45" s="37"/>
      <c r="E45" s="37"/>
      <c r="F45" s="37"/>
      <c r="G45" s="37"/>
      <c r="H45" s="31"/>
      <c r="I45" s="31"/>
      <c r="J45" s="31"/>
      <c r="K45" s="31"/>
      <c r="L45" s="31"/>
      <c r="M45" s="31"/>
    </row>
    <row r="46" spans="2:13">
      <c r="B46" s="37"/>
      <c r="C46" s="37"/>
      <c r="D46" s="37"/>
      <c r="E46" s="37"/>
      <c r="F46" s="37"/>
      <c r="G46" s="37"/>
      <c r="H46" s="31"/>
      <c r="I46" s="31"/>
      <c r="J46" s="31"/>
      <c r="K46" s="31"/>
      <c r="L46" s="31"/>
      <c r="M46" s="31"/>
    </row>
    <row r="47" spans="2:13">
      <c r="B47" s="37"/>
      <c r="C47" s="37"/>
      <c r="D47" s="37"/>
      <c r="E47" s="37"/>
      <c r="F47" s="37"/>
      <c r="G47" s="37"/>
      <c r="H47" s="31"/>
      <c r="I47" s="31"/>
      <c r="J47" s="31"/>
      <c r="K47" s="31"/>
      <c r="L47" s="31"/>
      <c r="M47" s="31"/>
    </row>
    <row r="48" spans="2:13">
      <c r="B48" s="37"/>
      <c r="C48" s="37"/>
      <c r="D48" s="37"/>
      <c r="E48" s="37"/>
      <c r="F48" s="37"/>
      <c r="G48" s="37"/>
      <c r="H48" s="31"/>
      <c r="I48" s="31"/>
      <c r="J48" s="31"/>
      <c r="K48" s="31"/>
      <c r="L48" s="31"/>
      <c r="M48" s="31"/>
    </row>
    <row r="49" spans="2:13">
      <c r="B49" s="37"/>
      <c r="C49" s="37"/>
      <c r="D49" s="37"/>
      <c r="E49" s="37"/>
      <c r="F49" s="37"/>
      <c r="G49" s="37"/>
      <c r="H49" s="31"/>
      <c r="I49" s="31"/>
      <c r="J49" s="31"/>
      <c r="K49" s="31"/>
      <c r="L49" s="31"/>
      <c r="M49" s="31"/>
    </row>
    <row r="50" spans="2:13">
      <c r="B50" s="37"/>
      <c r="C50" s="37"/>
      <c r="D50" s="37"/>
      <c r="E50" s="37"/>
      <c r="F50" s="37"/>
      <c r="G50" s="37"/>
      <c r="H50" s="31"/>
      <c r="I50" s="31"/>
      <c r="J50" s="31"/>
      <c r="K50" s="31"/>
      <c r="L50" s="31"/>
      <c r="M50" s="31"/>
    </row>
    <row r="51" spans="2:13">
      <c r="B51" s="37"/>
      <c r="C51" s="37"/>
      <c r="D51" s="37"/>
      <c r="E51" s="37"/>
      <c r="F51" s="37"/>
      <c r="G51" s="37"/>
      <c r="H51" s="31"/>
      <c r="I51" s="31"/>
      <c r="J51" s="31"/>
      <c r="K51" s="31"/>
      <c r="L51" s="31"/>
      <c r="M51" s="31"/>
    </row>
    <row r="52" spans="2:13">
      <c r="B52" s="37"/>
      <c r="C52" s="37"/>
      <c r="D52" s="37"/>
      <c r="E52" s="37"/>
      <c r="F52" s="37"/>
      <c r="G52" s="37"/>
      <c r="H52" s="31"/>
      <c r="I52" s="31"/>
      <c r="J52" s="31"/>
      <c r="K52" s="31"/>
      <c r="L52" s="31"/>
      <c r="M52" s="31"/>
    </row>
    <row r="53" spans="2:13">
      <c r="B53" s="37"/>
      <c r="C53" s="37"/>
      <c r="D53" s="37"/>
      <c r="E53" s="37"/>
      <c r="F53" s="37"/>
      <c r="G53" s="37"/>
      <c r="H53" s="31"/>
      <c r="I53" s="31"/>
      <c r="J53" s="31"/>
      <c r="K53" s="31"/>
      <c r="L53" s="31"/>
      <c r="M53" s="31"/>
    </row>
    <row r="54" spans="2:13">
      <c r="B54" s="37"/>
      <c r="C54" s="37"/>
      <c r="D54" s="37"/>
      <c r="E54" s="37"/>
      <c r="F54" s="37"/>
      <c r="G54" s="37"/>
      <c r="H54" s="31"/>
      <c r="I54" s="31"/>
      <c r="J54" s="31"/>
      <c r="K54" s="31"/>
      <c r="L54" s="31"/>
      <c r="M54" s="31"/>
    </row>
    <row r="55" spans="2:13">
      <c r="B55" s="37"/>
      <c r="C55" s="37"/>
      <c r="D55" s="37"/>
      <c r="E55" s="37"/>
      <c r="F55" s="37"/>
      <c r="G55" s="37"/>
      <c r="H55" s="31"/>
      <c r="I55" s="31"/>
      <c r="J55" s="31"/>
      <c r="K55" s="31"/>
      <c r="L55" s="31"/>
      <c r="M55" s="31"/>
    </row>
    <row r="56" spans="2:13">
      <c r="B56" s="37"/>
      <c r="C56" s="37"/>
      <c r="D56" s="37"/>
      <c r="E56" s="37"/>
      <c r="F56" s="37"/>
      <c r="G56" s="37"/>
      <c r="H56" s="31"/>
      <c r="I56" s="31"/>
      <c r="J56" s="31"/>
      <c r="K56" s="31"/>
      <c r="L56" s="31"/>
      <c r="M56" s="31"/>
    </row>
    <row r="57" spans="2:13">
      <c r="B57" s="37"/>
      <c r="C57" s="37"/>
      <c r="D57" s="37"/>
      <c r="E57" s="37"/>
      <c r="F57" s="37"/>
      <c r="G57" s="37"/>
      <c r="H57" s="31"/>
      <c r="I57" s="31"/>
      <c r="J57" s="31"/>
      <c r="K57" s="31"/>
      <c r="L57" s="31"/>
      <c r="M57" s="31"/>
    </row>
    <row r="58" spans="2:13">
      <c r="B58" s="37"/>
      <c r="C58" s="37"/>
      <c r="D58" s="37"/>
      <c r="E58" s="37"/>
      <c r="F58" s="37"/>
      <c r="G58" s="37"/>
      <c r="H58" s="31"/>
      <c r="I58" s="31"/>
      <c r="J58" s="31"/>
      <c r="K58" s="31"/>
      <c r="L58" s="31"/>
      <c r="M58" s="31"/>
    </row>
    <row r="59" spans="2:13">
      <c r="B59" s="37"/>
      <c r="C59" s="37"/>
      <c r="D59" s="37"/>
      <c r="E59" s="37"/>
      <c r="F59" s="37"/>
      <c r="G59" s="37"/>
      <c r="H59" s="31"/>
      <c r="I59" s="31"/>
      <c r="J59" s="31"/>
      <c r="K59" s="31"/>
      <c r="L59" s="31"/>
      <c r="M59" s="31"/>
    </row>
    <row r="60" spans="2:13">
      <c r="B60" s="37"/>
      <c r="C60" s="37"/>
      <c r="D60" s="37"/>
      <c r="E60" s="37"/>
      <c r="F60" s="37"/>
      <c r="G60" s="37"/>
      <c r="H60" s="31"/>
      <c r="I60" s="31"/>
      <c r="J60" s="31"/>
      <c r="K60" s="31"/>
      <c r="L60" s="31"/>
      <c r="M60" s="31"/>
    </row>
    <row r="61" spans="2:13">
      <c r="B61" s="37"/>
      <c r="C61" s="37"/>
      <c r="D61" s="37"/>
      <c r="E61" s="37"/>
      <c r="F61" s="37"/>
      <c r="G61" s="37"/>
      <c r="H61" s="31"/>
      <c r="I61" s="31"/>
      <c r="J61" s="31"/>
      <c r="K61" s="31"/>
      <c r="L61" s="31"/>
      <c r="M61" s="31"/>
    </row>
    <row r="62" spans="2:13">
      <c r="B62" s="37"/>
      <c r="C62" s="37"/>
      <c r="D62" s="37"/>
      <c r="E62" s="37"/>
      <c r="F62" s="37"/>
      <c r="G62" s="37"/>
      <c r="H62" s="31"/>
      <c r="I62" s="31"/>
      <c r="J62" s="31"/>
      <c r="K62" s="31"/>
      <c r="L62" s="31"/>
      <c r="M62" s="31"/>
    </row>
    <row r="63" spans="2:13">
      <c r="B63" s="37"/>
      <c r="C63" s="37"/>
      <c r="D63" s="37"/>
      <c r="E63" s="37"/>
      <c r="F63" s="37"/>
      <c r="G63" s="37"/>
      <c r="H63" s="31"/>
      <c r="I63" s="31"/>
      <c r="J63" s="31"/>
      <c r="K63" s="31"/>
      <c r="L63" s="31"/>
      <c r="M63" s="31"/>
    </row>
    <row r="64" spans="2:13">
      <c r="B64" s="37"/>
      <c r="C64" s="37"/>
      <c r="D64" s="37"/>
      <c r="E64" s="37"/>
      <c r="F64" s="37"/>
      <c r="G64" s="37"/>
      <c r="H64" s="31"/>
      <c r="I64" s="31"/>
      <c r="J64" s="31"/>
      <c r="K64" s="31"/>
      <c r="L64" s="31"/>
      <c r="M64" s="31"/>
    </row>
    <row r="65" spans="2:13">
      <c r="B65" s="37"/>
      <c r="C65" s="37"/>
      <c r="D65" s="37"/>
      <c r="E65" s="37"/>
      <c r="F65" s="37"/>
      <c r="G65" s="37"/>
      <c r="H65" s="31"/>
      <c r="I65" s="31"/>
      <c r="J65" s="31"/>
      <c r="K65" s="31"/>
      <c r="L65" s="31"/>
      <c r="M65" s="31"/>
    </row>
    <row r="66" spans="2:13">
      <c r="B66" s="37"/>
      <c r="C66" s="37"/>
      <c r="D66" s="37"/>
      <c r="E66" s="37"/>
      <c r="F66" s="37"/>
      <c r="G66" s="37"/>
      <c r="H66" s="31"/>
      <c r="I66" s="31"/>
      <c r="J66" s="31"/>
      <c r="K66" s="31"/>
      <c r="L66" s="31"/>
      <c r="M66" s="31"/>
    </row>
    <row r="67" spans="2:13">
      <c r="B67" s="37"/>
      <c r="C67" s="37"/>
      <c r="D67" s="37"/>
      <c r="E67" s="37"/>
      <c r="F67" s="37"/>
      <c r="G67" s="37"/>
      <c r="H67" s="31"/>
      <c r="I67" s="31"/>
      <c r="J67" s="31"/>
      <c r="K67" s="31"/>
      <c r="L67" s="31"/>
      <c r="M67" s="31"/>
    </row>
    <row r="68" spans="2:13">
      <c r="B68" s="37"/>
      <c r="C68" s="37"/>
      <c r="D68" s="37"/>
      <c r="E68" s="37"/>
      <c r="F68" s="37"/>
      <c r="G68" s="37"/>
      <c r="H68" s="31"/>
      <c r="I68" s="31"/>
      <c r="J68" s="31"/>
      <c r="K68" s="31"/>
      <c r="L68" s="31"/>
      <c r="M68" s="31"/>
    </row>
    <row r="69" spans="2:13">
      <c r="B69" s="37"/>
      <c r="C69" s="37"/>
      <c r="D69" s="37"/>
      <c r="E69" s="37"/>
      <c r="F69" s="37"/>
      <c r="G69" s="37"/>
      <c r="H69" s="31"/>
      <c r="I69" s="31"/>
      <c r="J69" s="31"/>
      <c r="K69" s="31"/>
      <c r="L69" s="31"/>
      <c r="M69" s="31"/>
    </row>
    <row r="70" spans="2:13">
      <c r="B70" s="37"/>
      <c r="C70" s="37"/>
      <c r="D70" s="37"/>
      <c r="E70" s="37"/>
      <c r="F70" s="37"/>
      <c r="G70" s="37"/>
      <c r="H70" s="31"/>
      <c r="I70" s="31"/>
      <c r="J70" s="31"/>
      <c r="K70" s="31"/>
      <c r="L70" s="31"/>
      <c r="M70" s="31"/>
    </row>
    <row r="71" spans="2:13">
      <c r="B71" s="37"/>
      <c r="C71" s="37"/>
      <c r="D71" s="37"/>
      <c r="E71" s="37"/>
      <c r="F71" s="37"/>
      <c r="G71" s="37"/>
      <c r="H71" s="31"/>
      <c r="I71" s="31"/>
      <c r="J71" s="31"/>
      <c r="K71" s="31"/>
      <c r="L71" s="31"/>
      <c r="M71" s="31"/>
    </row>
    <row r="72" spans="2:13">
      <c r="B72" s="37"/>
      <c r="C72" s="37"/>
      <c r="D72" s="37"/>
      <c r="E72" s="37"/>
      <c r="F72" s="37"/>
      <c r="G72" s="37"/>
      <c r="H72" s="31"/>
      <c r="I72" s="31"/>
      <c r="J72" s="31"/>
      <c r="K72" s="31"/>
      <c r="L72" s="31"/>
      <c r="M72" s="31"/>
    </row>
    <row r="73" spans="2:13">
      <c r="B73" s="37"/>
      <c r="C73" s="37"/>
      <c r="D73" s="37"/>
      <c r="E73" s="37"/>
      <c r="F73" s="37"/>
      <c r="G73" s="37"/>
      <c r="H73" s="31"/>
      <c r="I73" s="31"/>
      <c r="J73" s="31"/>
      <c r="K73" s="31"/>
      <c r="L73" s="31"/>
      <c r="M73" s="31"/>
    </row>
    <row r="74" spans="2:13">
      <c r="B74" s="37"/>
      <c r="C74" s="37"/>
      <c r="D74" s="37"/>
      <c r="E74" s="37"/>
      <c r="F74" s="37"/>
      <c r="G74" s="37"/>
      <c r="H74" s="31"/>
      <c r="I74" s="31"/>
      <c r="J74" s="31"/>
      <c r="K74" s="31"/>
      <c r="L74" s="31"/>
      <c r="M74" s="31"/>
    </row>
    <row r="75" spans="2:13">
      <c r="B75" s="37"/>
      <c r="C75" s="37"/>
      <c r="D75" s="37"/>
      <c r="E75" s="37"/>
      <c r="F75" s="37"/>
      <c r="G75" s="37"/>
      <c r="H75" s="31"/>
      <c r="I75" s="31"/>
      <c r="J75" s="31"/>
      <c r="K75" s="31"/>
      <c r="L75" s="31"/>
      <c r="M75" s="31"/>
    </row>
    <row r="76" spans="2:13">
      <c r="B76" s="37"/>
      <c r="C76" s="37"/>
      <c r="D76" s="37"/>
      <c r="E76" s="37"/>
      <c r="F76" s="37"/>
      <c r="G76" s="37"/>
      <c r="H76" s="31"/>
      <c r="I76" s="31"/>
      <c r="J76" s="31"/>
      <c r="K76" s="31"/>
      <c r="L76" s="31"/>
      <c r="M76" s="31"/>
    </row>
    <row r="77" spans="2:13">
      <c r="B77" s="37"/>
      <c r="C77" s="37"/>
      <c r="D77" s="37"/>
      <c r="E77" s="37"/>
      <c r="F77" s="37"/>
      <c r="G77" s="37"/>
      <c r="H77" s="31"/>
      <c r="I77" s="31"/>
      <c r="J77" s="31"/>
      <c r="K77" s="31"/>
      <c r="L77" s="31"/>
      <c r="M77" s="31"/>
    </row>
    <row r="78" spans="2:13">
      <c r="B78" s="37"/>
      <c r="C78" s="37"/>
      <c r="D78" s="37"/>
      <c r="E78" s="37"/>
      <c r="F78" s="37"/>
      <c r="G78" s="37"/>
      <c r="H78" s="31"/>
      <c r="I78" s="31"/>
      <c r="J78" s="31"/>
      <c r="K78" s="31"/>
      <c r="L78" s="31"/>
      <c r="M78" s="31"/>
    </row>
    <row r="79" spans="2:13">
      <c r="B79" s="37"/>
      <c r="C79" s="37"/>
      <c r="D79" s="37"/>
      <c r="E79" s="37"/>
      <c r="F79" s="37"/>
      <c r="G79" s="37"/>
      <c r="H79" s="31"/>
      <c r="I79" s="31"/>
      <c r="J79" s="31"/>
      <c r="K79" s="31"/>
      <c r="L79" s="31"/>
      <c r="M79" s="31"/>
    </row>
    <row r="80" spans="2:13">
      <c r="B80" s="37"/>
      <c r="C80" s="37"/>
      <c r="D80" s="37"/>
      <c r="E80" s="37"/>
      <c r="F80" s="37"/>
      <c r="G80" s="37"/>
      <c r="H80" s="31"/>
      <c r="I80" s="31"/>
      <c r="J80" s="31"/>
      <c r="K80" s="31"/>
      <c r="L80" s="31"/>
      <c r="M80" s="31"/>
    </row>
    <row r="81" spans="2:13">
      <c r="B81" s="37"/>
      <c r="C81" s="37"/>
      <c r="D81" s="37"/>
      <c r="E81" s="37"/>
      <c r="F81" s="37"/>
      <c r="G81" s="37"/>
      <c r="H81" s="31"/>
      <c r="I81" s="31"/>
      <c r="J81" s="31"/>
      <c r="K81" s="31"/>
      <c r="L81" s="31"/>
      <c r="M81" s="31"/>
    </row>
    <row r="82" spans="2:13">
      <c r="B82" s="37"/>
      <c r="C82" s="37"/>
      <c r="D82" s="37"/>
      <c r="E82" s="37"/>
      <c r="F82" s="37"/>
      <c r="G82" s="37"/>
      <c r="H82" s="31"/>
      <c r="I82" s="31"/>
      <c r="J82" s="31"/>
      <c r="K82" s="31"/>
      <c r="L82" s="31"/>
      <c r="M82" s="31"/>
    </row>
    <row r="83" spans="2:13">
      <c r="B83" s="37"/>
      <c r="C83" s="37"/>
      <c r="D83" s="37"/>
      <c r="E83" s="37"/>
      <c r="F83" s="37"/>
      <c r="G83" s="37"/>
      <c r="H83" s="31"/>
      <c r="I83" s="31"/>
      <c r="J83" s="31"/>
      <c r="K83" s="31"/>
      <c r="L83" s="31"/>
      <c r="M83" s="31"/>
    </row>
    <row r="84" spans="2:13">
      <c r="B84" s="37"/>
      <c r="C84" s="37"/>
      <c r="D84" s="37"/>
      <c r="E84" s="37"/>
      <c r="F84" s="37"/>
      <c r="G84" s="37"/>
      <c r="H84" s="31"/>
      <c r="I84" s="31"/>
      <c r="J84" s="31"/>
      <c r="K84" s="31"/>
      <c r="L84" s="31"/>
      <c r="M84" s="31"/>
    </row>
    <row r="85" spans="2:13">
      <c r="B85" s="37"/>
      <c r="C85" s="37"/>
      <c r="D85" s="37"/>
      <c r="E85" s="37"/>
      <c r="F85" s="37"/>
      <c r="G85" s="37"/>
      <c r="H85" s="31"/>
      <c r="I85" s="31"/>
      <c r="J85" s="31"/>
      <c r="K85" s="31"/>
      <c r="L85" s="31"/>
      <c r="M85" s="31"/>
    </row>
    <row r="86" spans="2:13">
      <c r="B86" s="37"/>
      <c r="C86" s="37"/>
      <c r="D86" s="37"/>
      <c r="E86" s="37"/>
      <c r="F86" s="37"/>
      <c r="G86" s="37"/>
      <c r="H86" s="31"/>
      <c r="I86" s="31"/>
      <c r="J86" s="31"/>
      <c r="K86" s="31"/>
      <c r="L86" s="31"/>
      <c r="M86" s="31"/>
    </row>
    <row r="87" spans="2:13">
      <c r="B87" s="37"/>
      <c r="C87" s="37"/>
      <c r="D87" s="37"/>
      <c r="E87" s="37"/>
      <c r="F87" s="37"/>
      <c r="G87" s="37"/>
      <c r="H87" s="31"/>
      <c r="I87" s="31"/>
      <c r="J87" s="31"/>
      <c r="K87" s="31"/>
      <c r="L87" s="31"/>
      <c r="M87" s="31"/>
    </row>
    <row r="88" spans="2:13">
      <c r="B88" s="37"/>
      <c r="C88" s="37"/>
      <c r="D88" s="37"/>
      <c r="E88" s="37"/>
      <c r="F88" s="37"/>
      <c r="G88" s="37"/>
      <c r="H88" s="31"/>
      <c r="I88" s="31"/>
      <c r="J88" s="31"/>
      <c r="K88" s="31"/>
      <c r="L88" s="31"/>
      <c r="M88" s="31"/>
    </row>
    <row r="89" spans="2:13">
      <c r="B89" s="37"/>
      <c r="C89" s="37"/>
      <c r="D89" s="37"/>
      <c r="E89" s="37"/>
      <c r="F89" s="37"/>
      <c r="G89" s="37"/>
      <c r="H89" s="31"/>
      <c r="I89" s="31"/>
      <c r="J89" s="31"/>
      <c r="K89" s="31"/>
      <c r="L89" s="31"/>
      <c r="M89" s="31"/>
    </row>
    <row r="90" spans="2:13">
      <c r="B90" s="37"/>
      <c r="C90" s="37"/>
      <c r="D90" s="37"/>
      <c r="E90" s="37"/>
      <c r="F90" s="37"/>
      <c r="G90" s="37"/>
      <c r="H90" s="31"/>
      <c r="I90" s="31"/>
      <c r="J90" s="31"/>
      <c r="K90" s="31"/>
      <c r="L90" s="31"/>
      <c r="M90" s="31"/>
    </row>
    <row r="91" spans="2:13">
      <c r="B91" s="37"/>
      <c r="C91" s="37"/>
      <c r="D91" s="37"/>
      <c r="E91" s="37"/>
      <c r="F91" s="37"/>
      <c r="G91" s="37"/>
      <c r="H91" s="31"/>
      <c r="I91" s="31"/>
      <c r="J91" s="31"/>
      <c r="K91" s="31"/>
      <c r="L91" s="31"/>
      <c r="M91" s="31"/>
    </row>
    <row r="92" spans="2:13">
      <c r="B92" s="37"/>
      <c r="C92" s="37"/>
      <c r="D92" s="37"/>
      <c r="E92" s="37"/>
      <c r="F92" s="37"/>
      <c r="G92" s="37"/>
      <c r="H92" s="31"/>
      <c r="I92" s="31"/>
      <c r="J92" s="31"/>
      <c r="K92" s="31"/>
      <c r="L92" s="31"/>
      <c r="M92" s="31"/>
    </row>
    <row r="93" spans="2:13">
      <c r="B93" s="37"/>
      <c r="C93" s="37"/>
      <c r="D93" s="37"/>
      <c r="E93" s="37"/>
      <c r="F93" s="37"/>
      <c r="G93" s="37"/>
      <c r="H93" s="31"/>
      <c r="I93" s="31"/>
      <c r="J93" s="31"/>
      <c r="K93" s="31"/>
      <c r="L93" s="31"/>
      <c r="M93" s="31"/>
    </row>
    <row r="94" spans="2:13">
      <c r="B94" s="37"/>
      <c r="C94" s="37"/>
      <c r="D94" s="37"/>
      <c r="E94" s="37"/>
      <c r="F94" s="37"/>
      <c r="G94" s="37"/>
      <c r="H94" s="31"/>
      <c r="I94" s="31"/>
      <c r="J94" s="31"/>
      <c r="K94" s="31"/>
      <c r="L94" s="31"/>
      <c r="M94" s="31"/>
    </row>
    <row r="95" spans="2:13">
      <c r="B95" s="37"/>
      <c r="C95" s="37"/>
      <c r="D95" s="37"/>
      <c r="E95" s="37"/>
      <c r="F95" s="37"/>
      <c r="G95" s="37"/>
      <c r="H95" s="31"/>
      <c r="I95" s="31"/>
      <c r="J95" s="31"/>
      <c r="K95" s="31"/>
      <c r="L95" s="31"/>
      <c r="M95" s="31"/>
    </row>
    <row r="96" spans="2:13">
      <c r="B96" s="37"/>
      <c r="C96" s="37"/>
      <c r="D96" s="37"/>
      <c r="E96" s="37"/>
      <c r="F96" s="37"/>
      <c r="G96" s="37"/>
      <c r="H96" s="31"/>
      <c r="I96" s="31"/>
      <c r="J96" s="31"/>
      <c r="K96" s="31"/>
      <c r="L96" s="31"/>
      <c r="M96" s="31"/>
    </row>
    <row r="97" spans="2:13">
      <c r="B97" s="37"/>
      <c r="C97" s="37"/>
      <c r="D97" s="37"/>
      <c r="E97" s="37"/>
      <c r="F97" s="37"/>
      <c r="G97" s="37"/>
      <c r="H97" s="31"/>
      <c r="I97" s="31"/>
      <c r="J97" s="31"/>
      <c r="K97" s="31"/>
      <c r="L97" s="31"/>
      <c r="M97" s="31"/>
    </row>
    <row r="98" spans="2:13">
      <c r="B98" s="37"/>
      <c r="C98" s="37"/>
      <c r="D98" s="37"/>
      <c r="E98" s="37"/>
      <c r="F98" s="37"/>
      <c r="G98" s="37"/>
      <c r="H98" s="31"/>
      <c r="I98" s="31"/>
      <c r="J98" s="31"/>
      <c r="K98" s="31"/>
      <c r="L98" s="31"/>
      <c r="M98" s="31"/>
    </row>
    <row r="99" spans="2:13">
      <c r="B99" s="37"/>
      <c r="C99" s="37"/>
      <c r="D99" s="37"/>
      <c r="E99" s="37"/>
      <c r="F99" s="37"/>
      <c r="G99" s="37"/>
      <c r="H99" s="31"/>
      <c r="I99" s="31"/>
      <c r="J99" s="31"/>
      <c r="K99" s="31"/>
      <c r="L99" s="31"/>
      <c r="M99" s="31"/>
    </row>
    <row r="100" spans="2:13">
      <c r="B100" s="37"/>
      <c r="C100" s="37"/>
      <c r="D100" s="37"/>
      <c r="E100" s="37"/>
      <c r="F100" s="37"/>
      <c r="G100" s="37"/>
      <c r="H100" s="31"/>
      <c r="I100" s="31"/>
      <c r="J100" s="31"/>
      <c r="K100" s="31"/>
      <c r="L100" s="31"/>
      <c r="M100" s="31"/>
    </row>
    <row r="101" spans="2:13">
      <c r="B101" s="37"/>
      <c r="C101" s="37"/>
      <c r="D101" s="37"/>
      <c r="E101" s="37"/>
      <c r="F101" s="37"/>
      <c r="G101" s="37"/>
      <c r="H101" s="31"/>
      <c r="I101" s="31"/>
      <c r="J101" s="31"/>
      <c r="K101" s="31"/>
      <c r="L101" s="31"/>
      <c r="M101" s="31"/>
    </row>
    <row r="102" spans="2:13">
      <c r="B102" s="37"/>
      <c r="C102" s="37"/>
      <c r="D102" s="37"/>
      <c r="E102" s="37"/>
      <c r="F102" s="37"/>
      <c r="G102" s="37"/>
      <c r="H102" s="31"/>
      <c r="I102" s="31"/>
      <c r="J102" s="31"/>
      <c r="K102" s="31"/>
      <c r="L102" s="31"/>
      <c r="M102" s="31"/>
    </row>
    <row r="103" spans="2:13">
      <c r="B103" s="37"/>
      <c r="C103" s="37"/>
      <c r="D103" s="37"/>
      <c r="E103" s="37"/>
      <c r="F103" s="37"/>
      <c r="G103" s="37"/>
      <c r="H103" s="31"/>
      <c r="I103" s="31"/>
      <c r="J103" s="31"/>
      <c r="K103" s="31"/>
      <c r="L103" s="31"/>
      <c r="M103" s="31"/>
    </row>
    <row r="104" spans="2:13">
      <c r="B104" s="37"/>
      <c r="C104" s="37"/>
      <c r="D104" s="37"/>
      <c r="E104" s="37"/>
      <c r="F104" s="37"/>
      <c r="G104" s="37"/>
      <c r="H104" s="31"/>
      <c r="I104" s="31"/>
      <c r="J104" s="31"/>
      <c r="K104" s="31"/>
      <c r="L104" s="31"/>
      <c r="M104" s="31"/>
    </row>
    <row r="105" spans="2:13">
      <c r="B105" s="37"/>
      <c r="C105" s="37"/>
      <c r="D105" s="37"/>
      <c r="E105" s="37"/>
      <c r="F105" s="37"/>
      <c r="G105" s="37"/>
      <c r="H105" s="31"/>
      <c r="I105" s="31"/>
      <c r="J105" s="31"/>
      <c r="K105" s="31"/>
      <c r="L105" s="31"/>
      <c r="M105" s="31"/>
    </row>
    <row r="106" spans="2:13">
      <c r="B106" s="37"/>
      <c r="C106" s="37"/>
      <c r="D106" s="37"/>
      <c r="E106" s="37"/>
      <c r="F106" s="37"/>
      <c r="G106" s="37"/>
      <c r="H106" s="31"/>
      <c r="I106" s="31"/>
      <c r="J106" s="31"/>
      <c r="K106" s="31"/>
      <c r="L106" s="31"/>
      <c r="M106" s="31"/>
    </row>
    <row r="107" spans="2:13">
      <c r="B107" s="37"/>
      <c r="C107" s="37"/>
      <c r="D107" s="37"/>
      <c r="E107" s="37"/>
      <c r="F107" s="37"/>
      <c r="G107" s="37"/>
      <c r="H107" s="31"/>
      <c r="I107" s="31"/>
      <c r="J107" s="31"/>
      <c r="K107" s="31"/>
      <c r="L107" s="31"/>
      <c r="M107" s="31"/>
    </row>
    <row r="108" spans="2:13">
      <c r="B108" s="37"/>
      <c r="C108" s="37"/>
      <c r="D108" s="37"/>
      <c r="E108" s="37"/>
      <c r="F108" s="37"/>
      <c r="G108" s="37"/>
      <c r="H108" s="31"/>
      <c r="I108" s="31"/>
      <c r="J108" s="31"/>
      <c r="K108" s="31"/>
      <c r="L108" s="31"/>
      <c r="M108" s="31"/>
    </row>
    <row r="109" spans="2:13">
      <c r="B109" s="37"/>
      <c r="C109" s="37"/>
      <c r="D109" s="37"/>
      <c r="E109" s="37"/>
      <c r="F109" s="37"/>
      <c r="G109" s="37"/>
      <c r="H109" s="31"/>
      <c r="I109" s="31"/>
      <c r="J109" s="31"/>
      <c r="K109" s="31"/>
      <c r="L109" s="31"/>
      <c r="M109" s="31"/>
    </row>
    <row r="110" spans="2:13">
      <c r="B110" s="37"/>
      <c r="C110" s="37"/>
      <c r="D110" s="37"/>
      <c r="E110" s="37"/>
      <c r="F110" s="37"/>
      <c r="G110" s="37"/>
      <c r="H110" s="31"/>
      <c r="I110" s="31"/>
      <c r="J110" s="31"/>
      <c r="K110" s="31"/>
      <c r="L110" s="31"/>
      <c r="M110" s="31"/>
    </row>
    <row r="111" spans="2:13">
      <c r="B111" s="37"/>
      <c r="C111" s="37"/>
      <c r="D111" s="37"/>
      <c r="E111" s="37"/>
      <c r="F111" s="37"/>
      <c r="G111" s="37"/>
      <c r="H111" s="31"/>
      <c r="I111" s="31"/>
      <c r="J111" s="31"/>
      <c r="K111" s="31"/>
      <c r="L111" s="31"/>
      <c r="M111" s="31"/>
    </row>
    <row r="112" spans="2:13">
      <c r="B112" s="37"/>
      <c r="C112" s="37"/>
      <c r="D112" s="37"/>
      <c r="E112" s="37"/>
      <c r="F112" s="37"/>
      <c r="G112" s="37"/>
      <c r="H112" s="31"/>
      <c r="I112" s="31"/>
      <c r="J112" s="31"/>
      <c r="K112" s="31"/>
      <c r="L112" s="31"/>
      <c r="M112" s="31"/>
    </row>
    <row r="113" spans="2:13">
      <c r="B113" s="37"/>
      <c r="C113" s="37"/>
      <c r="D113" s="37"/>
      <c r="E113" s="37"/>
      <c r="F113" s="37"/>
      <c r="G113" s="37"/>
      <c r="H113" s="31"/>
      <c r="I113" s="31"/>
      <c r="J113" s="31"/>
      <c r="K113" s="31"/>
      <c r="L113" s="31"/>
      <c r="M113" s="31"/>
    </row>
    <row r="114" spans="2:13">
      <c r="B114" s="37"/>
      <c r="C114" s="37"/>
      <c r="D114" s="37"/>
      <c r="E114" s="37"/>
      <c r="F114" s="37"/>
      <c r="G114" s="37"/>
      <c r="H114" s="31"/>
      <c r="I114" s="31"/>
      <c r="J114" s="31"/>
      <c r="K114" s="31"/>
      <c r="L114" s="31"/>
      <c r="M114" s="31"/>
    </row>
    <row r="115" spans="2:13">
      <c r="B115" s="37"/>
      <c r="C115" s="37"/>
      <c r="D115" s="37"/>
      <c r="E115" s="37"/>
      <c r="F115" s="37"/>
      <c r="G115" s="37"/>
      <c r="H115" s="31"/>
      <c r="I115" s="31"/>
      <c r="J115" s="31"/>
      <c r="K115" s="31"/>
      <c r="L115" s="31"/>
      <c r="M115" s="31"/>
    </row>
    <row r="116" spans="2:13">
      <c r="B116" s="37"/>
      <c r="C116" s="37"/>
      <c r="D116" s="37"/>
      <c r="E116" s="37"/>
      <c r="F116" s="37"/>
      <c r="G116" s="37"/>
      <c r="H116" s="31"/>
      <c r="I116" s="31"/>
      <c r="J116" s="31"/>
      <c r="K116" s="31"/>
      <c r="L116" s="31"/>
      <c r="M116" s="31"/>
    </row>
    <row r="117" spans="2:13">
      <c r="B117" s="37"/>
      <c r="C117" s="37"/>
      <c r="D117" s="37"/>
      <c r="E117" s="37"/>
      <c r="F117" s="37"/>
      <c r="G117" s="37"/>
      <c r="H117" s="31"/>
      <c r="I117" s="31"/>
      <c r="J117" s="31"/>
      <c r="K117" s="31"/>
      <c r="L117" s="31"/>
      <c r="M117" s="31"/>
    </row>
    <row r="118" spans="2:13">
      <c r="B118" s="37"/>
      <c r="C118" s="37"/>
      <c r="D118" s="37"/>
      <c r="E118" s="37"/>
      <c r="F118" s="37"/>
      <c r="G118" s="37"/>
      <c r="H118" s="31"/>
      <c r="I118" s="31"/>
      <c r="J118" s="31"/>
      <c r="K118" s="31"/>
      <c r="L118" s="31"/>
      <c r="M118" s="31"/>
    </row>
    <row r="119" spans="2:13">
      <c r="B119" s="37"/>
      <c r="C119" s="37"/>
      <c r="D119" s="37"/>
      <c r="E119" s="37"/>
      <c r="F119" s="37"/>
      <c r="G119" s="37"/>
      <c r="H119" s="31"/>
      <c r="I119" s="31"/>
      <c r="J119" s="31"/>
      <c r="K119" s="31"/>
      <c r="L119" s="31"/>
      <c r="M119" s="31"/>
    </row>
    <row r="120" spans="2:13">
      <c r="B120" s="37"/>
      <c r="C120" s="37"/>
      <c r="D120" s="37"/>
      <c r="E120" s="37"/>
      <c r="F120" s="37"/>
      <c r="G120" s="37"/>
      <c r="H120" s="31"/>
      <c r="I120" s="31"/>
      <c r="J120" s="31"/>
      <c r="K120" s="31"/>
      <c r="L120" s="31"/>
      <c r="M120" s="31"/>
    </row>
    <row r="121" spans="2:13">
      <c r="B121" s="37"/>
      <c r="C121" s="37"/>
      <c r="D121" s="37"/>
      <c r="E121" s="37"/>
      <c r="F121" s="37"/>
      <c r="G121" s="37"/>
      <c r="H121" s="31"/>
      <c r="I121" s="31"/>
      <c r="J121" s="31"/>
      <c r="K121" s="31"/>
      <c r="L121" s="31"/>
      <c r="M121" s="31"/>
    </row>
    <row r="122" spans="2:13">
      <c r="B122" s="37"/>
      <c r="C122" s="37"/>
      <c r="D122" s="37"/>
      <c r="E122" s="37"/>
      <c r="F122" s="37"/>
      <c r="G122" s="37"/>
      <c r="H122" s="31"/>
      <c r="I122" s="31"/>
      <c r="J122" s="31"/>
      <c r="K122" s="31"/>
      <c r="L122" s="31"/>
      <c r="M122" s="31"/>
    </row>
    <row r="123" spans="2:13">
      <c r="B123" s="37"/>
      <c r="C123" s="37"/>
      <c r="D123" s="37"/>
      <c r="E123" s="37"/>
      <c r="F123" s="37"/>
      <c r="G123" s="37"/>
      <c r="H123" s="31"/>
      <c r="I123" s="31"/>
      <c r="J123" s="31"/>
      <c r="K123" s="31"/>
      <c r="L123" s="31"/>
      <c r="M123" s="31"/>
    </row>
    <row r="124" spans="2:13">
      <c r="B124" s="37"/>
      <c r="C124" s="37"/>
      <c r="D124" s="37"/>
      <c r="E124" s="37"/>
      <c r="F124" s="37"/>
      <c r="G124" s="37"/>
      <c r="H124" s="31"/>
      <c r="I124" s="31"/>
      <c r="J124" s="31"/>
      <c r="K124" s="31"/>
      <c r="L124" s="31"/>
      <c r="M124" s="31"/>
    </row>
    <row r="125" spans="2:13">
      <c r="B125" s="37"/>
      <c r="C125" s="37"/>
      <c r="D125" s="37"/>
      <c r="E125" s="37"/>
      <c r="F125" s="37"/>
      <c r="G125" s="37"/>
      <c r="H125" s="31"/>
      <c r="I125" s="31"/>
      <c r="J125" s="31"/>
      <c r="K125" s="31"/>
      <c r="L125" s="31"/>
      <c r="M125" s="31"/>
    </row>
    <row r="126" spans="2:13">
      <c r="B126" s="37"/>
      <c r="C126" s="37"/>
      <c r="D126" s="37"/>
      <c r="E126" s="37"/>
      <c r="F126" s="37"/>
      <c r="G126" s="37"/>
      <c r="H126" s="31"/>
      <c r="I126" s="31"/>
      <c r="J126" s="31"/>
      <c r="K126" s="31"/>
      <c r="L126" s="31"/>
      <c r="M126" s="31"/>
    </row>
    <row r="127" spans="2:13">
      <c r="B127" s="37"/>
      <c r="C127" s="37"/>
      <c r="D127" s="37"/>
      <c r="E127" s="37"/>
      <c r="F127" s="37"/>
      <c r="G127" s="37"/>
      <c r="H127" s="31"/>
      <c r="I127" s="31"/>
      <c r="J127" s="31"/>
      <c r="K127" s="31"/>
      <c r="L127" s="31"/>
      <c r="M127" s="31"/>
    </row>
    <row r="128" spans="2:13">
      <c r="B128" s="37"/>
      <c r="C128" s="37"/>
      <c r="D128" s="37"/>
      <c r="E128" s="37"/>
      <c r="F128" s="37"/>
      <c r="G128" s="37"/>
      <c r="H128" s="31"/>
      <c r="I128" s="31"/>
      <c r="J128" s="31"/>
      <c r="K128" s="31"/>
      <c r="L128" s="31"/>
      <c r="M128" s="31"/>
    </row>
    <row r="129" spans="2:13">
      <c r="B129" s="37"/>
      <c r="C129" s="37"/>
      <c r="D129" s="37"/>
      <c r="E129" s="37"/>
      <c r="F129" s="37"/>
      <c r="G129" s="37"/>
      <c r="H129" s="31"/>
      <c r="I129" s="31"/>
      <c r="J129" s="31"/>
      <c r="K129" s="31"/>
      <c r="L129" s="31"/>
      <c r="M129" s="31"/>
    </row>
    <row r="130" spans="2:13">
      <c r="B130" s="37"/>
      <c r="C130" s="37"/>
      <c r="D130" s="37"/>
      <c r="E130" s="37"/>
      <c r="F130" s="37"/>
      <c r="G130" s="37"/>
      <c r="H130" s="31"/>
      <c r="I130" s="31"/>
      <c r="J130" s="31"/>
      <c r="K130" s="31"/>
      <c r="L130" s="31"/>
      <c r="M130" s="31"/>
    </row>
    <row r="131" spans="2:13">
      <c r="B131" s="37"/>
      <c r="C131" s="37"/>
      <c r="D131" s="37"/>
      <c r="E131" s="37"/>
      <c r="F131" s="37"/>
      <c r="G131" s="37"/>
      <c r="H131" s="31"/>
      <c r="I131" s="31"/>
      <c r="J131" s="31"/>
      <c r="K131" s="31"/>
      <c r="L131" s="31"/>
      <c r="M131" s="31"/>
    </row>
    <row r="132" spans="2:13">
      <c r="B132" s="37"/>
      <c r="C132" s="37"/>
      <c r="D132" s="37"/>
      <c r="E132" s="37"/>
      <c r="F132" s="37"/>
      <c r="G132" s="37"/>
      <c r="H132" s="31"/>
      <c r="I132" s="31"/>
      <c r="J132" s="31"/>
      <c r="K132" s="31"/>
      <c r="L132" s="31"/>
      <c r="M132" s="31"/>
    </row>
    <row r="133" spans="2:13">
      <c r="B133" s="37"/>
      <c r="C133" s="37"/>
      <c r="D133" s="37"/>
      <c r="E133" s="37"/>
      <c r="F133" s="37"/>
      <c r="G133" s="37"/>
      <c r="H133" s="31"/>
      <c r="I133" s="31"/>
      <c r="J133" s="31"/>
      <c r="K133" s="31"/>
      <c r="L133" s="31"/>
      <c r="M133" s="31"/>
    </row>
    <row r="134" spans="2:13">
      <c r="B134" s="37"/>
      <c r="C134" s="37"/>
      <c r="D134" s="37"/>
      <c r="E134" s="37"/>
      <c r="F134" s="37"/>
      <c r="G134" s="37"/>
      <c r="H134" s="31"/>
      <c r="I134" s="31"/>
      <c r="J134" s="31"/>
      <c r="K134" s="31"/>
      <c r="L134" s="31"/>
      <c r="M134" s="31"/>
    </row>
    <row r="135" spans="2:13">
      <c r="B135" s="37"/>
      <c r="C135" s="37"/>
      <c r="D135" s="37"/>
      <c r="E135" s="37"/>
      <c r="F135" s="37"/>
      <c r="G135" s="37"/>
      <c r="H135" s="31"/>
      <c r="I135" s="31"/>
      <c r="J135" s="31"/>
      <c r="K135" s="31"/>
      <c r="L135" s="31"/>
      <c r="M135" s="31"/>
    </row>
    <row r="136" spans="2:13">
      <c r="B136" s="37"/>
      <c r="C136" s="37"/>
      <c r="D136" s="37"/>
      <c r="E136" s="37"/>
      <c r="F136" s="37"/>
      <c r="G136" s="37"/>
      <c r="H136" s="31"/>
      <c r="I136" s="31"/>
      <c r="J136" s="31"/>
      <c r="K136" s="31"/>
      <c r="L136" s="31"/>
      <c r="M136" s="31"/>
    </row>
    <row r="137" spans="2:13">
      <c r="B137" s="37"/>
      <c r="C137" s="37"/>
      <c r="D137" s="37"/>
      <c r="E137" s="37"/>
      <c r="F137" s="37"/>
      <c r="G137" s="37"/>
      <c r="H137" s="31"/>
      <c r="I137" s="31"/>
      <c r="J137" s="31"/>
      <c r="K137" s="31"/>
      <c r="L137" s="31"/>
      <c r="M137" s="31"/>
    </row>
    <row r="138" spans="2:13">
      <c r="B138" s="37"/>
      <c r="C138" s="37"/>
      <c r="D138" s="37"/>
      <c r="E138" s="37"/>
      <c r="F138" s="37"/>
      <c r="G138" s="37"/>
      <c r="H138" s="31"/>
      <c r="I138" s="31"/>
      <c r="J138" s="31"/>
      <c r="K138" s="31"/>
      <c r="L138" s="31"/>
      <c r="M138" s="31"/>
    </row>
    <row r="139" spans="2:13">
      <c r="B139" s="37"/>
      <c r="C139" s="37"/>
      <c r="D139" s="37"/>
      <c r="E139" s="37"/>
      <c r="F139" s="37"/>
      <c r="G139" s="37"/>
      <c r="H139" s="31"/>
      <c r="I139" s="31"/>
      <c r="J139" s="31"/>
      <c r="K139" s="31"/>
      <c r="L139" s="31"/>
      <c r="M139" s="31"/>
    </row>
    <row r="140" spans="2:13">
      <c r="B140" s="37"/>
      <c r="C140" s="37"/>
      <c r="D140" s="37"/>
      <c r="E140" s="37"/>
      <c r="F140" s="37"/>
      <c r="G140" s="37"/>
      <c r="H140" s="31"/>
      <c r="I140" s="31"/>
      <c r="J140" s="31"/>
      <c r="K140" s="31"/>
      <c r="L140" s="31"/>
      <c r="M140" s="31"/>
    </row>
    <row r="141" spans="2:13">
      <c r="B141" s="37"/>
      <c r="C141" s="37"/>
      <c r="D141" s="37"/>
      <c r="E141" s="37"/>
      <c r="F141" s="37"/>
      <c r="G141" s="37"/>
      <c r="H141" s="31"/>
      <c r="I141" s="31"/>
      <c r="J141" s="31"/>
      <c r="K141" s="31"/>
      <c r="L141" s="31"/>
      <c r="M141" s="31"/>
    </row>
    <row r="142" spans="2:13">
      <c r="B142" s="37"/>
      <c r="C142" s="37"/>
      <c r="D142" s="37"/>
      <c r="E142" s="37"/>
      <c r="F142" s="37"/>
      <c r="G142" s="37"/>
      <c r="H142" s="31"/>
      <c r="I142" s="31"/>
      <c r="J142" s="31"/>
      <c r="K142" s="31"/>
      <c r="L142" s="31"/>
      <c r="M142" s="31"/>
    </row>
    <row r="143" spans="2:13">
      <c r="B143" s="37"/>
      <c r="C143" s="37"/>
      <c r="D143" s="37"/>
      <c r="E143" s="37"/>
      <c r="F143" s="37"/>
      <c r="G143" s="37"/>
      <c r="H143" s="31"/>
      <c r="I143" s="31"/>
      <c r="J143" s="31"/>
      <c r="K143" s="31"/>
      <c r="L143" s="31"/>
      <c r="M143" s="31"/>
    </row>
    <row r="144" spans="2:13">
      <c r="B144" s="37"/>
      <c r="C144" s="37"/>
      <c r="D144" s="37"/>
      <c r="E144" s="37"/>
      <c r="F144" s="37"/>
      <c r="G144" s="37"/>
      <c r="H144" s="31"/>
      <c r="I144" s="31"/>
      <c r="J144" s="31"/>
      <c r="K144" s="31"/>
      <c r="L144" s="31"/>
      <c r="M144" s="31"/>
    </row>
    <row r="145" spans="2:13">
      <c r="B145" s="37"/>
      <c r="C145" s="37"/>
      <c r="D145" s="37"/>
      <c r="E145" s="37"/>
      <c r="F145" s="37"/>
      <c r="G145" s="37"/>
      <c r="H145" s="31"/>
      <c r="I145" s="31"/>
      <c r="J145" s="31"/>
      <c r="K145" s="31"/>
      <c r="L145" s="31"/>
      <c r="M145" s="31"/>
    </row>
    <row r="146" spans="2:13">
      <c r="B146" s="37"/>
      <c r="C146" s="37"/>
      <c r="D146" s="37"/>
      <c r="E146" s="37"/>
      <c r="F146" s="37"/>
      <c r="G146" s="37"/>
      <c r="H146" s="31"/>
      <c r="I146" s="31"/>
      <c r="J146" s="31"/>
      <c r="K146" s="31"/>
      <c r="L146" s="31"/>
      <c r="M146" s="31"/>
    </row>
    <row r="147" spans="2:13">
      <c r="B147" s="37"/>
      <c r="C147" s="37"/>
      <c r="D147" s="37"/>
      <c r="E147" s="37"/>
      <c r="F147" s="37"/>
      <c r="G147" s="37"/>
      <c r="H147" s="31"/>
      <c r="I147" s="31"/>
      <c r="J147" s="31"/>
      <c r="K147" s="31"/>
      <c r="L147" s="31"/>
      <c r="M147" s="31"/>
    </row>
    <row r="148" spans="2:13">
      <c r="B148" s="37"/>
      <c r="C148" s="37"/>
      <c r="D148" s="37"/>
      <c r="E148" s="37"/>
      <c r="F148" s="37"/>
      <c r="G148" s="37"/>
      <c r="H148" s="31"/>
      <c r="I148" s="31"/>
      <c r="J148" s="31"/>
      <c r="K148" s="31"/>
      <c r="L148" s="31"/>
      <c r="M148" s="31"/>
    </row>
    <row r="149" spans="2:13">
      <c r="B149" s="37"/>
      <c r="C149" s="37"/>
      <c r="D149" s="37"/>
      <c r="E149" s="37"/>
      <c r="F149" s="37"/>
      <c r="G149" s="37"/>
      <c r="H149" s="31"/>
      <c r="I149" s="31"/>
      <c r="J149" s="31"/>
      <c r="K149" s="31"/>
      <c r="L149" s="31"/>
      <c r="M149" s="31"/>
    </row>
    <row r="150" spans="2:13">
      <c r="B150" s="37"/>
      <c r="C150" s="37"/>
      <c r="D150" s="37"/>
      <c r="E150" s="37"/>
      <c r="F150" s="37"/>
      <c r="G150" s="37"/>
      <c r="H150" s="31"/>
      <c r="I150" s="31"/>
      <c r="J150" s="31"/>
      <c r="K150" s="31"/>
      <c r="L150" s="31"/>
      <c r="M150" s="31"/>
    </row>
    <row r="151" spans="2:13">
      <c r="B151" s="37"/>
      <c r="C151" s="37"/>
      <c r="D151" s="37"/>
      <c r="E151" s="37"/>
      <c r="F151" s="37"/>
      <c r="G151" s="37"/>
      <c r="H151" s="31"/>
      <c r="I151" s="31"/>
      <c r="J151" s="31"/>
      <c r="K151" s="31"/>
      <c r="L151" s="31"/>
      <c r="M151" s="31"/>
    </row>
    <row r="152" spans="2:13">
      <c r="B152" s="37"/>
      <c r="C152" s="37"/>
      <c r="D152" s="37"/>
      <c r="E152" s="37"/>
      <c r="F152" s="37"/>
      <c r="G152" s="37"/>
      <c r="H152" s="31"/>
      <c r="I152" s="31"/>
      <c r="J152" s="31"/>
      <c r="K152" s="31"/>
      <c r="L152" s="31"/>
      <c r="M152" s="31"/>
    </row>
    <row r="153" spans="2:13">
      <c r="B153" s="37"/>
      <c r="C153" s="37"/>
      <c r="D153" s="37"/>
      <c r="E153" s="37"/>
      <c r="F153" s="37"/>
      <c r="G153" s="37"/>
      <c r="H153" s="31"/>
      <c r="I153" s="31"/>
      <c r="J153" s="31"/>
      <c r="K153" s="31"/>
      <c r="L153" s="31"/>
      <c r="M153" s="31"/>
    </row>
    <row r="154" spans="2:13">
      <c r="B154" s="37"/>
      <c r="C154" s="37"/>
      <c r="D154" s="37"/>
      <c r="E154" s="37"/>
      <c r="F154" s="37"/>
      <c r="G154" s="37"/>
      <c r="H154" s="31"/>
      <c r="I154" s="31"/>
      <c r="J154" s="31"/>
      <c r="K154" s="31"/>
      <c r="L154" s="31"/>
      <c r="M154" s="31"/>
    </row>
    <row r="155" spans="2:13">
      <c r="B155" s="37"/>
      <c r="C155" s="37"/>
      <c r="D155" s="37"/>
      <c r="E155" s="37"/>
      <c r="F155" s="37"/>
      <c r="G155" s="37"/>
      <c r="H155" s="31"/>
      <c r="I155" s="31"/>
      <c r="J155" s="31"/>
      <c r="K155" s="31"/>
      <c r="L155" s="31"/>
      <c r="M155" s="31"/>
    </row>
    <row r="156" spans="2:13">
      <c r="B156" s="37"/>
      <c r="C156" s="37"/>
      <c r="D156" s="37"/>
      <c r="E156" s="37"/>
      <c r="F156" s="37"/>
      <c r="G156" s="37"/>
      <c r="H156" s="31"/>
      <c r="I156" s="31"/>
      <c r="J156" s="31"/>
      <c r="K156" s="31"/>
      <c r="L156" s="31"/>
      <c r="M156" s="31"/>
    </row>
    <row r="157" spans="2:13">
      <c r="B157" s="37"/>
      <c r="C157" s="37"/>
      <c r="D157" s="37"/>
      <c r="E157" s="37"/>
      <c r="F157" s="37"/>
      <c r="G157" s="37"/>
      <c r="H157" s="31"/>
      <c r="I157" s="31"/>
      <c r="J157" s="31"/>
      <c r="K157" s="31"/>
      <c r="L157" s="31"/>
      <c r="M157" s="31"/>
    </row>
    <row r="158" spans="2:13">
      <c r="B158" s="37"/>
      <c r="C158" s="37"/>
      <c r="D158" s="37"/>
      <c r="E158" s="37"/>
      <c r="F158" s="37"/>
      <c r="G158" s="37"/>
      <c r="H158" s="31"/>
      <c r="I158" s="31"/>
      <c r="J158" s="31"/>
      <c r="K158" s="31"/>
      <c r="L158" s="31"/>
      <c r="M158" s="31"/>
    </row>
    <row r="159" spans="2:13">
      <c r="B159" s="37"/>
      <c r="C159" s="37"/>
      <c r="D159" s="37"/>
      <c r="E159" s="37"/>
      <c r="F159" s="37"/>
      <c r="G159" s="37"/>
      <c r="H159" s="31"/>
      <c r="I159" s="31"/>
      <c r="J159" s="31"/>
      <c r="K159" s="31"/>
      <c r="L159" s="31"/>
      <c r="M159" s="31"/>
    </row>
    <row r="160" spans="2:13">
      <c r="B160" s="37"/>
      <c r="C160" s="37"/>
      <c r="D160" s="37"/>
      <c r="E160" s="37"/>
      <c r="F160" s="37"/>
      <c r="G160" s="37"/>
      <c r="H160" s="31"/>
      <c r="I160" s="31"/>
      <c r="J160" s="31"/>
      <c r="K160" s="31"/>
      <c r="L160" s="31"/>
      <c r="M160" s="31"/>
    </row>
    <row r="161" spans="2:13">
      <c r="B161" s="37"/>
      <c r="C161" s="37"/>
      <c r="D161" s="37"/>
      <c r="E161" s="37"/>
      <c r="F161" s="37"/>
      <c r="G161" s="37"/>
      <c r="H161" s="31"/>
      <c r="I161" s="31"/>
      <c r="J161" s="31"/>
      <c r="K161" s="31"/>
      <c r="L161" s="31"/>
      <c r="M161" s="31"/>
    </row>
    <row r="162" spans="2:13">
      <c r="B162" s="37"/>
      <c r="C162" s="37"/>
      <c r="D162" s="37"/>
      <c r="E162" s="37"/>
      <c r="F162" s="37"/>
      <c r="G162" s="37"/>
      <c r="H162" s="31"/>
      <c r="I162" s="31"/>
      <c r="J162" s="31"/>
      <c r="K162" s="31"/>
      <c r="L162" s="31"/>
      <c r="M162" s="31"/>
    </row>
    <row r="163" spans="2:13">
      <c r="B163" s="37"/>
      <c r="C163" s="37"/>
      <c r="D163" s="37"/>
      <c r="E163" s="37"/>
      <c r="F163" s="37"/>
      <c r="G163" s="37"/>
      <c r="H163" s="31"/>
      <c r="I163" s="31"/>
      <c r="J163" s="31"/>
      <c r="K163" s="31"/>
      <c r="L163" s="31"/>
      <c r="M163" s="31"/>
    </row>
    <row r="164" spans="2:13">
      <c r="B164" s="37"/>
      <c r="C164" s="37"/>
      <c r="D164" s="37"/>
      <c r="E164" s="37"/>
      <c r="F164" s="37"/>
      <c r="G164" s="37"/>
      <c r="H164" s="31"/>
      <c r="I164" s="31"/>
      <c r="J164" s="31"/>
      <c r="K164" s="31"/>
      <c r="L164" s="31"/>
      <c r="M164" s="31"/>
    </row>
    <row r="165" spans="2:13">
      <c r="B165" s="37"/>
      <c r="C165" s="37"/>
      <c r="D165" s="37"/>
      <c r="E165" s="37"/>
      <c r="F165" s="37"/>
      <c r="G165" s="37"/>
      <c r="H165" s="31"/>
      <c r="I165" s="31"/>
      <c r="J165" s="31"/>
      <c r="K165" s="31"/>
      <c r="L165" s="31"/>
      <c r="M165" s="31"/>
    </row>
    <row r="166" spans="2:13">
      <c r="B166" s="37"/>
      <c r="C166" s="37"/>
      <c r="D166" s="37"/>
      <c r="E166" s="37"/>
      <c r="F166" s="37"/>
      <c r="G166" s="37"/>
      <c r="H166" s="31"/>
      <c r="I166" s="31"/>
      <c r="J166" s="31"/>
      <c r="K166" s="31"/>
      <c r="L166" s="31"/>
      <c r="M166" s="31"/>
    </row>
    <row r="167" spans="2:13">
      <c r="B167" s="37"/>
      <c r="C167" s="37"/>
      <c r="D167" s="37"/>
      <c r="E167" s="37"/>
      <c r="F167" s="37"/>
      <c r="G167" s="37"/>
      <c r="H167" s="31"/>
      <c r="I167" s="31"/>
      <c r="J167" s="31"/>
      <c r="K167" s="31"/>
      <c r="L167" s="31"/>
      <c r="M167" s="31"/>
    </row>
    <row r="168" spans="2:13">
      <c r="B168" s="37"/>
      <c r="C168" s="37"/>
      <c r="D168" s="37"/>
      <c r="E168" s="37"/>
      <c r="F168" s="37"/>
      <c r="G168" s="37"/>
      <c r="H168" s="31"/>
      <c r="I168" s="31"/>
      <c r="J168" s="31"/>
      <c r="K168" s="31"/>
      <c r="L168" s="31"/>
      <c r="M168" s="31"/>
    </row>
    <row r="169" spans="2:13">
      <c r="B169" s="37"/>
      <c r="C169" s="37"/>
      <c r="D169" s="37"/>
      <c r="E169" s="37"/>
      <c r="F169" s="37"/>
      <c r="G169" s="37"/>
      <c r="H169" s="31"/>
      <c r="I169" s="31"/>
      <c r="J169" s="31"/>
      <c r="K169" s="31"/>
      <c r="L169" s="31"/>
      <c r="M169" s="31"/>
    </row>
    <row r="170" spans="2:13">
      <c r="B170" s="37"/>
      <c r="C170" s="37"/>
      <c r="D170" s="37"/>
      <c r="E170" s="37"/>
      <c r="F170" s="37"/>
      <c r="G170" s="37"/>
      <c r="H170" s="31"/>
      <c r="I170" s="31"/>
      <c r="J170" s="31"/>
      <c r="K170" s="31"/>
      <c r="L170" s="31"/>
      <c r="M170" s="31"/>
    </row>
    <row r="171" spans="2:13">
      <c r="B171" s="37"/>
      <c r="C171" s="37"/>
      <c r="D171" s="37"/>
      <c r="E171" s="37"/>
      <c r="F171" s="37"/>
      <c r="G171" s="37"/>
      <c r="H171" s="31"/>
      <c r="I171" s="31"/>
      <c r="J171" s="31"/>
      <c r="K171" s="31"/>
      <c r="L171" s="31"/>
      <c r="M171" s="31"/>
    </row>
    <row r="172" spans="2:13">
      <c r="B172" s="37"/>
      <c r="C172" s="37"/>
      <c r="D172" s="37"/>
      <c r="E172" s="37"/>
      <c r="F172" s="37"/>
      <c r="G172" s="37"/>
      <c r="H172" s="31"/>
      <c r="I172" s="31"/>
      <c r="J172" s="31"/>
      <c r="K172" s="31"/>
      <c r="L172" s="31"/>
      <c r="M172" s="31"/>
    </row>
    <row r="173" spans="2:13">
      <c r="B173" s="37"/>
      <c r="C173" s="37"/>
      <c r="D173" s="37"/>
      <c r="E173" s="37"/>
      <c r="F173" s="37"/>
      <c r="G173" s="37"/>
      <c r="H173" s="31"/>
      <c r="I173" s="31"/>
      <c r="J173" s="31"/>
      <c r="K173" s="31"/>
      <c r="L173" s="31"/>
      <c r="M173" s="31"/>
    </row>
    <row r="174" spans="2:13">
      <c r="B174" s="37"/>
      <c r="C174" s="37"/>
      <c r="D174" s="37"/>
      <c r="E174" s="37"/>
      <c r="F174" s="37"/>
      <c r="G174" s="37"/>
      <c r="H174" s="31"/>
      <c r="I174" s="31"/>
      <c r="J174" s="31"/>
      <c r="K174" s="31"/>
      <c r="L174" s="31"/>
      <c r="M174" s="31"/>
    </row>
    <row r="175" spans="2:13">
      <c r="B175" s="37"/>
      <c r="C175" s="37"/>
      <c r="D175" s="37"/>
      <c r="E175" s="37"/>
      <c r="F175" s="37"/>
      <c r="G175" s="37"/>
      <c r="H175" s="31"/>
      <c r="I175" s="31"/>
      <c r="J175" s="31"/>
      <c r="K175" s="31"/>
      <c r="L175" s="31"/>
      <c r="M175" s="31"/>
    </row>
    <row r="176" spans="2:13">
      <c r="B176" s="37"/>
      <c r="C176" s="37"/>
      <c r="D176" s="37"/>
      <c r="E176" s="37"/>
      <c r="F176" s="37"/>
      <c r="G176" s="37"/>
      <c r="H176" s="31"/>
      <c r="I176" s="31"/>
      <c r="J176" s="31"/>
      <c r="K176" s="31"/>
      <c r="L176" s="31"/>
      <c r="M176" s="31"/>
    </row>
    <row r="177" spans="2:13">
      <c r="B177" s="37"/>
      <c r="C177" s="37"/>
      <c r="D177" s="37"/>
      <c r="E177" s="37"/>
      <c r="F177" s="37"/>
      <c r="G177" s="37"/>
      <c r="H177" s="31"/>
      <c r="I177" s="31"/>
      <c r="J177" s="31"/>
      <c r="K177" s="31"/>
      <c r="L177" s="31"/>
      <c r="M177" s="31"/>
    </row>
    <row r="178" spans="2:13">
      <c r="B178" s="37"/>
      <c r="C178" s="37"/>
      <c r="D178" s="37"/>
      <c r="E178" s="37"/>
      <c r="F178" s="37"/>
      <c r="G178" s="37"/>
      <c r="H178" s="31"/>
      <c r="I178" s="31"/>
      <c r="J178" s="31"/>
      <c r="K178" s="31"/>
      <c r="L178" s="31"/>
      <c r="M178" s="31"/>
    </row>
    <row r="179" spans="2:13">
      <c r="B179" s="37"/>
      <c r="C179" s="37"/>
      <c r="D179" s="37"/>
      <c r="E179" s="37"/>
      <c r="F179" s="37"/>
      <c r="G179" s="37"/>
      <c r="H179" s="31"/>
      <c r="I179" s="31"/>
      <c r="J179" s="31"/>
      <c r="K179" s="31"/>
      <c r="L179" s="31"/>
      <c r="M179" s="31"/>
    </row>
    <row r="180" spans="2:13">
      <c r="B180" s="37"/>
      <c r="C180" s="37"/>
      <c r="D180" s="37"/>
      <c r="E180" s="37"/>
      <c r="F180" s="37"/>
      <c r="G180" s="37"/>
      <c r="H180" s="31"/>
      <c r="I180" s="31"/>
      <c r="J180" s="31"/>
      <c r="K180" s="31"/>
      <c r="L180" s="31"/>
      <c r="M180" s="31"/>
    </row>
    <row r="181" spans="2:13">
      <c r="B181" s="37"/>
      <c r="C181" s="37"/>
      <c r="D181" s="37"/>
      <c r="E181" s="37"/>
      <c r="F181" s="37"/>
      <c r="G181" s="37"/>
      <c r="H181" s="31"/>
      <c r="I181" s="31"/>
      <c r="J181" s="31"/>
      <c r="K181" s="31"/>
      <c r="L181" s="31"/>
      <c r="M181" s="31"/>
    </row>
    <row r="182" spans="2:13">
      <c r="B182" s="37"/>
      <c r="C182" s="37"/>
      <c r="D182" s="37"/>
      <c r="E182" s="37"/>
      <c r="F182" s="37"/>
      <c r="G182" s="37"/>
      <c r="H182" s="31"/>
      <c r="I182" s="31"/>
      <c r="J182" s="31"/>
      <c r="K182" s="31"/>
      <c r="L182" s="31"/>
      <c r="M182" s="31"/>
    </row>
    <row r="183" spans="2:13">
      <c r="B183" s="37"/>
      <c r="C183" s="37"/>
      <c r="D183" s="37"/>
      <c r="E183" s="37"/>
      <c r="F183" s="37"/>
      <c r="G183" s="37"/>
      <c r="H183" s="31"/>
      <c r="I183" s="31"/>
      <c r="J183" s="31"/>
      <c r="K183" s="31"/>
      <c r="L183" s="31"/>
      <c r="M183" s="31"/>
    </row>
    <row r="184" spans="2:13">
      <c r="B184" s="37"/>
      <c r="C184" s="37"/>
      <c r="D184" s="37"/>
      <c r="E184" s="37"/>
      <c r="F184" s="37"/>
      <c r="G184" s="37"/>
      <c r="H184" s="31"/>
      <c r="I184" s="31"/>
      <c r="J184" s="31"/>
      <c r="K184" s="31"/>
      <c r="L184" s="31"/>
      <c r="M184" s="31"/>
    </row>
    <row r="185" spans="2:13">
      <c r="B185" s="37"/>
      <c r="C185" s="37"/>
      <c r="D185" s="37"/>
      <c r="E185" s="37"/>
      <c r="F185" s="37"/>
      <c r="G185" s="37"/>
      <c r="H185" s="31"/>
      <c r="I185" s="31"/>
      <c r="J185" s="31"/>
      <c r="K185" s="31"/>
      <c r="L185" s="31"/>
      <c r="M185" s="31"/>
    </row>
    <row r="186" spans="2:13">
      <c r="B186" s="37"/>
      <c r="C186" s="37"/>
      <c r="D186" s="37"/>
      <c r="E186" s="37"/>
      <c r="F186" s="37"/>
      <c r="G186" s="37"/>
      <c r="H186" s="31"/>
      <c r="I186" s="31"/>
      <c r="J186" s="31"/>
      <c r="K186" s="31"/>
      <c r="L186" s="31"/>
      <c r="M186" s="31"/>
    </row>
    <row r="187" spans="2:13">
      <c r="B187" s="37"/>
      <c r="C187" s="37"/>
      <c r="D187" s="37"/>
      <c r="E187" s="37"/>
      <c r="F187" s="37"/>
      <c r="G187" s="37"/>
      <c r="H187" s="31"/>
      <c r="I187" s="31"/>
      <c r="J187" s="31"/>
      <c r="K187" s="31"/>
      <c r="L187" s="31"/>
      <c r="M187" s="31"/>
    </row>
    <row r="188" spans="2:13">
      <c r="B188" s="37"/>
      <c r="C188" s="37"/>
      <c r="D188" s="37"/>
      <c r="E188" s="37"/>
      <c r="F188" s="37"/>
      <c r="G188" s="37"/>
      <c r="H188" s="31"/>
      <c r="I188" s="31"/>
      <c r="J188" s="31"/>
      <c r="K188" s="31"/>
      <c r="L188" s="31"/>
      <c r="M188" s="31"/>
    </row>
    <row r="189" spans="2:13">
      <c r="B189" s="37"/>
      <c r="C189" s="37"/>
      <c r="D189" s="37"/>
      <c r="E189" s="37"/>
      <c r="F189" s="37"/>
      <c r="G189" s="37"/>
      <c r="H189" s="31"/>
      <c r="I189" s="31"/>
      <c r="J189" s="31"/>
      <c r="K189" s="31"/>
      <c r="L189" s="31"/>
      <c r="M189" s="31"/>
    </row>
    <row r="190" spans="2:13">
      <c r="B190" s="37"/>
      <c r="C190" s="37"/>
      <c r="D190" s="37"/>
      <c r="E190" s="37"/>
      <c r="F190" s="37"/>
      <c r="G190" s="37"/>
      <c r="H190" s="31"/>
      <c r="I190" s="31"/>
      <c r="J190" s="31"/>
      <c r="K190" s="31"/>
      <c r="L190" s="31"/>
      <c r="M190" s="31"/>
    </row>
    <row r="191" spans="2:13">
      <c r="B191" s="37"/>
      <c r="C191" s="37"/>
      <c r="D191" s="37"/>
      <c r="E191" s="37"/>
      <c r="F191" s="37"/>
      <c r="G191" s="37"/>
      <c r="H191" s="31"/>
      <c r="I191" s="31"/>
      <c r="J191" s="31"/>
      <c r="K191" s="31"/>
      <c r="L191" s="31"/>
      <c r="M191" s="31"/>
    </row>
    <row r="192" spans="2:13">
      <c r="B192" s="37"/>
      <c r="C192" s="37"/>
      <c r="D192" s="37"/>
      <c r="E192" s="37"/>
      <c r="F192" s="37"/>
      <c r="G192" s="37"/>
      <c r="H192" s="31"/>
      <c r="I192" s="31"/>
      <c r="J192" s="31"/>
      <c r="K192" s="31"/>
      <c r="L192" s="31"/>
      <c r="M192" s="31"/>
    </row>
    <row r="193" spans="2:13">
      <c r="B193" s="37"/>
      <c r="C193" s="37"/>
      <c r="D193" s="37"/>
      <c r="E193" s="37"/>
      <c r="F193" s="37"/>
      <c r="G193" s="37"/>
      <c r="H193" s="31"/>
      <c r="I193" s="31"/>
      <c r="J193" s="31"/>
      <c r="K193" s="31"/>
      <c r="L193" s="31"/>
      <c r="M193" s="31"/>
    </row>
    <row r="194" spans="2:13">
      <c r="B194" s="37"/>
      <c r="C194" s="37"/>
      <c r="D194" s="37"/>
      <c r="E194" s="37"/>
      <c r="F194" s="37"/>
      <c r="G194" s="37"/>
      <c r="H194" s="31"/>
      <c r="I194" s="31"/>
      <c r="J194" s="31"/>
      <c r="K194" s="31"/>
      <c r="L194" s="31"/>
      <c r="M194" s="31"/>
    </row>
    <row r="195" spans="2:13">
      <c r="B195" s="37"/>
      <c r="C195" s="37"/>
      <c r="D195" s="37"/>
      <c r="E195" s="37"/>
      <c r="F195" s="37"/>
      <c r="G195" s="37"/>
      <c r="H195" s="31"/>
      <c r="I195" s="31"/>
      <c r="J195" s="31"/>
      <c r="K195" s="31"/>
      <c r="L195" s="31"/>
      <c r="M195" s="31"/>
    </row>
    <row r="196" spans="2:13">
      <c r="B196" s="37"/>
      <c r="C196" s="37"/>
      <c r="D196" s="37"/>
      <c r="E196" s="37"/>
      <c r="F196" s="37"/>
      <c r="G196" s="37"/>
      <c r="H196" s="31"/>
      <c r="I196" s="31"/>
      <c r="J196" s="31"/>
      <c r="K196" s="31"/>
      <c r="L196" s="31"/>
      <c r="M196" s="31"/>
    </row>
    <row r="197" spans="2:13">
      <c r="B197" s="37"/>
      <c r="C197" s="37"/>
      <c r="D197" s="37"/>
      <c r="E197" s="37"/>
      <c r="F197" s="37"/>
      <c r="G197" s="37"/>
      <c r="H197" s="31"/>
      <c r="I197" s="31"/>
      <c r="J197" s="31"/>
      <c r="K197" s="31"/>
      <c r="L197" s="31"/>
      <c r="M197" s="31"/>
    </row>
    <row r="198" spans="2:13">
      <c r="B198" s="37"/>
      <c r="C198" s="37"/>
      <c r="D198" s="37"/>
      <c r="E198" s="37"/>
      <c r="F198" s="37"/>
      <c r="G198" s="37"/>
      <c r="H198" s="31"/>
      <c r="I198" s="31"/>
      <c r="J198" s="31"/>
      <c r="K198" s="31"/>
      <c r="L198" s="31"/>
      <c r="M198" s="31"/>
    </row>
    <row r="199" spans="2:13">
      <c r="B199" s="37"/>
      <c r="C199" s="37"/>
      <c r="D199" s="37"/>
      <c r="E199" s="37"/>
      <c r="F199" s="37"/>
      <c r="G199" s="37"/>
      <c r="H199" s="31"/>
      <c r="I199" s="31"/>
      <c r="J199" s="31"/>
      <c r="K199" s="31"/>
      <c r="L199" s="31"/>
      <c r="M199" s="31"/>
    </row>
    <row r="200" spans="2:13">
      <c r="B200" s="37"/>
      <c r="C200" s="37"/>
      <c r="D200" s="37"/>
      <c r="E200" s="37"/>
      <c r="F200" s="37"/>
      <c r="G200" s="37"/>
      <c r="H200" s="31"/>
      <c r="I200" s="31"/>
      <c r="J200" s="31"/>
      <c r="K200" s="31"/>
      <c r="L200" s="31"/>
      <c r="M200" s="31"/>
    </row>
    <row r="201" spans="2:13">
      <c r="B201" s="37"/>
      <c r="C201" s="37"/>
      <c r="D201" s="37"/>
      <c r="E201" s="37"/>
      <c r="F201" s="37"/>
      <c r="G201" s="37"/>
      <c r="H201" s="31"/>
      <c r="I201" s="31"/>
      <c r="J201" s="32"/>
      <c r="K201" s="32"/>
    </row>
  </sheetData>
  <sheetProtection password="C760" sheet="1" objects="1" scenarios="1" pivotTables="0"/>
  <phoneticPr fontId="5" type="noConversion"/>
  <conditionalFormatting sqref="B201:G201">
    <cfRule type="expression" dxfId="403" priority="2" stopIfTrue="1">
      <formula>RIGHT($B201,1)="0"</formula>
    </cfRule>
    <cfRule type="expression" dxfId="402" priority="3" stopIfTrue="1">
      <formula>B201&lt;&gt;""</formula>
    </cfRule>
    <cfRule type="expression" dxfId="401" priority="4" stopIfTrue="1">
      <formula>$G201&lt;&gt;""</formula>
    </cfRule>
  </conditionalFormatting>
  <conditionalFormatting sqref="I2:M4">
    <cfRule type="expression" dxfId="400" priority="5" stopIfTrue="1">
      <formula>I$11&lt;&gt;""</formula>
    </cfRule>
  </conditionalFormatting>
  <conditionalFormatting sqref="D11:G200 B11:B200">
    <cfRule type="expression" dxfId="399" priority="6" stopIfTrue="1">
      <formula>RIGHT($B11,1)="0"</formula>
    </cfRule>
    <cfRule type="expression" dxfId="398" priority="7" stopIfTrue="1">
      <formula>B11&lt;&gt;""</formula>
    </cfRule>
    <cfRule type="expression" dxfId="397" priority="8" stopIfTrue="1">
      <formula>$G11&lt;&gt;""</formula>
    </cfRule>
  </conditionalFormatting>
  <conditionalFormatting sqref="C11:C200">
    <cfRule type="expression" dxfId="396" priority="9" stopIfTrue="1">
      <formula>RIGHT($B11,1)="0"</formula>
    </cfRule>
    <cfRule type="expression" dxfId="395" priority="10" stopIfTrue="1">
      <formula>C11&lt;&gt;""</formula>
    </cfRule>
    <cfRule type="expression" dxfId="394" priority="11" stopIfTrue="1">
      <formula>$G11&lt;&gt;""</formula>
    </cfRule>
  </conditionalFormatting>
  <conditionalFormatting sqref="I9:M10">
    <cfRule type="expression" dxfId="393" priority="12" stopIfTrue="1">
      <formula>I$11&lt;&gt;""</formula>
    </cfRule>
    <cfRule type="expression" dxfId="392" priority="13" stopIfTrue="1">
      <formula>I$11=""</formula>
    </cfRule>
  </conditionalFormatting>
  <conditionalFormatting sqref="I7:M8">
    <cfRule type="expression" dxfId="391" priority="14" stopIfTrue="1">
      <formula>I$11&lt;&gt;""</formula>
    </cfRule>
    <cfRule type="expression" dxfId="390" priority="15" stopIfTrue="1">
      <formula>I$11=""</formula>
    </cfRule>
  </conditionalFormatting>
  <conditionalFormatting sqref="I6:M6">
    <cfRule type="expression" dxfId="389" priority="16" stopIfTrue="1">
      <formula>I$11&lt;&gt;""</formula>
    </cfRule>
    <cfRule type="expression" dxfId="388" priority="17" stopIfTrue="1">
      <formula>I$11=""</formula>
    </cfRule>
  </conditionalFormatting>
  <conditionalFormatting sqref="I11:M200 H41:H200">
    <cfRule type="expression" dxfId="387" priority="18" stopIfTrue="1">
      <formula>AND(RIGHT($B11,1)="0",H$11&lt;&gt;"")</formula>
    </cfRule>
    <cfRule type="expression" dxfId="386" priority="19" stopIfTrue="1">
      <formula>AND($G11&lt;&gt;"",H$11&lt;&gt;"")</formula>
    </cfRule>
    <cfRule type="expression" dxfId="385" priority="20" stopIfTrue="1">
      <formula>OR($G11="",H$11="")</formula>
    </cfRule>
  </conditionalFormatting>
  <conditionalFormatting sqref="H201:I201">
    <cfRule type="expression" dxfId="384" priority="21" stopIfTrue="1">
      <formula>RIGHT($B201,1)="0"</formula>
    </cfRule>
    <cfRule type="expression" dxfId="383" priority="22" stopIfTrue="1">
      <formula>H201&lt;&gt;""</formula>
    </cfRule>
    <cfRule type="expression" dxfId="382" priority="23" stopIfTrue="1">
      <formula>$I201&lt;&gt;""</formula>
    </cfRule>
  </conditionalFormatting>
  <conditionalFormatting sqref="J201">
    <cfRule type="expression" dxfId="381" priority="24" stopIfTrue="1">
      <formula>AND(RIGHT($B201,1)="0",J$10&lt;&gt;"",K$10="")</formula>
    </cfRule>
    <cfRule type="expression" dxfId="380" priority="25" stopIfTrue="1">
      <formula>AND(RIGHT($B201,1)="0",J$10&lt;&gt;"",K$10&lt;&gt;"")</formula>
    </cfRule>
    <cfRule type="expression" dxfId="379" priority="26" stopIfTrue="1">
      <formula>OR($I201="",J$10="")</formula>
    </cfRule>
  </conditionalFormatting>
  <conditionalFormatting sqref="K201">
    <cfRule type="expression" dxfId="378" priority="27" stopIfTrue="1">
      <formula>AND(RIGHT($B201,1)="0",K$10&lt;&gt;"",#REF!="")</formula>
    </cfRule>
    <cfRule type="expression" dxfId="377" priority="28" stopIfTrue="1">
      <formula>AND(RIGHT($B201,1)="0",K$10&lt;&gt;"",#REF!&lt;&gt;"")</formula>
    </cfRule>
    <cfRule type="expression" dxfId="376" priority="29" stopIfTrue="1">
      <formula>OR($I201="",K$10="")</formula>
    </cfRule>
  </conditionalFormatting>
  <conditionalFormatting sqref="C9:G10 B10">
    <cfRule type="expression" dxfId="375" priority="30" stopIfTrue="1">
      <formula>TRUE</formula>
    </cfRule>
  </conditionalFormatting>
  <conditionalFormatting sqref="B9">
    <cfRule type="expression" dxfId="374" priority="31" stopIfTrue="1">
      <formula>TRUE</formula>
    </cfRule>
  </conditionalFormatting>
  <conditionalFormatting sqref="H9:H10">
    <cfRule type="expression" dxfId="373" priority="32" stopIfTrue="1">
      <formula>TRUE</formula>
    </cfRule>
  </conditionalFormatting>
  <conditionalFormatting sqref="H13:H40">
    <cfRule type="expression" dxfId="372" priority="33" stopIfTrue="1">
      <formula>AND(RIGHT($B13,1)="0",H$11&lt;&gt;"")</formula>
    </cfRule>
    <cfRule type="expression" dxfId="371" priority="34" stopIfTrue="1">
      <formula>$G13&lt;&gt;""</formula>
    </cfRule>
    <cfRule type="expression" dxfId="370" priority="35" stopIfTrue="1">
      <formula>$G13=""</formula>
    </cfRule>
  </conditionalFormatting>
  <conditionalFormatting pivot="1" sqref="H11:H12">
    <cfRule type="expression" dxfId="369" priority="1" stopIfTrue="1">
      <formula>AND($G11&lt;&gt;"",H$10&lt;&gt;"")</formula>
    </cfRule>
  </conditionalFormatting>
  <pageMargins left="0.39370078740157483" right="0" top="0.59055118110236227" bottom="0.19685039370078741" header="0" footer="0"/>
  <pageSetup paperSize="9" orientation="landscape" r:id="rId2"/>
  <headerFooter alignWithMargins="0"/>
  <drawing r:id="rId3"/>
</worksheet>
</file>

<file path=xl/worksheets/sheet8.xml><?xml version="1.0" encoding="utf-8"?>
<worksheet xmlns="http://schemas.openxmlformats.org/spreadsheetml/2006/main" xmlns:r="http://schemas.openxmlformats.org/officeDocument/2006/relationships">
  <sheetPr codeName="Sheet5" enableFormatConditionsCalculation="0">
    <tabColor indexed="42"/>
  </sheetPr>
  <dimension ref="A1:W197"/>
  <sheetViews>
    <sheetView showGridLines="0" showRowColHeaders="0" workbookViewId="0">
      <selection activeCell="D3" sqref="D3"/>
    </sheetView>
  </sheetViews>
  <sheetFormatPr defaultRowHeight="12.75"/>
  <cols>
    <col min="1" max="1" width="1.42578125" style="120" customWidth="1"/>
    <col min="2" max="2" width="0.7109375" style="133" customWidth="1"/>
    <col min="3" max="3" width="24" style="133" bestFit="1" customWidth="1"/>
    <col min="4" max="4" width="5.5703125" style="133" customWidth="1"/>
    <col min="5" max="5" width="0.7109375" style="133" customWidth="1"/>
    <col min="6" max="6" width="1" style="133" customWidth="1"/>
    <col min="7" max="7" width="0.7109375" style="120" customWidth="1"/>
    <col min="8" max="8" width="27.7109375" style="120" customWidth="1"/>
    <col min="9" max="9" width="15" style="120" customWidth="1"/>
    <col min="10" max="10" width="6" style="120" customWidth="1"/>
    <col min="11" max="12" width="8" style="120" customWidth="1"/>
    <col min="13" max="13" width="6" style="120" customWidth="1"/>
    <col min="14" max="15" width="10" style="120" customWidth="1"/>
    <col min="16" max="16" width="13.85546875" style="120" bestFit="1" customWidth="1"/>
    <col min="17" max="17" width="10" style="120" customWidth="1"/>
    <col min="18" max="18" width="0.7109375" style="120" customWidth="1"/>
    <col min="19" max="19" width="9.140625" style="120"/>
    <col min="20" max="20" width="3.42578125" style="120" hidden="1" customWidth="1"/>
    <col min="21" max="23" width="10" style="120" hidden="1" customWidth="1"/>
    <col min="24" max="16384" width="9.140625" style="120"/>
  </cols>
  <sheetData>
    <row r="1" spans="1:23" s="106" customFormat="1" ht="7.5" customHeight="1">
      <c r="A1" s="103"/>
      <c r="B1" s="103"/>
      <c r="C1" s="103"/>
      <c r="D1" s="104"/>
      <c r="E1" s="105"/>
      <c r="F1" s="105"/>
      <c r="G1" s="105"/>
      <c r="H1" s="105"/>
      <c r="I1" s="105"/>
      <c r="J1" s="105"/>
      <c r="K1" s="105"/>
    </row>
    <row r="2" spans="1:23" s="106" customFormat="1" ht="13.5" customHeight="1">
      <c r="A2" s="107"/>
      <c r="B2" s="185"/>
      <c r="C2" s="185"/>
      <c r="D2" s="185"/>
      <c r="E2" s="185"/>
      <c r="F2" s="185"/>
      <c r="G2" s="185"/>
      <c r="H2" s="186"/>
      <c r="I2" s="186"/>
      <c r="J2" s="186"/>
      <c r="K2" s="186"/>
      <c r="L2" s="187"/>
      <c r="M2" s="187"/>
      <c r="N2" s="187"/>
      <c r="O2" s="187"/>
      <c r="P2" s="187"/>
      <c r="Q2" s="187"/>
      <c r="R2" s="187"/>
    </row>
    <row r="3" spans="1:23" s="106" customFormat="1" ht="13.5" customHeight="1">
      <c r="A3" s="107"/>
      <c r="B3" s="185"/>
      <c r="C3" s="185"/>
      <c r="D3" s="185"/>
      <c r="E3" s="185"/>
      <c r="F3" s="185"/>
      <c r="G3" s="185"/>
      <c r="H3" s="186"/>
      <c r="I3" s="186"/>
      <c r="J3" s="186"/>
      <c r="K3" s="188"/>
      <c r="L3" s="187"/>
      <c r="M3" s="187"/>
      <c r="N3" s="187"/>
      <c r="O3" s="187"/>
      <c r="P3" s="143" t="s">
        <v>827</v>
      </c>
      <c r="Q3" s="144">
        <v>1</v>
      </c>
      <c r="R3" s="187"/>
    </row>
    <row r="4" spans="1:23" s="106" customFormat="1" ht="12.75" customHeight="1">
      <c r="A4" s="107"/>
      <c r="B4" s="185"/>
      <c r="C4" s="185"/>
      <c r="D4" s="185"/>
      <c r="E4" s="185"/>
      <c r="F4" s="185"/>
      <c r="G4" s="185"/>
      <c r="H4" s="186"/>
      <c r="I4" s="186"/>
      <c r="J4" s="186"/>
      <c r="K4" s="186"/>
      <c r="L4" s="187"/>
      <c r="M4" s="187"/>
      <c r="N4" s="187"/>
      <c r="O4" s="187"/>
      <c r="P4" s="187"/>
      <c r="Q4" s="187"/>
      <c r="R4" s="187"/>
    </row>
    <row r="5" spans="1:23" s="108" customFormat="1" ht="4.5" customHeight="1">
      <c r="H5" s="105"/>
      <c r="I5" s="105"/>
      <c r="J5" s="105"/>
      <c r="K5" s="105"/>
      <c r="L5" s="106"/>
      <c r="M5" s="106"/>
    </row>
    <row r="6" spans="1:23" s="108" customFormat="1" ht="3.75" customHeight="1">
      <c r="B6" s="109"/>
      <c r="C6" s="109"/>
      <c r="D6" s="109"/>
      <c r="E6" s="109"/>
      <c r="F6" s="110"/>
      <c r="G6" s="109"/>
      <c r="H6" s="109"/>
      <c r="I6" s="109"/>
      <c r="J6" s="109"/>
      <c r="K6" s="109"/>
      <c r="L6" s="109"/>
      <c r="M6" s="109"/>
      <c r="N6" s="109"/>
      <c r="O6" s="109"/>
      <c r="P6" s="109"/>
      <c r="Q6" s="109"/>
      <c r="R6" s="109"/>
    </row>
    <row r="7" spans="1:23" s="108" customFormat="1" ht="10.5" customHeight="1">
      <c r="B7" s="111"/>
      <c r="C7" s="112"/>
      <c r="D7" s="111"/>
      <c r="E7" s="111"/>
      <c r="F7" s="110"/>
      <c r="G7" s="111"/>
      <c r="H7" s="111"/>
      <c r="I7" s="113"/>
      <c r="J7" s="113"/>
      <c r="K7" s="113"/>
      <c r="L7" s="113"/>
      <c r="M7" s="113"/>
      <c r="N7" s="113"/>
      <c r="O7" s="113"/>
      <c r="P7" s="113"/>
      <c r="Q7" s="113"/>
      <c r="R7" s="113"/>
    </row>
    <row r="8" spans="1:23" s="108" customFormat="1" ht="10.5" customHeight="1">
      <c r="B8" s="111"/>
      <c r="C8" s="112"/>
      <c r="D8" s="111"/>
      <c r="E8" s="111"/>
      <c r="F8" s="110"/>
      <c r="G8" s="111"/>
      <c r="H8" s="111"/>
      <c r="I8" s="113"/>
      <c r="J8" s="113"/>
      <c r="K8" s="113"/>
      <c r="L8" s="113"/>
      <c r="M8" s="113"/>
      <c r="N8" s="113"/>
      <c r="O8" s="113"/>
      <c r="P8" s="113"/>
      <c r="Q8" s="113"/>
      <c r="R8" s="113"/>
    </row>
    <row r="9" spans="1:23" s="108" customFormat="1" ht="12.75" customHeight="1">
      <c r="B9" s="114"/>
      <c r="C9" s="115" t="s">
        <v>718</v>
      </c>
      <c r="D9" s="114"/>
      <c r="E9" s="114"/>
      <c r="F9" s="110"/>
      <c r="G9" s="114"/>
      <c r="H9" s="114" t="s">
        <v>566</v>
      </c>
      <c r="I9" s="116" t="s">
        <v>703</v>
      </c>
      <c r="J9" s="116" t="s">
        <v>719</v>
      </c>
      <c r="K9" s="116" t="s">
        <v>720</v>
      </c>
      <c r="L9" s="116" t="s">
        <v>721</v>
      </c>
      <c r="M9" s="116" t="s">
        <v>775</v>
      </c>
      <c r="N9" s="116" t="s">
        <v>722</v>
      </c>
      <c r="O9" s="116" t="s">
        <v>723</v>
      </c>
      <c r="P9" s="116" t="s">
        <v>774</v>
      </c>
      <c r="Q9" s="116" t="s">
        <v>773</v>
      </c>
      <c r="R9" s="116"/>
    </row>
    <row r="10" spans="1:23" s="108" customFormat="1" ht="3.75" customHeight="1">
      <c r="B10" s="117"/>
      <c r="C10" s="118"/>
      <c r="D10" s="117"/>
      <c r="E10" s="117"/>
      <c r="F10" s="110"/>
      <c r="G10" s="117"/>
      <c r="H10" s="117"/>
      <c r="I10" s="117"/>
      <c r="J10" s="117"/>
      <c r="K10" s="119"/>
      <c r="L10" s="119"/>
      <c r="M10" s="119"/>
      <c r="N10" s="119"/>
      <c r="O10" s="119"/>
      <c r="P10" s="119"/>
      <c r="Q10" s="119"/>
      <c r="R10" s="119"/>
    </row>
    <row r="11" spans="1:23">
      <c r="B11" s="121"/>
      <c r="C11" s="122" t="s">
        <v>724</v>
      </c>
      <c r="D11" s="122" t="s">
        <v>719</v>
      </c>
      <c r="E11" s="121"/>
      <c r="F11" s="110"/>
      <c r="G11" s="117"/>
      <c r="H11" s="140" t="s">
        <v>806</v>
      </c>
      <c r="I11" s="123"/>
      <c r="J11" s="123"/>
      <c r="K11" s="123"/>
      <c r="L11" s="123"/>
      <c r="M11" s="123"/>
      <c r="N11" s="123"/>
      <c r="O11" s="123"/>
      <c r="P11" s="123"/>
      <c r="Q11" s="123"/>
      <c r="R11" s="119"/>
    </row>
    <row r="12" spans="1:23">
      <c r="B12" s="121"/>
      <c r="C12" s="124" t="s">
        <v>725</v>
      </c>
      <c r="D12" s="145">
        <f>SUM(D13:D13)</f>
        <v>0</v>
      </c>
      <c r="E12" s="121"/>
      <c r="F12" s="110"/>
      <c r="G12" s="117"/>
      <c r="H12" s="125" t="s">
        <v>726</v>
      </c>
      <c r="I12" s="151" t="str">
        <f>IF(OR(J12="-",$I$21="",$I$22=""),"N/A",CONCATENATE("KL4851",Data!$D$4,T12,Data!$B$71,Data!$B$78))</f>
        <v>N/A</v>
      </c>
      <c r="J12" s="152" t="str">
        <f>IF(OR(D12&lt;10,D12&gt;499),"-",D12)</f>
        <v>-</v>
      </c>
      <c r="K12" s="153" t="str">
        <f>IF($J12="-","-",IF(ISERROR(VLOOKUP(U12,'SaleListSMB+Enterprise'!$A:$M,13,FALSE)),"-",Q3*VLOOKUP(U12,'SaleListSMB+Enterprise'!$A:$M,13,FALSE)))</f>
        <v>-</v>
      </c>
      <c r="L12" s="154" t="str">
        <f>IF($J12="-","-",IF(ISERROR(VLOOKUP(V12,'SaleListSMB+Enterprise'!$A:$M,13,FALSE)),"-",Q3*VLOOKUP(V12,'SaleListSMB+Enterprise'!$A:$M,13,FALSE)))</f>
        <v>-</v>
      </c>
      <c r="M12" s="155"/>
      <c r="N12" s="156" t="str">
        <f>IF(OR($J12="-",K12="-"),"-",J12*K12*(1-$M12)*IF($I$24="Incl.VAT",1+$I$23,1))</f>
        <v>-</v>
      </c>
      <c r="O12" s="154" t="str">
        <f>IF(OR($J12="-",L12="-"),"-",J12*L12*(1-$M12)*IF($I$24="Incl.VAT",1+$I$23,1))</f>
        <v>-</v>
      </c>
      <c r="P12" s="157">
        <f>IF($J12="-",0,IF(AND($I$22="1 Year",K12&lt;&gt;"-"),N12,IF(AND($I$22="2 Years",L12&lt;&gt;"-"),O12))*IF($I$25&gt;0,$I$25,0))</f>
        <v>0</v>
      </c>
      <c r="Q12" s="158">
        <f>IF($J12="-",0,IF(AND($I$22="1 Year",K12&lt;&gt;"-"),N12,IF(AND($I$22="2 Years",L12&lt;&gt;"-"),O12,IF(AND($I$22="3 Years",#REF!&lt;&gt;"-"),#REF!,0)))*IF($I$26&gt;0,$I$26-$I$25,0))</f>
        <v>0</v>
      </c>
      <c r="R12" s="119"/>
      <c r="T12" s="120" t="str">
        <f>IF(J12="-","-",VLOOKUP(J12,Data!$A$91:$B$103,2))</f>
        <v>-</v>
      </c>
      <c r="U12" s="120" t="str">
        <f>IF($J12="-","N/A",CONCATENATE(LEFT($I12,9),"F",Data!$B$78))</f>
        <v>N/A</v>
      </c>
      <c r="V12" s="120" t="str">
        <f>IF($J12="-","N/A",CONCATENATE(LEFT($I12,9),"D",Data!$B$78))</f>
        <v>N/A</v>
      </c>
      <c r="W12" s="120" t="str">
        <f>IF($J12="-","N/A",CONCATENATE(LEFT($I12,9),"T",Data!$B$78))</f>
        <v>N/A</v>
      </c>
    </row>
    <row r="13" spans="1:23">
      <c r="B13" s="121"/>
      <c r="C13" s="126" t="s">
        <v>1013</v>
      </c>
      <c r="D13" s="146"/>
      <c r="E13" s="121"/>
      <c r="F13" s="110"/>
      <c r="G13" s="117"/>
      <c r="H13" s="125" t="s">
        <v>728</v>
      </c>
      <c r="I13" s="151" t="str">
        <f>IF(OR(J13="-",$I$21="",$I$22=""),"N/A",CONCATENATE("KL4853",Data!$D$4,T13,Data!$B$71,Data!$B$78))</f>
        <v>N/A</v>
      </c>
      <c r="J13" s="152" t="str">
        <f>IF(OR(D12+D14&lt;10,D12+D14&gt;499,D14=0),"-",D12+D14)</f>
        <v>-</v>
      </c>
      <c r="K13" s="153" t="str">
        <f>IF($J13="-","-",IF(ISERROR(VLOOKUP(U13,'SaleListSMB+Enterprise'!$A:$M,13,FALSE)),"-",Q3*VLOOKUP(U13,'SaleListSMB+Enterprise'!$A:$M,13,FALSE)))</f>
        <v>-</v>
      </c>
      <c r="L13" s="154" t="str">
        <f>IF($J13="-","-",IF(ISERROR(VLOOKUP(V13,'SaleListSMB+Enterprise'!$A:$M,13,FALSE)),"-",Q3*VLOOKUP(V13,'SaleListSMB+Enterprise'!$A:$M,13,FALSE)))</f>
        <v>-</v>
      </c>
      <c r="M13" s="155"/>
      <c r="N13" s="156" t="str">
        <f>IF(OR($J13="-",K13="-"),"-",J13*K13*(1-$M13)*IF($I$24="Incl.VAT",1+$I$23,1))</f>
        <v>-</v>
      </c>
      <c r="O13" s="154" t="str">
        <f>IF(OR($J13="-",L13="-"),"-",J13*L13*(1-$M13)*IF($I$24="Incl.VAT",1+$I$23,1))</f>
        <v>-</v>
      </c>
      <c r="P13" s="157">
        <f>IF($J13="-",0,IF(AND($I$22="1 Year",K13&lt;&gt;"-"),N13,IF(AND($I$22="2 Years",L13&lt;&gt;"-"),O13))*IF($I$25&gt;0,$I$25,0))</f>
        <v>0</v>
      </c>
      <c r="Q13" s="158">
        <f>IF($J13="-",0,IF(AND($I$22="1 Year",K13&lt;&gt;"-"),N13,IF(AND($I$22="2 Years",L13&lt;&gt;"-"),O13,IF(AND($I$22="3 Years",#REF!&lt;&gt;"-"),#REF!,0)))*IF($I$26&gt;0,$I$26-$I$25,0))</f>
        <v>0</v>
      </c>
      <c r="R13" s="119"/>
      <c r="T13" s="120" t="str">
        <f>IF(J13="-","-",VLOOKUP(J13,Data!$A$91:$B$103,2))</f>
        <v>-</v>
      </c>
      <c r="U13" s="120" t="str">
        <f>IF($J13="-","N/A",CONCATENATE(LEFT($I13,9),"F",Data!$B$78))</f>
        <v>N/A</v>
      </c>
      <c r="V13" s="120" t="str">
        <f>IF($J13="-","N/A",CONCATENATE(LEFT($I13,9),"D",Data!$B$78))</f>
        <v>N/A</v>
      </c>
      <c r="W13" s="120" t="str">
        <f>IF($J13="-","N/A",CONCATENATE(LEFT($I13,9),"T",Data!$B$78))</f>
        <v>N/A</v>
      </c>
    </row>
    <row r="14" spans="1:23">
      <c r="B14" s="121"/>
      <c r="C14" s="124" t="s">
        <v>731</v>
      </c>
      <c r="D14" s="145">
        <f>SUM(D15:D19)</f>
        <v>0</v>
      </c>
      <c r="E14" s="121"/>
      <c r="F14" s="110"/>
      <c r="G14" s="117"/>
      <c r="H14" s="125" t="s">
        <v>730</v>
      </c>
      <c r="I14" s="151" t="str">
        <f>IF(OR(J14="-",$I$21="",$I$22=""),"N/A",CONCATENATE("KL4857",Data!$D$4,T14,Data!$B$71,Data!$B$78))</f>
        <v>N/A</v>
      </c>
      <c r="J14" s="152" t="str">
        <f>IF(OR(MAX(D12+D14,D20/1.5)&lt;10,D21+D22+D23=0,D12+D14=0,D12+D14&gt;499),"-",MAX(D12+D14,ROUNDUP(D20/1.5,0)))</f>
        <v>-</v>
      </c>
      <c r="K14" s="153" t="str">
        <f>IF($J14="-","-",IF(ISERROR(VLOOKUP(U14,'SaleListSMB+Enterprise'!$A:$M,13,FALSE)),"-",Q3*VLOOKUP(U14,'SaleListSMB+Enterprise'!$A:$M,13,FALSE)))</f>
        <v>-</v>
      </c>
      <c r="L14" s="154" t="str">
        <f>IF($J14="-","-",IF(ISERROR(VLOOKUP(V14,'SaleListSMB+Enterprise'!$A:$M,13,FALSE)),"-",Q3*VLOOKUP(V14,'SaleListSMB+Enterprise'!$A:$M,13,FALSE)))</f>
        <v>-</v>
      </c>
      <c r="M14" s="155"/>
      <c r="N14" s="156" t="str">
        <f>IF(OR($J14="-",K14="-"),"-",J14*K14*(1-$M14)*IF($I$24="Incl.VAT",1+$I$23,1))</f>
        <v>-</v>
      </c>
      <c r="O14" s="154" t="str">
        <f>IF(OR($J14="-",L14="-"),"-",J14*L14*(1-$M14)*IF($I$24="Incl.VAT",1+$I$23,1))</f>
        <v>-</v>
      </c>
      <c r="P14" s="157">
        <f>IF($J14="-",0,IF(AND($I$22="1 Year",K14&lt;&gt;"-"),N14,IF(AND($I$22="2 Years",L14&lt;&gt;"-"),O14))*IF($I$25&gt;0,$I$25,0))</f>
        <v>0</v>
      </c>
      <c r="Q14" s="158">
        <f>IF($J14="-",0,IF(AND($I$22="1 Year",K14&lt;&gt;"-"),N14,IF(AND($I$22="2 Years",L14&lt;&gt;"-"),O14,IF(AND($I$22="3 Years",#REF!&lt;&gt;"-"),#REF!,0)))*IF($I$26&gt;0,$I$26-$I$25,0))</f>
        <v>0</v>
      </c>
      <c r="R14" s="119"/>
      <c r="T14" s="120" t="str">
        <f>IF(J14="-","-",VLOOKUP(J14,Data!$A$91:$B$103,2))</f>
        <v>-</v>
      </c>
      <c r="U14" s="120" t="str">
        <f>IF($J14="-","N/A",CONCATENATE(LEFT($I14,9),"F",Data!$B$78))</f>
        <v>N/A</v>
      </c>
      <c r="V14" s="120" t="str">
        <f>IF($J14="-","N/A",CONCATENATE(LEFT($I14,9),"D",Data!$B$78))</f>
        <v>N/A</v>
      </c>
      <c r="W14" s="120" t="str">
        <f>IF($J14="-","N/A",CONCATENATE(LEFT($I14,9),"T",Data!$B$78))</f>
        <v>N/A</v>
      </c>
    </row>
    <row r="15" spans="1:23">
      <c r="B15" s="121"/>
      <c r="C15" s="126" t="s">
        <v>727</v>
      </c>
      <c r="D15" s="146"/>
      <c r="E15" s="121"/>
      <c r="F15" s="110"/>
      <c r="G15" s="117"/>
      <c r="H15" s="127" t="s">
        <v>732</v>
      </c>
      <c r="I15" s="159" t="str">
        <f>IF(OR(J15="-",$I$21="",$I$22=""),"N/A",CONCATENATE("KL4859",Data!$D$4,T15,Data!$B$71,Data!$B$78))</f>
        <v>N/A</v>
      </c>
      <c r="J15" s="160" t="str">
        <f>IF(J14="-","-",IF(D24&lt;&gt;"+","-",J14))</f>
        <v>-</v>
      </c>
      <c r="K15" s="161" t="str">
        <f>IF($J15="-","-",IF(ISERROR(VLOOKUP(U15,'SaleListSMB+Enterprise'!$A:$M,13,FALSE)),"-",Q3*VLOOKUP(U15,'SaleListSMB+Enterprise'!$A:$M,13,FALSE)))</f>
        <v>-</v>
      </c>
      <c r="L15" s="162" t="str">
        <f>IF($J15="-","-",IF(ISERROR(VLOOKUP(V15,'SaleListSMB+Enterprise'!$A:$M,13,FALSE)),"-",Q3*VLOOKUP(V15,'SaleListSMB+Enterprise'!$A:$M,13,FALSE)))</f>
        <v>-</v>
      </c>
      <c r="M15" s="163"/>
      <c r="N15" s="164" t="str">
        <f>IF(OR($J15="-",K15="-"),"-",J15*K15*(1-$M15)*IF($I$24="Incl.VAT",1+$I$23,1))</f>
        <v>-</v>
      </c>
      <c r="O15" s="162" t="str">
        <f>IF(OR($J15="-",L15="-"),"-",J15*L15*(1-$M15)*IF($I$24="Incl.VAT",1+$I$23,1))</f>
        <v>-</v>
      </c>
      <c r="P15" s="165">
        <f>IF($J15="-",0,IF(AND($I$22="1 Year",K15&lt;&gt;"-"),N15,IF(AND($I$22="2 Years",L15&lt;&gt;"-"),O15))*IF($I$25&gt;0,$I$25,0))</f>
        <v>0</v>
      </c>
      <c r="Q15" s="166">
        <f>IF($J15="-",0,IF(AND($I$22="1 Year",K15&lt;&gt;"-"),N15,IF(AND($I$22="2 Years",L15&lt;&gt;"-"),O15,IF(AND($I$22="3 Years",#REF!&lt;&gt;"-"),#REF!,0)))*IF($I$26&gt;0,$I$26-$I$25,0))</f>
        <v>0</v>
      </c>
      <c r="R15" s="119"/>
      <c r="T15" s="120" t="str">
        <f>IF(J15="-","-",VLOOKUP(J15,Data!$A$91:$B$103,2))</f>
        <v>-</v>
      </c>
      <c r="U15" s="120" t="str">
        <f>IF($J15="-","N/A",CONCATENATE(LEFT($I15,9),"F",Data!$B$78))</f>
        <v>N/A</v>
      </c>
      <c r="V15" s="120" t="str">
        <f>IF($J15="-","N/A",CONCATENATE(LEFT($I15,9),"D",Data!$B$78))</f>
        <v>N/A</v>
      </c>
      <c r="W15" s="120" t="str">
        <f>IF($J15="-","N/A",CONCATENATE(LEFT($I15,9),"T",Data!$B$78))</f>
        <v>N/A</v>
      </c>
    </row>
    <row r="16" spans="1:23">
      <c r="B16" s="121"/>
      <c r="C16" s="126" t="s">
        <v>729</v>
      </c>
      <c r="D16" s="146"/>
      <c r="E16" s="121"/>
      <c r="F16" s="110"/>
      <c r="G16" s="117"/>
      <c r="H16" s="139" t="s">
        <v>807</v>
      </c>
      <c r="I16" s="167"/>
      <c r="J16" s="167"/>
      <c r="K16" s="167"/>
      <c r="L16" s="167"/>
      <c r="M16" s="167"/>
      <c r="N16" s="167"/>
      <c r="O16" s="167"/>
      <c r="P16" s="167"/>
      <c r="Q16" s="167"/>
      <c r="R16" s="119"/>
    </row>
    <row r="17" spans="1:23">
      <c r="B17" s="121"/>
      <c r="C17" s="126" t="s">
        <v>776</v>
      </c>
      <c r="D17" s="146"/>
      <c r="E17" s="121"/>
      <c r="F17" s="110"/>
      <c r="G17" s="117"/>
      <c r="H17" s="126" t="s">
        <v>733</v>
      </c>
      <c r="I17" s="168" t="str">
        <f>IF(OR(J17="-",$I$21="",$I$22=""),"N/A",CONCATENATE("KL4313",Data!$D$4,T17,Data!$B$71,Data!$B$78))</f>
        <v>N/A</v>
      </c>
      <c r="J17" s="169" t="str">
        <f>IF(OR(D21+D22+D23&lt;10,D21+D22+D23499),"-",D21+D22+D23)</f>
        <v>-</v>
      </c>
      <c r="K17" s="153" t="str">
        <f>IF($J17="-","-",IF(ISERROR(VLOOKUP(U17,'SaleListSMB+Enterprise'!$A:$M,13,FALSE)),"-",Q3*VLOOKUP(U17,'SaleListSMB+Enterprise'!$A:$M,13,FALSE)))</f>
        <v>-</v>
      </c>
      <c r="L17" s="154" t="str">
        <f>IF($J17="-","-",IF(ISERROR(VLOOKUP(V17,'SaleListSMB+Enterprise'!$A:$M,13,FALSE)),"-",Q3*VLOOKUP(V17,'SaleListSMB+Enterprise'!$A:$M,13,FALSE)))</f>
        <v>-</v>
      </c>
      <c r="M17" s="170"/>
      <c r="N17" s="156" t="str">
        <f>IF(OR($J17="-",K17="-"),"-",J17*K17*(1-$M17)*IF($I$24="Incl.VAT",1+$I$23,1))</f>
        <v>-</v>
      </c>
      <c r="O17" s="154" t="str">
        <f>IF(OR($J17="-",L17="-"),"-",J17*L17*(1-$M17)*IF($I$24="Incl.VAT",1+$I$23,1))</f>
        <v>-</v>
      </c>
      <c r="P17" s="157">
        <f>IF($J17="-",0,IF(AND($I$22="1 Year",K17&lt;&gt;"-"),N17,IF(AND($I$22="2 Years",L17&lt;&gt;"-"),O17))*IF($I$25&gt;0,$I$25,0))</f>
        <v>0</v>
      </c>
      <c r="Q17" s="158">
        <f>IF($J17="-",0,IF(AND($I$22="1 Year",K17&lt;&gt;"-"),N17,IF(AND($I$22="2 Years",L17&lt;&gt;"-"),O17,IF(AND($I$22="3 Years",#REF!&lt;&gt;"-"),#REF!,0)))*IF($I$26&gt;0,$I$26-$I$25,0))</f>
        <v>0</v>
      </c>
      <c r="R17" s="119"/>
      <c r="T17" s="120" t="str">
        <f>IF(J17="-","-",VLOOKUP(J17,Data!$A$91:$B$103,2))</f>
        <v>-</v>
      </c>
      <c r="U17" s="120" t="str">
        <f>IF($J17="-","N/A",CONCATENATE(LEFT($I17,9),"F",Data!$B$78))</f>
        <v>N/A</v>
      </c>
      <c r="V17" s="120" t="str">
        <f>IF($J17="-","N/A",CONCATENATE(LEFT($I17,9),"D",Data!$B$78))</f>
        <v>N/A</v>
      </c>
      <c r="W17" s="120" t="str">
        <f>IF($J17="-","N/A",CONCATENATE(LEFT($I17,9),"T",Data!$B$78))</f>
        <v>N/A</v>
      </c>
    </row>
    <row r="18" spans="1:23">
      <c r="B18" s="121"/>
      <c r="C18" s="126" t="s">
        <v>777</v>
      </c>
      <c r="D18" s="146"/>
      <c r="E18" s="121"/>
      <c r="F18" s="110"/>
      <c r="G18" s="117"/>
      <c r="H18" s="126" t="s">
        <v>735</v>
      </c>
      <c r="I18" s="168" t="str">
        <f>IF(OR(J18="-",$I$21="",$I$22=""),"N/A",CONCATENATE("KL4413",Data!$D$4,T18,Data!$B$71,Data!$B$78))</f>
        <v>N/A</v>
      </c>
      <c r="J18" s="169" t="str">
        <f>IF(OR(D12+D14&lt;10,D12+D14&gt;499,D24&lt;&gt;"+"),"-",D12+D14)</f>
        <v>-</v>
      </c>
      <c r="K18" s="153" t="str">
        <f>IF($J18="-","-",IF(ISERROR(VLOOKUP(U18,'SaleListSMB+Enterprise'!$A:$M,13,FALSE)),"-",Q3*VLOOKUP(U18,'SaleListSMB+Enterprise'!$A:$M,13,FALSE)))</f>
        <v>-</v>
      </c>
      <c r="L18" s="154" t="str">
        <f>IF($J18="-","-",IF(ISERROR(VLOOKUP(V18,'SaleListSMB+Enterprise'!$A:$M,13,FALSE)),"-",Q3*VLOOKUP(V18,'SaleListSMB+Enterprise'!$A:$M,13,FALSE)))</f>
        <v>-</v>
      </c>
      <c r="M18" s="170"/>
      <c r="N18" s="156" t="str">
        <f>IF(OR($J18="-",K18="-"),"-",J18*K18*(1-$M18)*IF($I$24="Incl.VAT",1+$I$23,1))</f>
        <v>-</v>
      </c>
      <c r="O18" s="154" t="str">
        <f>IF(OR($J18="-",L18="-"),"-",J18*L18*(1-$M18)*IF($I$24="Incl.VAT",1+$I$23,1))</f>
        <v>-</v>
      </c>
      <c r="P18" s="157">
        <f>IF($J18="-",0,IF(AND($I$22="1 Year",K18&lt;&gt;"-"),N18,IF(AND($I$22="2 Years",L18&lt;&gt;"-"),O18))*IF($I$25&gt;0,$I$25,0))</f>
        <v>0</v>
      </c>
      <c r="Q18" s="158">
        <f>IF($J18="-",0,IF(AND($I$22="1 Year",K18&lt;&gt;"-"),N18,IF(AND($I$22="2 Years",L18&lt;&gt;"-"),O18,IF(AND($I$22="3 Years",#REF!&lt;&gt;"-"),#REF!,0)))*IF($I$26&gt;0,$I$26-$I$25,0))</f>
        <v>0</v>
      </c>
      <c r="R18" s="119"/>
      <c r="T18" s="120" t="str">
        <f>IF(J18="-","-",VLOOKUP(J18,Data!$A$91:$B$103,2))</f>
        <v>-</v>
      </c>
      <c r="U18" s="120" t="str">
        <f>IF($J18="-","N/A",CONCATENATE(LEFT($I18,9),"F",Data!$B$78))</f>
        <v>N/A</v>
      </c>
      <c r="V18" s="120" t="str">
        <f>IF($J18="-","N/A",CONCATENATE(LEFT($I18,9),"D",Data!$B$78))</f>
        <v>N/A</v>
      </c>
      <c r="W18" s="120" t="str">
        <f>IF($J18="-","N/A",CONCATENATE(LEFT($I18,9),"T",Data!$B$78))</f>
        <v>N/A</v>
      </c>
    </row>
    <row r="19" spans="1:23">
      <c r="B19" s="121"/>
      <c r="C19" s="127" t="s">
        <v>734</v>
      </c>
      <c r="D19" s="147"/>
      <c r="E19" s="121"/>
      <c r="F19" s="110"/>
      <c r="G19" s="117"/>
      <c r="H19" s="127" t="s">
        <v>737</v>
      </c>
      <c r="I19" s="171" t="str">
        <f>IF(OR(J19="-",$I$21="",$I$22=""),"N/A",CONCATENATE("KL4713",Data!$D$4,T20,Data!$B$71,Data!$B$78))</f>
        <v>N/A</v>
      </c>
      <c r="J19" s="172" t="str">
        <f>IF(OR(D22&lt;10,D22&gt;499),"-",D22)</f>
        <v>-</v>
      </c>
      <c r="K19" s="161" t="str">
        <f>IF($J19="-","-",IF(ISERROR(VLOOKUP(U20,'SaleListSMB+Enterprise'!$A:$M,13,FALSE)),"-",Q3*VLOOKUP(U20,'SaleListSMB+Enterprise'!$A:$M,13,FALSE)))</f>
        <v>-</v>
      </c>
      <c r="L19" s="162" t="str">
        <f>IF($J19="-","-",IF(ISERROR(VLOOKUP(V20,'SaleListSMB+Enterprise'!$A:$M,13,FALSE)),"-",Q3*VLOOKUP(V20,'SaleListSMB+Enterprise'!$A:$M,13,FALSE)))</f>
        <v>-</v>
      </c>
      <c r="M19" s="173"/>
      <c r="N19" s="164" t="str">
        <f>IF(OR($J19="-",K19="-"),"-",J19*K19*(1-$M19)*IF($I$24="Incl.VAT",1+$I$23,1))</f>
        <v>-</v>
      </c>
      <c r="O19" s="162" t="str">
        <f>IF(OR($J19="-",L19="-"),"-",J19*L19*(1-$M19)*IF($I$24="Incl.VAT",1+$I$23,1))</f>
        <v>-</v>
      </c>
      <c r="P19" s="165">
        <f>IF($J19="-",0,IF(AND($I$22="1 Year",K19&lt;&gt;"-"),N19,IF(AND($I$22="2 Years",L19&lt;&gt;"-"),O19))*IF($I$25&gt;0,$I$25,0))</f>
        <v>0</v>
      </c>
      <c r="Q19" s="166">
        <f>IF($J19="-",0,IF(AND($I$22="1 Year",K19&lt;&gt;"-"),N19,IF(AND($I$22="2 Years",L19&lt;&gt;"-"),O19,IF(AND($I$22="3 Years",#REF!&lt;&gt;"-"),#REF!,0)))*IF($I$26&gt;0,$I$26-$I$25,0))</f>
        <v>0</v>
      </c>
      <c r="R19" s="119"/>
      <c r="T19" s="120" t="e">
        <f>IF(#REF!="-","-",VLOOKUP(#REF!,Data!$A$91:$B$103,2))</f>
        <v>#REF!</v>
      </c>
      <c r="U19" s="120" t="e">
        <f>IF(#REF!="-","N/A",CONCATENATE(LEFT(#REF!,9),"F",Data!$B$78))</f>
        <v>#REF!</v>
      </c>
      <c r="V19" s="120" t="e">
        <f>IF(#REF!="-","N/A",CONCATENATE(LEFT(#REF!,9),"D",Data!$B$78))</f>
        <v>#REF!</v>
      </c>
      <c r="W19" s="120" t="e">
        <f>IF(#REF!="-","N/A",CONCATENATE(LEFT(#REF!,9),"T",Data!$B$78))</f>
        <v>#REF!</v>
      </c>
    </row>
    <row r="20" spans="1:23">
      <c r="B20" s="121"/>
      <c r="C20" s="124" t="s">
        <v>819</v>
      </c>
      <c r="D20" s="145">
        <f>SUM(D21:D23)</f>
        <v>0</v>
      </c>
      <c r="E20" s="121"/>
      <c r="F20" s="110"/>
      <c r="G20" s="117"/>
      <c r="H20" s="121"/>
      <c r="I20" s="121"/>
      <c r="J20" s="121"/>
      <c r="K20" s="121"/>
      <c r="L20" s="121"/>
      <c r="M20" s="121"/>
      <c r="N20" s="128"/>
      <c r="O20" s="128"/>
      <c r="P20" s="128"/>
      <c r="Q20" s="128"/>
      <c r="R20" s="119"/>
      <c r="T20" s="120" t="str">
        <f>IF(J19="-","-",VLOOKUP(J19,Data!$A$91:$B$103,2))</f>
        <v>-</v>
      </c>
      <c r="U20" s="120" t="str">
        <f>IF($J19="-","N/A",CONCATENATE(LEFT($I19,9),"F",Data!$B$78))</f>
        <v>N/A</v>
      </c>
      <c r="V20" s="120" t="str">
        <f>IF($J19="-","N/A",CONCATENATE(LEFT($I19,9),"D",Data!$B$78))</f>
        <v>N/A</v>
      </c>
      <c r="W20" s="120" t="str">
        <f>IF($J19="-","N/A",CONCATENATE(LEFT($I19,9),"T",Data!$B$78))</f>
        <v>N/A</v>
      </c>
    </row>
    <row r="21" spans="1:23">
      <c r="B21" s="121"/>
      <c r="C21" s="126" t="s">
        <v>736</v>
      </c>
      <c r="D21" s="146"/>
      <c r="E21" s="121"/>
      <c r="F21" s="110"/>
      <c r="G21" s="117"/>
      <c r="H21" s="129" t="s">
        <v>795</v>
      </c>
      <c r="I21" s="134" t="s">
        <v>789</v>
      </c>
      <c r="J21" s="121"/>
      <c r="K21" s="121" t="s">
        <v>782</v>
      </c>
      <c r="L21" s="121"/>
      <c r="M21" s="121"/>
      <c r="N21" s="121"/>
      <c r="O21" s="121"/>
      <c r="P21" s="128"/>
      <c r="Q21" s="128"/>
      <c r="R21" s="119"/>
    </row>
    <row r="22" spans="1:23">
      <c r="B22" s="121"/>
      <c r="C22" s="126" t="s">
        <v>738</v>
      </c>
      <c r="D22" s="146"/>
      <c r="E22" s="121"/>
      <c r="F22" s="110"/>
      <c r="G22" s="117"/>
      <c r="H22" s="129" t="s">
        <v>796</v>
      </c>
      <c r="I22" s="134" t="s">
        <v>785</v>
      </c>
      <c r="J22" s="121"/>
      <c r="K22" s="121"/>
      <c r="L22" s="121"/>
      <c r="M22" s="121"/>
      <c r="N22" s="121"/>
      <c r="O22" s="121"/>
      <c r="P22" s="128"/>
      <c r="Q22" s="128"/>
      <c r="R22" s="119"/>
    </row>
    <row r="23" spans="1:23">
      <c r="B23" s="121"/>
      <c r="C23" s="127" t="s">
        <v>739</v>
      </c>
      <c r="D23" s="147"/>
      <c r="E23" s="121"/>
      <c r="F23" s="110"/>
      <c r="G23" s="117"/>
      <c r="H23" s="129" t="s">
        <v>772</v>
      </c>
      <c r="I23" s="137"/>
      <c r="J23" s="121"/>
      <c r="K23" s="121"/>
      <c r="L23" s="121"/>
      <c r="M23" s="121"/>
      <c r="N23" s="121"/>
      <c r="O23" s="121"/>
      <c r="P23" s="128"/>
      <c r="Q23" s="128"/>
      <c r="R23" s="119"/>
    </row>
    <row r="24" spans="1:23">
      <c r="B24" s="121"/>
      <c r="C24" s="124" t="s">
        <v>820</v>
      </c>
      <c r="D24" s="148" t="str">
        <f>IF(OR(D25="+",D26="+",D27="+"),"+",IF(AND(D25="",D26="",D27=""),"",""))</f>
        <v/>
      </c>
      <c r="E24" s="121"/>
      <c r="F24" s="110"/>
      <c r="G24" s="117"/>
      <c r="H24" s="129" t="s">
        <v>779</v>
      </c>
      <c r="I24" s="135" t="s">
        <v>783</v>
      </c>
      <c r="J24" s="121"/>
      <c r="K24" s="121"/>
      <c r="L24" s="121"/>
      <c r="M24" s="121"/>
      <c r="N24" s="128"/>
      <c r="O24" s="128"/>
      <c r="P24" s="128"/>
      <c r="Q24" s="128"/>
      <c r="R24" s="119"/>
    </row>
    <row r="25" spans="1:23">
      <c r="B25" s="121"/>
      <c r="C25" s="126" t="s">
        <v>740</v>
      </c>
      <c r="D25" s="149"/>
      <c r="E25" s="121"/>
      <c r="F25" s="110"/>
      <c r="G25" s="117"/>
      <c r="H25" s="129" t="s">
        <v>781</v>
      </c>
      <c r="I25" s="137"/>
      <c r="J25" s="121"/>
      <c r="K25" s="121"/>
      <c r="L25" s="121"/>
      <c r="M25" s="121"/>
      <c r="N25" s="128"/>
      <c r="O25" s="128"/>
      <c r="P25" s="128"/>
      <c r="Q25" s="128"/>
      <c r="R25" s="119"/>
    </row>
    <row r="26" spans="1:23">
      <c r="B26" s="121"/>
      <c r="C26" s="126" t="s">
        <v>741</v>
      </c>
      <c r="D26" s="149"/>
      <c r="E26" s="121"/>
      <c r="F26" s="110"/>
      <c r="G26" s="117"/>
      <c r="H26" s="130" t="s">
        <v>780</v>
      </c>
      <c r="I26" s="138"/>
      <c r="J26" s="117"/>
      <c r="K26" s="117"/>
      <c r="L26" s="117"/>
      <c r="M26" s="117"/>
      <c r="N26" s="117"/>
      <c r="O26" s="117"/>
      <c r="P26" s="117"/>
      <c r="Q26" s="117"/>
      <c r="R26" s="117"/>
    </row>
    <row r="27" spans="1:23" ht="12.75" customHeight="1">
      <c r="B27" s="121"/>
      <c r="C27" s="127" t="s">
        <v>742</v>
      </c>
      <c r="D27" s="150"/>
      <c r="E27" s="121"/>
      <c r="F27" s="110"/>
      <c r="G27" s="121"/>
      <c r="H27" s="129"/>
      <c r="I27" s="128"/>
      <c r="J27" s="128"/>
      <c r="K27" s="128"/>
      <c r="L27" s="128"/>
      <c r="M27" s="128"/>
      <c r="N27" s="128"/>
      <c r="O27" s="128"/>
      <c r="P27" s="128"/>
      <c r="Q27" s="117"/>
      <c r="R27" s="128"/>
    </row>
    <row r="28" spans="1:23">
      <c r="A28" s="110"/>
      <c r="B28" s="121"/>
      <c r="C28" s="121"/>
      <c r="D28" s="121"/>
      <c r="E28" s="121"/>
      <c r="F28" s="131"/>
      <c r="G28" s="121"/>
      <c r="H28" s="121"/>
      <c r="I28" s="121"/>
      <c r="J28" s="121"/>
      <c r="K28" s="121"/>
      <c r="L28" s="121"/>
      <c r="M28" s="121"/>
      <c r="N28" s="128"/>
      <c r="O28" s="128"/>
      <c r="P28" s="128"/>
      <c r="Q28" s="128"/>
      <c r="R28" s="128"/>
    </row>
    <row r="29" spans="1:23" ht="3.75" customHeight="1">
      <c r="B29" s="110"/>
      <c r="C29" s="110"/>
      <c r="D29" s="110"/>
      <c r="E29" s="110"/>
      <c r="F29" s="110"/>
      <c r="G29" s="110"/>
      <c r="H29" s="131"/>
      <c r="I29" s="131"/>
      <c r="J29" s="131"/>
      <c r="K29" s="131"/>
      <c r="L29" s="131"/>
      <c r="M29" s="131"/>
    </row>
    <row r="30" spans="1:23">
      <c r="B30" s="110"/>
      <c r="C30" s="110"/>
      <c r="D30" s="110"/>
      <c r="E30" s="110"/>
      <c r="F30" s="110"/>
      <c r="G30" s="110"/>
      <c r="H30" s="131"/>
      <c r="I30" s="131"/>
      <c r="J30" s="131"/>
      <c r="K30" s="131"/>
      <c r="L30" s="131"/>
      <c r="M30" s="131"/>
    </row>
    <row r="31" spans="1:23">
      <c r="B31" s="110"/>
      <c r="C31" s="110"/>
      <c r="D31" s="110"/>
      <c r="E31" s="110"/>
      <c r="F31" s="110"/>
      <c r="G31" s="110"/>
      <c r="H31" s="131"/>
      <c r="I31" s="131"/>
      <c r="J31" s="131"/>
      <c r="K31" s="131"/>
      <c r="L31" s="131"/>
      <c r="M31" s="131"/>
    </row>
    <row r="32" spans="1:23">
      <c r="B32" s="110"/>
      <c r="C32" s="110"/>
      <c r="D32" s="110"/>
      <c r="E32" s="110"/>
      <c r="F32" s="110"/>
      <c r="G32" s="110"/>
      <c r="H32" s="131"/>
      <c r="I32" s="131"/>
      <c r="J32" s="131"/>
      <c r="K32" s="131"/>
      <c r="L32" s="131"/>
      <c r="M32" s="131"/>
    </row>
    <row r="33" spans="2:13">
      <c r="B33" s="110"/>
      <c r="C33" s="110"/>
      <c r="D33" s="110"/>
      <c r="E33" s="110"/>
      <c r="F33" s="110"/>
      <c r="G33" s="110"/>
      <c r="H33" s="131"/>
      <c r="I33" s="131"/>
      <c r="J33" s="131"/>
      <c r="K33" s="131"/>
      <c r="L33" s="131"/>
      <c r="M33" s="131"/>
    </row>
    <row r="34" spans="2:13">
      <c r="B34" s="110"/>
      <c r="C34" s="110"/>
      <c r="D34" s="110"/>
      <c r="E34" s="110"/>
      <c r="F34" s="110"/>
      <c r="G34" s="110"/>
      <c r="H34" s="131"/>
      <c r="I34" s="131"/>
      <c r="J34" s="131"/>
      <c r="K34" s="131"/>
      <c r="L34" s="131"/>
      <c r="M34" s="131"/>
    </row>
    <row r="35" spans="2:13">
      <c r="B35" s="110"/>
      <c r="C35" s="110"/>
      <c r="D35" s="110"/>
      <c r="E35" s="110"/>
      <c r="F35" s="110"/>
      <c r="G35" s="110"/>
      <c r="H35" s="131"/>
      <c r="I35" s="131"/>
      <c r="J35" s="131"/>
      <c r="K35" s="131"/>
      <c r="L35" s="131"/>
      <c r="M35" s="131"/>
    </row>
    <row r="36" spans="2:13">
      <c r="B36" s="110"/>
      <c r="C36" s="110"/>
      <c r="D36" s="110"/>
      <c r="E36" s="110"/>
      <c r="F36" s="110"/>
      <c r="G36" s="110"/>
      <c r="H36" s="131"/>
      <c r="I36" s="131"/>
      <c r="J36" s="131"/>
      <c r="K36" s="131"/>
      <c r="L36" s="131"/>
      <c r="M36" s="131"/>
    </row>
    <row r="37" spans="2:13">
      <c r="B37" s="110"/>
      <c r="C37" s="110"/>
      <c r="D37" s="110"/>
      <c r="E37" s="110"/>
      <c r="F37" s="110"/>
      <c r="G37" s="110"/>
      <c r="H37" s="131"/>
      <c r="I37" s="131"/>
      <c r="J37" s="131"/>
      <c r="K37" s="131"/>
      <c r="L37" s="131"/>
      <c r="M37" s="131"/>
    </row>
    <row r="38" spans="2:13">
      <c r="B38" s="110"/>
      <c r="C38" s="110"/>
      <c r="D38" s="110"/>
      <c r="E38" s="110"/>
      <c r="F38" s="110"/>
      <c r="G38" s="110"/>
      <c r="H38" s="131"/>
      <c r="I38" s="131"/>
      <c r="J38" s="131"/>
      <c r="K38" s="131"/>
      <c r="L38" s="131"/>
      <c r="M38" s="131"/>
    </row>
    <row r="39" spans="2:13">
      <c r="B39" s="110"/>
      <c r="C39" s="110"/>
      <c r="D39" s="110"/>
      <c r="E39" s="110"/>
      <c r="F39" s="110"/>
      <c r="G39" s="110"/>
      <c r="H39" s="131"/>
      <c r="I39" s="131"/>
      <c r="J39" s="131"/>
      <c r="K39" s="131"/>
      <c r="L39" s="131"/>
      <c r="M39" s="131"/>
    </row>
    <row r="40" spans="2:13">
      <c r="B40" s="110"/>
      <c r="C40" s="110"/>
      <c r="D40" s="110"/>
      <c r="E40" s="110"/>
      <c r="F40" s="110"/>
      <c r="G40" s="110"/>
      <c r="H40" s="131"/>
      <c r="I40" s="131"/>
      <c r="J40" s="131"/>
      <c r="K40" s="131"/>
      <c r="L40" s="131"/>
      <c r="M40" s="131"/>
    </row>
    <row r="41" spans="2:13">
      <c r="B41" s="110"/>
      <c r="C41" s="110"/>
      <c r="D41" s="110"/>
      <c r="E41" s="110"/>
      <c r="F41" s="110"/>
      <c r="G41" s="110"/>
      <c r="H41" s="131"/>
      <c r="I41" s="131"/>
      <c r="J41" s="131"/>
      <c r="K41" s="131"/>
      <c r="L41" s="131"/>
      <c r="M41" s="131"/>
    </row>
    <row r="42" spans="2:13">
      <c r="B42" s="110"/>
      <c r="C42" s="110"/>
      <c r="D42" s="110"/>
      <c r="E42" s="110"/>
      <c r="F42" s="110"/>
      <c r="G42" s="110"/>
      <c r="H42" s="131"/>
      <c r="I42" s="131"/>
      <c r="J42" s="131"/>
      <c r="K42" s="131"/>
      <c r="L42" s="131"/>
      <c r="M42" s="131"/>
    </row>
    <row r="43" spans="2:13">
      <c r="B43" s="110"/>
      <c r="C43" s="110"/>
      <c r="D43" s="110"/>
      <c r="E43" s="110"/>
      <c r="F43" s="110"/>
      <c r="G43" s="110"/>
      <c r="H43" s="131"/>
      <c r="I43" s="131"/>
      <c r="J43" s="131"/>
      <c r="K43" s="131"/>
      <c r="L43" s="131"/>
      <c r="M43" s="131"/>
    </row>
    <row r="44" spans="2:13">
      <c r="B44" s="110"/>
      <c r="C44" s="110"/>
      <c r="D44" s="110"/>
      <c r="E44" s="110"/>
      <c r="F44" s="110"/>
      <c r="G44" s="110"/>
      <c r="H44" s="131"/>
      <c r="I44" s="131"/>
      <c r="J44" s="131"/>
      <c r="K44" s="131"/>
      <c r="L44" s="131"/>
      <c r="M44" s="131"/>
    </row>
    <row r="45" spans="2:13">
      <c r="B45" s="110"/>
      <c r="C45" s="110"/>
      <c r="D45" s="110"/>
      <c r="E45" s="110"/>
      <c r="F45" s="110"/>
      <c r="G45" s="110"/>
      <c r="H45" s="131"/>
      <c r="I45" s="131"/>
      <c r="J45" s="131"/>
      <c r="K45" s="131"/>
      <c r="L45" s="131"/>
      <c r="M45" s="131"/>
    </row>
    <row r="46" spans="2:13">
      <c r="B46" s="110"/>
      <c r="C46" s="110"/>
      <c r="D46" s="110"/>
      <c r="E46" s="110"/>
      <c r="F46" s="110"/>
      <c r="G46" s="110"/>
      <c r="H46" s="131"/>
      <c r="I46" s="131"/>
      <c r="J46" s="131"/>
      <c r="K46" s="131"/>
      <c r="L46" s="131"/>
      <c r="M46" s="131"/>
    </row>
    <row r="47" spans="2:13">
      <c r="B47" s="110"/>
      <c r="C47" s="110"/>
      <c r="D47" s="110"/>
      <c r="E47" s="110"/>
      <c r="F47" s="110"/>
      <c r="G47" s="110"/>
      <c r="H47" s="131"/>
      <c r="I47" s="131"/>
      <c r="J47" s="131"/>
      <c r="K47" s="131"/>
      <c r="L47" s="131"/>
      <c r="M47" s="131"/>
    </row>
    <row r="48" spans="2:13">
      <c r="B48" s="110"/>
      <c r="C48" s="110"/>
      <c r="D48" s="110"/>
      <c r="E48" s="110"/>
      <c r="F48" s="110"/>
      <c r="G48" s="110"/>
      <c r="H48" s="131"/>
      <c r="I48" s="131"/>
      <c r="J48" s="131"/>
      <c r="K48" s="131"/>
      <c r="L48" s="131"/>
      <c r="M48" s="131"/>
    </row>
    <row r="49" spans="2:13">
      <c r="B49" s="110"/>
      <c r="C49" s="110"/>
      <c r="D49" s="110"/>
      <c r="E49" s="110"/>
      <c r="F49" s="110"/>
      <c r="G49" s="110"/>
      <c r="H49" s="131"/>
      <c r="I49" s="131"/>
      <c r="J49" s="131"/>
      <c r="K49" s="131"/>
      <c r="L49" s="131"/>
      <c r="M49" s="131"/>
    </row>
    <row r="50" spans="2:13">
      <c r="B50" s="110"/>
      <c r="C50" s="110"/>
      <c r="D50" s="110"/>
      <c r="E50" s="110"/>
      <c r="F50" s="110"/>
      <c r="G50" s="110"/>
      <c r="H50" s="131"/>
      <c r="I50" s="131"/>
      <c r="J50" s="131"/>
      <c r="K50" s="131"/>
      <c r="L50" s="131"/>
      <c r="M50" s="131"/>
    </row>
    <row r="51" spans="2:13">
      <c r="B51" s="110"/>
      <c r="C51" s="110"/>
      <c r="D51" s="110"/>
      <c r="E51" s="110"/>
      <c r="F51" s="110"/>
      <c r="G51" s="110"/>
      <c r="H51" s="131"/>
      <c r="I51" s="131"/>
      <c r="J51" s="131"/>
      <c r="K51" s="131"/>
      <c r="L51" s="131"/>
      <c r="M51" s="131"/>
    </row>
    <row r="52" spans="2:13">
      <c r="B52" s="110"/>
      <c r="C52" s="110"/>
      <c r="D52" s="110"/>
      <c r="E52" s="110"/>
      <c r="F52" s="110"/>
      <c r="G52" s="110"/>
      <c r="H52" s="131"/>
      <c r="I52" s="131"/>
      <c r="J52" s="131"/>
      <c r="K52" s="131"/>
      <c r="L52" s="131"/>
      <c r="M52" s="131"/>
    </row>
    <row r="53" spans="2:13">
      <c r="B53" s="110"/>
      <c r="C53" s="110"/>
      <c r="D53" s="110"/>
      <c r="E53" s="110"/>
      <c r="F53" s="110"/>
      <c r="G53" s="110"/>
      <c r="H53" s="131"/>
      <c r="I53" s="131"/>
      <c r="J53" s="131"/>
      <c r="K53" s="131"/>
      <c r="L53" s="131"/>
      <c r="M53" s="131"/>
    </row>
    <row r="54" spans="2:13">
      <c r="B54" s="110"/>
      <c r="C54" s="110"/>
      <c r="D54" s="110"/>
      <c r="E54" s="110"/>
      <c r="F54" s="110"/>
      <c r="G54" s="110"/>
      <c r="H54" s="131"/>
      <c r="I54" s="131"/>
      <c r="J54" s="131"/>
      <c r="K54" s="131"/>
      <c r="L54" s="131"/>
      <c r="M54" s="131"/>
    </row>
    <row r="55" spans="2:13">
      <c r="B55" s="110"/>
      <c r="C55" s="110"/>
      <c r="D55" s="110"/>
      <c r="E55" s="110"/>
      <c r="F55" s="110"/>
      <c r="G55" s="110"/>
      <c r="H55" s="131"/>
      <c r="I55" s="131"/>
      <c r="J55" s="131"/>
      <c r="K55" s="131"/>
      <c r="L55" s="131"/>
      <c r="M55" s="131"/>
    </row>
    <row r="56" spans="2:13">
      <c r="B56" s="110"/>
      <c r="C56" s="110"/>
      <c r="D56" s="110"/>
      <c r="E56" s="110"/>
      <c r="F56" s="110"/>
      <c r="G56" s="110"/>
      <c r="H56" s="131"/>
      <c r="I56" s="131"/>
      <c r="J56" s="131"/>
      <c r="K56" s="131"/>
      <c r="L56" s="131"/>
      <c r="M56" s="131"/>
    </row>
    <row r="57" spans="2:13">
      <c r="B57" s="110"/>
      <c r="C57" s="110"/>
      <c r="D57" s="110"/>
      <c r="E57" s="110"/>
      <c r="F57" s="110"/>
      <c r="G57" s="110"/>
      <c r="H57" s="131"/>
      <c r="I57" s="131"/>
      <c r="J57" s="131"/>
      <c r="K57" s="131"/>
      <c r="L57" s="131"/>
      <c r="M57" s="131"/>
    </row>
    <row r="58" spans="2:13">
      <c r="B58" s="110"/>
      <c r="C58" s="110"/>
      <c r="D58" s="110"/>
      <c r="E58" s="110"/>
      <c r="F58" s="110"/>
      <c r="G58" s="110"/>
      <c r="H58" s="131"/>
      <c r="I58" s="131"/>
      <c r="J58" s="131"/>
      <c r="K58" s="131"/>
      <c r="L58" s="131"/>
      <c r="M58" s="131"/>
    </row>
    <row r="59" spans="2:13">
      <c r="B59" s="110"/>
      <c r="C59" s="110"/>
      <c r="D59" s="110"/>
      <c r="E59" s="110"/>
      <c r="F59" s="110"/>
      <c r="G59" s="110"/>
      <c r="H59" s="131"/>
      <c r="I59" s="131"/>
      <c r="J59" s="131"/>
      <c r="K59" s="131"/>
      <c r="L59" s="131"/>
      <c r="M59" s="131"/>
    </row>
    <row r="60" spans="2:13">
      <c r="B60" s="110"/>
      <c r="C60" s="110"/>
      <c r="D60" s="110"/>
      <c r="E60" s="110"/>
      <c r="F60" s="110"/>
      <c r="G60" s="110"/>
      <c r="H60" s="131"/>
      <c r="I60" s="131"/>
      <c r="J60" s="131"/>
      <c r="K60" s="131"/>
      <c r="L60" s="131"/>
      <c r="M60" s="131"/>
    </row>
    <row r="61" spans="2:13">
      <c r="B61" s="110"/>
      <c r="C61" s="110"/>
      <c r="D61" s="110"/>
      <c r="E61" s="110"/>
      <c r="F61" s="110"/>
      <c r="G61" s="110"/>
      <c r="H61" s="131"/>
      <c r="I61" s="131"/>
      <c r="J61" s="131"/>
      <c r="K61" s="131"/>
      <c r="L61" s="131"/>
      <c r="M61" s="131"/>
    </row>
    <row r="62" spans="2:13">
      <c r="B62" s="110"/>
      <c r="C62" s="110"/>
      <c r="D62" s="110"/>
      <c r="E62" s="110"/>
      <c r="F62" s="110"/>
      <c r="G62" s="110"/>
      <c r="H62" s="131"/>
      <c r="I62" s="131"/>
      <c r="J62" s="131"/>
      <c r="K62" s="131"/>
      <c r="L62" s="131"/>
      <c r="M62" s="131"/>
    </row>
    <row r="63" spans="2:13">
      <c r="B63" s="110"/>
      <c r="C63" s="110"/>
      <c r="D63" s="110"/>
      <c r="E63" s="110"/>
      <c r="F63" s="110"/>
      <c r="G63" s="110"/>
      <c r="H63" s="131"/>
      <c r="I63" s="131"/>
      <c r="J63" s="131"/>
      <c r="K63" s="131"/>
      <c r="L63" s="131"/>
      <c r="M63" s="131"/>
    </row>
    <row r="64" spans="2:13">
      <c r="B64" s="110"/>
      <c r="C64" s="110"/>
      <c r="D64" s="110"/>
      <c r="E64" s="110"/>
      <c r="F64" s="110"/>
      <c r="G64" s="110"/>
      <c r="H64" s="131"/>
      <c r="I64" s="131"/>
      <c r="J64" s="131"/>
      <c r="K64" s="131"/>
      <c r="L64" s="131"/>
      <c r="M64" s="131"/>
    </row>
    <row r="65" spans="2:13">
      <c r="B65" s="110"/>
      <c r="C65" s="110"/>
      <c r="D65" s="110"/>
      <c r="E65" s="110"/>
      <c r="F65" s="110"/>
      <c r="G65" s="110"/>
      <c r="H65" s="131"/>
      <c r="I65" s="131"/>
      <c r="J65" s="131"/>
      <c r="K65" s="131"/>
      <c r="L65" s="131"/>
      <c r="M65" s="131"/>
    </row>
    <row r="66" spans="2:13">
      <c r="B66" s="110"/>
      <c r="C66" s="110"/>
      <c r="D66" s="110"/>
      <c r="E66" s="110"/>
      <c r="F66" s="110"/>
      <c r="G66" s="110"/>
      <c r="H66" s="131"/>
      <c r="I66" s="131"/>
      <c r="J66" s="131"/>
      <c r="K66" s="131"/>
      <c r="L66" s="131"/>
      <c r="M66" s="131"/>
    </row>
    <row r="67" spans="2:13">
      <c r="B67" s="110"/>
      <c r="C67" s="110"/>
      <c r="D67" s="110"/>
      <c r="E67" s="110"/>
      <c r="F67" s="110"/>
      <c r="G67" s="110"/>
      <c r="H67" s="131"/>
      <c r="I67" s="131"/>
      <c r="J67" s="131"/>
      <c r="K67" s="131"/>
      <c r="L67" s="131"/>
      <c r="M67" s="131"/>
    </row>
    <row r="68" spans="2:13">
      <c r="B68" s="110"/>
      <c r="C68" s="110"/>
      <c r="D68" s="110"/>
      <c r="E68" s="110"/>
      <c r="F68" s="110"/>
      <c r="G68" s="110"/>
      <c r="H68" s="131"/>
      <c r="I68" s="131"/>
      <c r="J68" s="131"/>
      <c r="K68" s="131"/>
      <c r="L68" s="131"/>
      <c r="M68" s="131"/>
    </row>
    <row r="69" spans="2:13">
      <c r="B69" s="110"/>
      <c r="C69" s="110"/>
      <c r="D69" s="110"/>
      <c r="E69" s="110"/>
      <c r="F69" s="110"/>
      <c r="G69" s="110"/>
      <c r="H69" s="131"/>
      <c r="I69" s="131"/>
      <c r="J69" s="131"/>
      <c r="K69" s="131"/>
      <c r="L69" s="131"/>
      <c r="M69" s="131"/>
    </row>
    <row r="70" spans="2:13">
      <c r="B70" s="110"/>
      <c r="C70" s="110"/>
      <c r="D70" s="110"/>
      <c r="E70" s="110"/>
      <c r="F70" s="110"/>
      <c r="G70" s="110"/>
      <c r="H70" s="131"/>
      <c r="I70" s="131"/>
      <c r="J70" s="131"/>
      <c r="K70" s="131"/>
      <c r="L70" s="131"/>
      <c r="M70" s="131"/>
    </row>
    <row r="71" spans="2:13">
      <c r="B71" s="110"/>
      <c r="C71" s="110"/>
      <c r="D71" s="110"/>
      <c r="E71" s="110"/>
      <c r="F71" s="110"/>
      <c r="G71" s="110"/>
      <c r="H71" s="131"/>
      <c r="I71" s="131"/>
      <c r="J71" s="131"/>
      <c r="K71" s="131"/>
      <c r="L71" s="131"/>
      <c r="M71" s="131"/>
    </row>
    <row r="72" spans="2:13">
      <c r="B72" s="110"/>
      <c r="C72" s="110"/>
      <c r="D72" s="110"/>
      <c r="E72" s="110"/>
      <c r="F72" s="110"/>
      <c r="G72" s="110"/>
      <c r="H72" s="131"/>
      <c r="I72" s="131"/>
      <c r="J72" s="131"/>
      <c r="K72" s="131"/>
      <c r="L72" s="131"/>
      <c r="M72" s="131"/>
    </row>
    <row r="73" spans="2:13">
      <c r="B73" s="110"/>
      <c r="C73" s="110"/>
      <c r="D73" s="110"/>
      <c r="E73" s="110"/>
      <c r="F73" s="110"/>
      <c r="G73" s="110"/>
      <c r="H73" s="131"/>
      <c r="I73" s="131"/>
      <c r="J73" s="131"/>
      <c r="K73" s="131"/>
      <c r="L73" s="131"/>
      <c r="M73" s="131"/>
    </row>
    <row r="74" spans="2:13">
      <c r="B74" s="110"/>
      <c r="C74" s="110"/>
      <c r="D74" s="110"/>
      <c r="E74" s="110"/>
      <c r="F74" s="110"/>
      <c r="G74" s="110"/>
      <c r="H74" s="131"/>
      <c r="I74" s="131"/>
      <c r="J74" s="131"/>
      <c r="K74" s="131"/>
      <c r="L74" s="131"/>
      <c r="M74" s="131"/>
    </row>
    <row r="75" spans="2:13">
      <c r="B75" s="110"/>
      <c r="C75" s="110"/>
      <c r="D75" s="110"/>
      <c r="E75" s="110"/>
      <c r="F75" s="110"/>
      <c r="G75" s="110"/>
      <c r="H75" s="131"/>
      <c r="I75" s="131"/>
      <c r="J75" s="131"/>
      <c r="K75" s="131"/>
      <c r="L75" s="131"/>
      <c r="M75" s="131"/>
    </row>
    <row r="76" spans="2:13">
      <c r="B76" s="110"/>
      <c r="C76" s="110"/>
      <c r="D76" s="110"/>
      <c r="E76" s="110"/>
      <c r="F76" s="110"/>
      <c r="G76" s="110"/>
      <c r="H76" s="131"/>
      <c r="I76" s="131"/>
      <c r="J76" s="131"/>
      <c r="K76" s="131"/>
      <c r="L76" s="131"/>
      <c r="M76" s="131"/>
    </row>
    <row r="77" spans="2:13">
      <c r="B77" s="110"/>
      <c r="C77" s="110"/>
      <c r="D77" s="110"/>
      <c r="E77" s="110"/>
      <c r="F77" s="110"/>
      <c r="G77" s="110"/>
      <c r="H77" s="131"/>
      <c r="I77" s="131"/>
      <c r="J77" s="131"/>
      <c r="K77" s="131"/>
      <c r="L77" s="131"/>
      <c r="M77" s="131"/>
    </row>
    <row r="78" spans="2:13">
      <c r="B78" s="110"/>
      <c r="C78" s="110"/>
      <c r="D78" s="110"/>
      <c r="E78" s="110"/>
      <c r="F78" s="110"/>
      <c r="G78" s="110"/>
      <c r="H78" s="131"/>
      <c r="I78" s="131"/>
      <c r="J78" s="131"/>
      <c r="K78" s="131"/>
      <c r="L78" s="131"/>
      <c r="M78" s="131"/>
    </row>
    <row r="79" spans="2:13">
      <c r="B79" s="110"/>
      <c r="C79" s="110"/>
      <c r="D79" s="110"/>
      <c r="E79" s="110"/>
      <c r="F79" s="110"/>
      <c r="G79" s="110"/>
      <c r="H79" s="131"/>
      <c r="I79" s="131"/>
      <c r="J79" s="131"/>
      <c r="K79" s="131"/>
      <c r="L79" s="131"/>
      <c r="M79" s="131"/>
    </row>
    <row r="80" spans="2:13">
      <c r="B80" s="110"/>
      <c r="C80" s="110"/>
      <c r="D80" s="110"/>
      <c r="E80" s="110"/>
      <c r="F80" s="110"/>
      <c r="G80" s="110"/>
      <c r="H80" s="131"/>
      <c r="I80" s="131"/>
      <c r="J80" s="131"/>
      <c r="K80" s="131"/>
      <c r="L80" s="131"/>
      <c r="M80" s="131"/>
    </row>
    <row r="81" spans="2:13">
      <c r="B81" s="110"/>
      <c r="C81" s="110"/>
      <c r="D81" s="110"/>
      <c r="E81" s="110"/>
      <c r="F81" s="110"/>
      <c r="G81" s="110"/>
      <c r="H81" s="131"/>
      <c r="I81" s="131"/>
      <c r="J81" s="131"/>
      <c r="K81" s="131"/>
      <c r="L81" s="131"/>
      <c r="M81" s="131"/>
    </row>
    <row r="82" spans="2:13">
      <c r="B82" s="110"/>
      <c r="C82" s="110"/>
      <c r="D82" s="110"/>
      <c r="E82" s="110"/>
      <c r="F82" s="110"/>
      <c r="G82" s="110"/>
      <c r="H82" s="131"/>
      <c r="I82" s="131"/>
      <c r="J82" s="131"/>
      <c r="K82" s="131"/>
      <c r="L82" s="131"/>
      <c r="M82" s="131"/>
    </row>
    <row r="83" spans="2:13">
      <c r="B83" s="110"/>
      <c r="C83" s="110"/>
      <c r="D83" s="110"/>
      <c r="E83" s="110"/>
      <c r="F83" s="110"/>
      <c r="G83" s="110"/>
      <c r="H83" s="131"/>
      <c r="I83" s="131"/>
      <c r="J83" s="131"/>
      <c r="K83" s="131"/>
      <c r="L83" s="131"/>
      <c r="M83" s="131"/>
    </row>
    <row r="84" spans="2:13">
      <c r="B84" s="110"/>
      <c r="C84" s="110"/>
      <c r="D84" s="110"/>
      <c r="E84" s="110"/>
      <c r="F84" s="110"/>
      <c r="G84" s="110"/>
      <c r="H84" s="131"/>
      <c r="I84" s="131"/>
      <c r="J84" s="131"/>
      <c r="K84" s="131"/>
      <c r="L84" s="131"/>
      <c r="M84" s="131"/>
    </row>
    <row r="85" spans="2:13">
      <c r="B85" s="110"/>
      <c r="C85" s="110"/>
      <c r="D85" s="110"/>
      <c r="E85" s="110"/>
      <c r="F85" s="110"/>
      <c r="G85" s="110"/>
      <c r="H85" s="131"/>
      <c r="I85" s="131"/>
      <c r="J85" s="131"/>
      <c r="K85" s="131"/>
      <c r="L85" s="131"/>
      <c r="M85" s="131"/>
    </row>
    <row r="86" spans="2:13">
      <c r="B86" s="110"/>
      <c r="C86" s="110"/>
      <c r="D86" s="110"/>
      <c r="E86" s="110"/>
      <c r="F86" s="110"/>
      <c r="G86" s="110"/>
      <c r="H86" s="131"/>
      <c r="I86" s="131"/>
      <c r="J86" s="131"/>
      <c r="K86" s="131"/>
      <c r="L86" s="131"/>
      <c r="M86" s="131"/>
    </row>
    <row r="87" spans="2:13">
      <c r="B87" s="110"/>
      <c r="C87" s="110"/>
      <c r="D87" s="110"/>
      <c r="E87" s="110"/>
      <c r="F87" s="110"/>
      <c r="G87" s="110"/>
      <c r="H87" s="131"/>
      <c r="I87" s="131"/>
      <c r="J87" s="131"/>
      <c r="K87" s="131"/>
      <c r="L87" s="131"/>
      <c r="M87" s="131"/>
    </row>
    <row r="88" spans="2:13">
      <c r="B88" s="110"/>
      <c r="C88" s="110"/>
      <c r="D88" s="110"/>
      <c r="E88" s="110"/>
      <c r="F88" s="110"/>
      <c r="G88" s="110"/>
      <c r="H88" s="131"/>
      <c r="I88" s="131"/>
      <c r="J88" s="131"/>
      <c r="K88" s="131"/>
      <c r="L88" s="131"/>
      <c r="M88" s="131"/>
    </row>
    <row r="89" spans="2:13">
      <c r="B89" s="110"/>
      <c r="C89" s="110"/>
      <c r="D89" s="110"/>
      <c r="E89" s="110"/>
      <c r="F89" s="110"/>
      <c r="G89" s="110"/>
      <c r="H89" s="131"/>
      <c r="I89" s="131"/>
      <c r="J89" s="131"/>
      <c r="K89" s="131"/>
      <c r="L89" s="131"/>
      <c r="M89" s="131"/>
    </row>
    <row r="90" spans="2:13">
      <c r="B90" s="110"/>
      <c r="C90" s="110"/>
      <c r="D90" s="110"/>
      <c r="E90" s="110"/>
      <c r="F90" s="110"/>
      <c r="G90" s="110"/>
      <c r="H90" s="131"/>
      <c r="I90" s="131"/>
      <c r="J90" s="131"/>
      <c r="K90" s="131"/>
      <c r="L90" s="131"/>
      <c r="M90" s="131"/>
    </row>
    <row r="91" spans="2:13">
      <c r="B91" s="110"/>
      <c r="C91" s="110"/>
      <c r="D91" s="110"/>
      <c r="E91" s="110"/>
      <c r="F91" s="110"/>
      <c r="G91" s="110"/>
      <c r="H91" s="131"/>
      <c r="I91" s="131"/>
      <c r="J91" s="131"/>
      <c r="K91" s="131"/>
      <c r="L91" s="131"/>
      <c r="M91" s="131"/>
    </row>
    <row r="92" spans="2:13">
      <c r="B92" s="110"/>
      <c r="C92" s="110"/>
      <c r="D92" s="110"/>
      <c r="E92" s="110"/>
      <c r="F92" s="110"/>
      <c r="G92" s="110"/>
      <c r="H92" s="131"/>
      <c r="I92" s="131"/>
      <c r="J92" s="131"/>
      <c r="K92" s="131"/>
      <c r="L92" s="131"/>
      <c r="M92" s="131"/>
    </row>
    <row r="93" spans="2:13">
      <c r="B93" s="110"/>
      <c r="C93" s="110"/>
      <c r="D93" s="110"/>
      <c r="E93" s="110"/>
      <c r="F93" s="110"/>
      <c r="G93" s="110"/>
      <c r="H93" s="131"/>
      <c r="I93" s="131"/>
      <c r="J93" s="131"/>
      <c r="K93" s="131"/>
      <c r="L93" s="131"/>
      <c r="M93" s="131"/>
    </row>
    <row r="94" spans="2:13">
      <c r="B94" s="110"/>
      <c r="C94" s="110"/>
      <c r="D94" s="110"/>
      <c r="E94" s="110"/>
      <c r="F94" s="110"/>
      <c r="G94" s="110"/>
      <c r="H94" s="131"/>
      <c r="I94" s="131"/>
      <c r="J94" s="131"/>
      <c r="K94" s="131"/>
      <c r="L94" s="131"/>
      <c r="M94" s="131"/>
    </row>
    <row r="95" spans="2:13">
      <c r="B95" s="110"/>
      <c r="C95" s="110"/>
      <c r="D95" s="110"/>
      <c r="E95" s="110"/>
      <c r="F95" s="110"/>
      <c r="G95" s="110"/>
      <c r="H95" s="131"/>
      <c r="I95" s="131"/>
      <c r="J95" s="131"/>
      <c r="K95" s="131"/>
      <c r="L95" s="131"/>
      <c r="M95" s="131"/>
    </row>
    <row r="96" spans="2:13">
      <c r="B96" s="110"/>
      <c r="C96" s="110"/>
      <c r="D96" s="110"/>
      <c r="E96" s="110"/>
      <c r="F96" s="110"/>
      <c r="G96" s="110"/>
      <c r="H96" s="131"/>
      <c r="I96" s="131"/>
      <c r="J96" s="131"/>
      <c r="K96" s="131"/>
      <c r="L96" s="131"/>
      <c r="M96" s="131"/>
    </row>
    <row r="97" spans="2:13">
      <c r="B97" s="110"/>
      <c r="C97" s="110"/>
      <c r="D97" s="110"/>
      <c r="E97" s="110"/>
      <c r="F97" s="110"/>
      <c r="G97" s="110"/>
      <c r="H97" s="131"/>
      <c r="I97" s="131"/>
      <c r="J97" s="131"/>
      <c r="K97" s="131"/>
      <c r="L97" s="131"/>
      <c r="M97" s="131"/>
    </row>
    <row r="98" spans="2:13">
      <c r="B98" s="110"/>
      <c r="C98" s="110"/>
      <c r="D98" s="110"/>
      <c r="E98" s="110"/>
      <c r="F98" s="110"/>
      <c r="G98" s="110"/>
      <c r="H98" s="131"/>
      <c r="I98" s="131"/>
      <c r="J98" s="131"/>
      <c r="K98" s="131"/>
      <c r="L98" s="131"/>
      <c r="M98" s="131"/>
    </row>
    <row r="99" spans="2:13">
      <c r="B99" s="110"/>
      <c r="C99" s="110"/>
      <c r="D99" s="110"/>
      <c r="E99" s="110"/>
      <c r="F99" s="110"/>
      <c r="G99" s="110"/>
      <c r="H99" s="131"/>
      <c r="I99" s="131"/>
      <c r="J99" s="131"/>
      <c r="K99" s="131"/>
      <c r="L99" s="131"/>
      <c r="M99" s="131"/>
    </row>
    <row r="100" spans="2:13">
      <c r="B100" s="110"/>
      <c r="C100" s="110"/>
      <c r="D100" s="110"/>
      <c r="E100" s="110"/>
      <c r="F100" s="110"/>
      <c r="G100" s="110"/>
      <c r="H100" s="131"/>
      <c r="I100" s="131"/>
      <c r="J100" s="131"/>
      <c r="K100" s="131"/>
      <c r="L100" s="131"/>
      <c r="M100" s="131"/>
    </row>
    <row r="101" spans="2:13">
      <c r="B101" s="110"/>
      <c r="C101" s="110"/>
      <c r="D101" s="110"/>
      <c r="E101" s="110"/>
      <c r="F101" s="110"/>
      <c r="G101" s="110"/>
      <c r="H101" s="131"/>
      <c r="I101" s="131"/>
      <c r="J101" s="131"/>
      <c r="K101" s="131"/>
      <c r="L101" s="131"/>
      <c r="M101" s="131"/>
    </row>
    <row r="102" spans="2:13">
      <c r="B102" s="110"/>
      <c r="C102" s="110"/>
      <c r="D102" s="110"/>
      <c r="E102" s="110"/>
      <c r="F102" s="110"/>
      <c r="G102" s="110"/>
      <c r="H102" s="131"/>
      <c r="I102" s="131"/>
      <c r="J102" s="131"/>
      <c r="K102" s="131"/>
      <c r="L102" s="131"/>
      <c r="M102" s="131"/>
    </row>
    <row r="103" spans="2:13">
      <c r="B103" s="110"/>
      <c r="C103" s="110"/>
      <c r="D103" s="110"/>
      <c r="E103" s="110"/>
      <c r="F103" s="110"/>
      <c r="G103" s="110"/>
      <c r="H103" s="131"/>
      <c r="I103" s="131"/>
      <c r="J103" s="131"/>
      <c r="K103" s="131"/>
      <c r="L103" s="131"/>
      <c r="M103" s="131"/>
    </row>
    <row r="104" spans="2:13">
      <c r="B104" s="110"/>
      <c r="C104" s="110"/>
      <c r="D104" s="110"/>
      <c r="E104" s="110"/>
      <c r="F104" s="110"/>
      <c r="G104" s="110"/>
      <c r="H104" s="131"/>
      <c r="I104" s="131"/>
      <c r="J104" s="131"/>
      <c r="K104" s="131"/>
      <c r="L104" s="131"/>
      <c r="M104" s="131"/>
    </row>
    <row r="105" spans="2:13">
      <c r="B105" s="110"/>
      <c r="C105" s="110"/>
      <c r="D105" s="110"/>
      <c r="E105" s="110"/>
      <c r="F105" s="110"/>
      <c r="G105" s="110"/>
      <c r="H105" s="131"/>
      <c r="I105" s="131"/>
      <c r="J105" s="131"/>
      <c r="K105" s="131"/>
      <c r="L105" s="131"/>
      <c r="M105" s="131"/>
    </row>
    <row r="106" spans="2:13">
      <c r="B106" s="110"/>
      <c r="C106" s="110"/>
      <c r="D106" s="110"/>
      <c r="E106" s="110"/>
      <c r="F106" s="110"/>
      <c r="G106" s="110"/>
      <c r="H106" s="131"/>
      <c r="I106" s="131"/>
      <c r="J106" s="131"/>
      <c r="K106" s="131"/>
      <c r="L106" s="131"/>
      <c r="M106" s="131"/>
    </row>
    <row r="107" spans="2:13">
      <c r="B107" s="110"/>
      <c r="C107" s="110"/>
      <c r="D107" s="110"/>
      <c r="E107" s="110"/>
      <c r="F107" s="110"/>
      <c r="G107" s="110"/>
      <c r="H107" s="131"/>
      <c r="I107" s="131"/>
      <c r="J107" s="131"/>
      <c r="K107" s="131"/>
      <c r="L107" s="131"/>
      <c r="M107" s="131"/>
    </row>
    <row r="108" spans="2:13">
      <c r="B108" s="110"/>
      <c r="C108" s="110"/>
      <c r="D108" s="110"/>
      <c r="E108" s="110"/>
      <c r="F108" s="110"/>
      <c r="G108" s="110"/>
      <c r="H108" s="131"/>
      <c r="I108" s="131"/>
      <c r="J108" s="131"/>
      <c r="K108" s="131"/>
      <c r="L108" s="131"/>
      <c r="M108" s="131"/>
    </row>
    <row r="109" spans="2:13">
      <c r="B109" s="110"/>
      <c r="C109" s="110"/>
      <c r="D109" s="110"/>
      <c r="E109" s="110"/>
      <c r="F109" s="110"/>
      <c r="G109" s="110"/>
      <c r="H109" s="131"/>
      <c r="I109" s="131"/>
      <c r="J109" s="131"/>
      <c r="K109" s="131"/>
      <c r="L109" s="131"/>
      <c r="M109" s="131"/>
    </row>
    <row r="110" spans="2:13">
      <c r="B110" s="110"/>
      <c r="C110" s="110"/>
      <c r="D110" s="110"/>
      <c r="E110" s="110"/>
      <c r="F110" s="110"/>
      <c r="G110" s="110"/>
      <c r="H110" s="131"/>
      <c r="I110" s="131"/>
      <c r="J110" s="131"/>
      <c r="K110" s="131"/>
      <c r="L110" s="131"/>
      <c r="M110" s="131"/>
    </row>
    <row r="111" spans="2:13">
      <c r="B111" s="110"/>
      <c r="C111" s="110"/>
      <c r="D111" s="110"/>
      <c r="E111" s="110"/>
      <c r="F111" s="110"/>
      <c r="G111" s="110"/>
      <c r="H111" s="131"/>
      <c r="I111" s="131"/>
      <c r="J111" s="131"/>
      <c r="K111" s="131"/>
      <c r="L111" s="131"/>
      <c r="M111" s="131"/>
    </row>
    <row r="112" spans="2:13">
      <c r="B112" s="110"/>
      <c r="C112" s="110"/>
      <c r="D112" s="110"/>
      <c r="E112" s="110"/>
      <c r="F112" s="110"/>
      <c r="G112" s="110"/>
      <c r="H112" s="131"/>
      <c r="I112" s="131"/>
      <c r="J112" s="131"/>
      <c r="K112" s="131"/>
      <c r="L112" s="131"/>
      <c r="M112" s="131"/>
    </row>
    <row r="113" spans="2:13">
      <c r="B113" s="110"/>
      <c r="C113" s="110"/>
      <c r="D113" s="110"/>
      <c r="E113" s="110"/>
      <c r="F113" s="110"/>
      <c r="G113" s="110"/>
      <c r="H113" s="131"/>
      <c r="I113" s="131"/>
      <c r="J113" s="131"/>
      <c r="K113" s="131"/>
      <c r="L113" s="131"/>
      <c r="M113" s="131"/>
    </row>
    <row r="114" spans="2:13">
      <c r="B114" s="110"/>
      <c r="C114" s="110"/>
      <c r="D114" s="110"/>
      <c r="E114" s="110"/>
      <c r="F114" s="110"/>
      <c r="G114" s="110"/>
      <c r="H114" s="131"/>
      <c r="I114" s="131"/>
      <c r="J114" s="131"/>
      <c r="K114" s="131"/>
      <c r="L114" s="131"/>
      <c r="M114" s="131"/>
    </row>
    <row r="115" spans="2:13">
      <c r="B115" s="110"/>
      <c r="C115" s="110"/>
      <c r="D115" s="110"/>
      <c r="E115" s="110"/>
      <c r="F115" s="110"/>
      <c r="G115" s="110"/>
      <c r="H115" s="131"/>
      <c r="I115" s="131"/>
      <c r="J115" s="131"/>
      <c r="K115" s="131"/>
      <c r="L115" s="131"/>
      <c r="M115" s="131"/>
    </row>
    <row r="116" spans="2:13">
      <c r="B116" s="110"/>
      <c r="C116" s="110"/>
      <c r="D116" s="110"/>
      <c r="E116" s="110"/>
      <c r="F116" s="110"/>
      <c r="G116" s="110"/>
      <c r="H116" s="131"/>
      <c r="I116" s="131"/>
      <c r="J116" s="131"/>
      <c r="K116" s="131"/>
      <c r="L116" s="131"/>
      <c r="M116" s="131"/>
    </row>
    <row r="117" spans="2:13">
      <c r="B117" s="110"/>
      <c r="C117" s="110"/>
      <c r="D117" s="110"/>
      <c r="E117" s="110"/>
      <c r="F117" s="110"/>
      <c r="G117" s="110"/>
      <c r="H117" s="131"/>
      <c r="I117" s="131"/>
      <c r="J117" s="131"/>
      <c r="K117" s="131"/>
      <c r="L117" s="131"/>
      <c r="M117" s="131"/>
    </row>
    <row r="118" spans="2:13">
      <c r="B118" s="110"/>
      <c r="C118" s="110"/>
      <c r="D118" s="110"/>
      <c r="E118" s="110"/>
      <c r="F118" s="110"/>
      <c r="G118" s="110"/>
      <c r="H118" s="131"/>
      <c r="I118" s="131"/>
      <c r="J118" s="131"/>
      <c r="K118" s="131"/>
      <c r="L118" s="131"/>
      <c r="M118" s="131"/>
    </row>
    <row r="119" spans="2:13">
      <c r="B119" s="110"/>
      <c r="C119" s="110"/>
      <c r="D119" s="110"/>
      <c r="E119" s="110"/>
      <c r="F119" s="110"/>
      <c r="G119" s="110"/>
      <c r="H119" s="131"/>
      <c r="I119" s="131"/>
      <c r="J119" s="131"/>
      <c r="K119" s="131"/>
      <c r="L119" s="131"/>
      <c r="M119" s="131"/>
    </row>
    <row r="120" spans="2:13">
      <c r="B120" s="110"/>
      <c r="C120" s="110"/>
      <c r="D120" s="110"/>
      <c r="E120" s="110"/>
      <c r="F120" s="110"/>
      <c r="G120" s="110"/>
      <c r="H120" s="131"/>
      <c r="I120" s="131"/>
      <c r="J120" s="131"/>
      <c r="K120" s="131"/>
      <c r="L120" s="131"/>
      <c r="M120" s="131"/>
    </row>
    <row r="121" spans="2:13">
      <c r="B121" s="110"/>
      <c r="C121" s="110"/>
      <c r="D121" s="110"/>
      <c r="E121" s="110"/>
      <c r="F121" s="110"/>
      <c r="G121" s="110"/>
      <c r="H121" s="131"/>
      <c r="I121" s="131"/>
      <c r="J121" s="131"/>
      <c r="K121" s="131"/>
      <c r="L121" s="131"/>
      <c r="M121" s="131"/>
    </row>
    <row r="122" spans="2:13">
      <c r="B122" s="110"/>
      <c r="C122" s="110"/>
      <c r="D122" s="110"/>
      <c r="E122" s="110"/>
      <c r="F122" s="110"/>
      <c r="G122" s="110"/>
      <c r="H122" s="131"/>
      <c r="I122" s="131"/>
      <c r="J122" s="131"/>
      <c r="K122" s="131"/>
      <c r="L122" s="131"/>
      <c r="M122" s="131"/>
    </row>
    <row r="123" spans="2:13">
      <c r="B123" s="110"/>
      <c r="C123" s="110"/>
      <c r="D123" s="110"/>
      <c r="E123" s="110"/>
      <c r="F123" s="110"/>
      <c r="G123" s="110"/>
      <c r="H123" s="131"/>
      <c r="I123" s="131"/>
      <c r="J123" s="131"/>
      <c r="K123" s="131"/>
      <c r="L123" s="131"/>
      <c r="M123" s="131"/>
    </row>
    <row r="124" spans="2:13">
      <c r="B124" s="110"/>
      <c r="C124" s="110"/>
      <c r="D124" s="110"/>
      <c r="E124" s="110"/>
      <c r="F124" s="110"/>
      <c r="G124" s="110"/>
      <c r="H124" s="131"/>
      <c r="I124" s="131"/>
      <c r="J124" s="131"/>
      <c r="K124" s="131"/>
      <c r="L124" s="131"/>
      <c r="M124" s="131"/>
    </row>
    <row r="125" spans="2:13">
      <c r="B125" s="110"/>
      <c r="C125" s="110"/>
      <c r="D125" s="110"/>
      <c r="E125" s="110"/>
      <c r="F125" s="110"/>
      <c r="G125" s="110"/>
      <c r="H125" s="131"/>
      <c r="I125" s="131"/>
      <c r="J125" s="131"/>
      <c r="K125" s="131"/>
      <c r="L125" s="131"/>
      <c r="M125" s="131"/>
    </row>
    <row r="126" spans="2:13">
      <c r="B126" s="110"/>
      <c r="C126" s="110"/>
      <c r="D126" s="110"/>
      <c r="E126" s="110"/>
      <c r="F126" s="110"/>
      <c r="G126" s="110"/>
      <c r="H126" s="131"/>
      <c r="I126" s="131"/>
      <c r="J126" s="131"/>
      <c r="K126" s="131"/>
      <c r="L126" s="131"/>
      <c r="M126" s="131"/>
    </row>
    <row r="127" spans="2:13">
      <c r="B127" s="110"/>
      <c r="C127" s="110"/>
      <c r="D127" s="110"/>
      <c r="E127" s="110"/>
      <c r="F127" s="110"/>
      <c r="G127" s="110"/>
      <c r="H127" s="131"/>
      <c r="I127" s="131"/>
      <c r="J127" s="131"/>
      <c r="K127" s="131"/>
      <c r="L127" s="131"/>
      <c r="M127" s="131"/>
    </row>
    <row r="128" spans="2:13">
      <c r="B128" s="110"/>
      <c r="C128" s="110"/>
      <c r="D128" s="110"/>
      <c r="E128" s="110"/>
      <c r="F128" s="110"/>
      <c r="G128" s="110"/>
      <c r="H128" s="131"/>
      <c r="I128" s="131"/>
      <c r="J128" s="131"/>
      <c r="K128" s="131"/>
      <c r="L128" s="131"/>
      <c r="M128" s="131"/>
    </row>
    <row r="129" spans="2:13">
      <c r="B129" s="110"/>
      <c r="C129" s="110"/>
      <c r="D129" s="110"/>
      <c r="E129" s="110"/>
      <c r="F129" s="110"/>
      <c r="G129" s="110"/>
      <c r="H129" s="131"/>
      <c r="I129" s="131"/>
      <c r="J129" s="131"/>
      <c r="K129" s="131"/>
      <c r="L129" s="131"/>
      <c r="M129" s="131"/>
    </row>
    <row r="130" spans="2:13">
      <c r="B130" s="110"/>
      <c r="C130" s="110"/>
      <c r="D130" s="110"/>
      <c r="E130" s="110"/>
      <c r="F130" s="110"/>
      <c r="G130" s="110"/>
      <c r="H130" s="131"/>
      <c r="I130" s="131"/>
      <c r="J130" s="131"/>
      <c r="K130" s="131"/>
      <c r="L130" s="131"/>
      <c r="M130" s="131"/>
    </row>
    <row r="131" spans="2:13">
      <c r="B131" s="110"/>
      <c r="C131" s="110"/>
      <c r="D131" s="110"/>
      <c r="E131" s="110"/>
      <c r="F131" s="110"/>
      <c r="G131" s="110"/>
      <c r="H131" s="131"/>
      <c r="I131" s="131"/>
      <c r="J131" s="131"/>
      <c r="K131" s="131"/>
      <c r="L131" s="131"/>
      <c r="M131" s="131"/>
    </row>
    <row r="132" spans="2:13">
      <c r="B132" s="110"/>
      <c r="C132" s="110"/>
      <c r="D132" s="110"/>
      <c r="E132" s="110"/>
      <c r="F132" s="110"/>
      <c r="G132" s="110"/>
      <c r="H132" s="131"/>
      <c r="I132" s="131"/>
      <c r="J132" s="131"/>
      <c r="K132" s="131"/>
      <c r="L132" s="131"/>
      <c r="M132" s="131"/>
    </row>
    <row r="133" spans="2:13">
      <c r="B133" s="110"/>
      <c r="C133" s="110"/>
      <c r="D133" s="110"/>
      <c r="E133" s="110"/>
      <c r="F133" s="110"/>
      <c r="G133" s="110"/>
      <c r="H133" s="131"/>
      <c r="I133" s="131"/>
      <c r="J133" s="131"/>
      <c r="K133" s="131"/>
      <c r="L133" s="131"/>
      <c r="M133" s="131"/>
    </row>
    <row r="134" spans="2:13">
      <c r="B134" s="110"/>
      <c r="C134" s="110"/>
      <c r="D134" s="110"/>
      <c r="E134" s="110"/>
      <c r="F134" s="110"/>
      <c r="G134" s="110"/>
      <c r="H134" s="131"/>
      <c r="I134" s="131"/>
      <c r="J134" s="131"/>
      <c r="K134" s="131"/>
      <c r="L134" s="131"/>
      <c r="M134" s="131"/>
    </row>
    <row r="135" spans="2:13">
      <c r="B135" s="110"/>
      <c r="C135" s="110"/>
      <c r="D135" s="110"/>
      <c r="E135" s="110"/>
      <c r="F135" s="110"/>
      <c r="G135" s="110"/>
      <c r="H135" s="131"/>
      <c r="I135" s="131"/>
      <c r="J135" s="131"/>
      <c r="K135" s="131"/>
      <c r="L135" s="131"/>
      <c r="M135" s="131"/>
    </row>
    <row r="136" spans="2:13">
      <c r="B136" s="110"/>
      <c r="C136" s="110"/>
      <c r="D136" s="110"/>
      <c r="E136" s="110"/>
      <c r="F136" s="110"/>
      <c r="G136" s="110"/>
      <c r="H136" s="131"/>
      <c r="I136" s="131"/>
      <c r="J136" s="131"/>
      <c r="K136" s="131"/>
      <c r="L136" s="131"/>
      <c r="M136" s="131"/>
    </row>
    <row r="137" spans="2:13">
      <c r="B137" s="110"/>
      <c r="C137" s="110"/>
      <c r="D137" s="110"/>
      <c r="E137" s="110"/>
      <c r="F137" s="110"/>
      <c r="G137" s="110"/>
      <c r="H137" s="131"/>
      <c r="I137" s="131"/>
      <c r="J137" s="131"/>
      <c r="K137" s="131"/>
      <c r="L137" s="131"/>
      <c r="M137" s="131"/>
    </row>
    <row r="138" spans="2:13">
      <c r="B138" s="110"/>
      <c r="C138" s="110"/>
      <c r="D138" s="110"/>
      <c r="E138" s="110"/>
      <c r="F138" s="110"/>
      <c r="G138" s="110"/>
      <c r="H138" s="131"/>
      <c r="I138" s="131"/>
      <c r="J138" s="131"/>
      <c r="K138" s="131"/>
      <c r="L138" s="131"/>
      <c r="M138" s="131"/>
    </row>
    <row r="139" spans="2:13">
      <c r="B139" s="110"/>
      <c r="C139" s="110"/>
      <c r="D139" s="110"/>
      <c r="E139" s="110"/>
      <c r="F139" s="110"/>
      <c r="G139" s="110"/>
      <c r="H139" s="131"/>
      <c r="I139" s="131"/>
      <c r="J139" s="131"/>
      <c r="K139" s="131"/>
      <c r="L139" s="131"/>
      <c r="M139" s="131"/>
    </row>
    <row r="140" spans="2:13">
      <c r="B140" s="110"/>
      <c r="C140" s="110"/>
      <c r="D140" s="110"/>
      <c r="E140" s="110"/>
      <c r="F140" s="110"/>
      <c r="G140" s="110"/>
      <c r="H140" s="131"/>
      <c r="I140" s="131"/>
      <c r="J140" s="131"/>
      <c r="K140" s="131"/>
      <c r="L140" s="131"/>
      <c r="M140" s="131"/>
    </row>
    <row r="141" spans="2:13">
      <c r="B141" s="110"/>
      <c r="C141" s="110"/>
      <c r="D141" s="110"/>
      <c r="E141" s="110"/>
      <c r="F141" s="110"/>
      <c r="G141" s="110"/>
      <c r="H141" s="131"/>
      <c r="I141" s="131"/>
      <c r="J141" s="131"/>
      <c r="K141" s="131"/>
      <c r="L141" s="131"/>
      <c r="M141" s="131"/>
    </row>
    <row r="142" spans="2:13">
      <c r="B142" s="110"/>
      <c r="C142" s="110"/>
      <c r="D142" s="110"/>
      <c r="E142" s="110"/>
      <c r="F142" s="110"/>
      <c r="G142" s="110"/>
      <c r="H142" s="131"/>
      <c r="I142" s="131"/>
      <c r="J142" s="131"/>
      <c r="K142" s="131"/>
      <c r="L142" s="131"/>
      <c r="M142" s="131"/>
    </row>
    <row r="143" spans="2:13">
      <c r="B143" s="110"/>
      <c r="C143" s="110"/>
      <c r="D143" s="110"/>
      <c r="E143" s="110"/>
      <c r="F143" s="110"/>
      <c r="G143" s="110"/>
      <c r="H143" s="131"/>
      <c r="I143" s="131"/>
      <c r="J143" s="131"/>
      <c r="K143" s="131"/>
      <c r="L143" s="131"/>
      <c r="M143" s="131"/>
    </row>
    <row r="144" spans="2:13">
      <c r="B144" s="110"/>
      <c r="C144" s="110"/>
      <c r="D144" s="110"/>
      <c r="E144" s="110"/>
      <c r="F144" s="110"/>
      <c r="G144" s="110"/>
      <c r="H144" s="131"/>
      <c r="I144" s="131"/>
      <c r="J144" s="131"/>
      <c r="K144" s="131"/>
      <c r="L144" s="131"/>
      <c r="M144" s="131"/>
    </row>
    <row r="145" spans="2:13">
      <c r="B145" s="110"/>
      <c r="C145" s="110"/>
      <c r="D145" s="110"/>
      <c r="E145" s="110"/>
      <c r="F145" s="110"/>
      <c r="G145" s="110"/>
      <c r="H145" s="131"/>
      <c r="I145" s="131"/>
      <c r="J145" s="131"/>
      <c r="K145" s="131"/>
      <c r="L145" s="131"/>
      <c r="M145" s="131"/>
    </row>
    <row r="146" spans="2:13">
      <c r="B146" s="110"/>
      <c r="C146" s="110"/>
      <c r="D146" s="110"/>
      <c r="E146" s="110"/>
      <c r="F146" s="110"/>
      <c r="G146" s="110"/>
      <c r="H146" s="131"/>
      <c r="I146" s="131"/>
      <c r="J146" s="131"/>
      <c r="K146" s="131"/>
      <c r="L146" s="131"/>
      <c r="M146" s="131"/>
    </row>
    <row r="147" spans="2:13">
      <c r="B147" s="110"/>
      <c r="C147" s="110"/>
      <c r="D147" s="110"/>
      <c r="E147" s="110"/>
      <c r="F147" s="110"/>
      <c r="G147" s="110"/>
      <c r="H147" s="131"/>
      <c r="I147" s="131"/>
      <c r="J147" s="131"/>
      <c r="K147" s="131"/>
      <c r="L147" s="131"/>
      <c r="M147" s="131"/>
    </row>
    <row r="148" spans="2:13">
      <c r="B148" s="110"/>
      <c r="C148" s="110"/>
      <c r="D148" s="110"/>
      <c r="E148" s="110"/>
      <c r="F148" s="110"/>
      <c r="G148" s="110"/>
      <c r="H148" s="131"/>
      <c r="I148" s="131"/>
      <c r="J148" s="131"/>
      <c r="K148" s="131"/>
      <c r="L148" s="131"/>
      <c r="M148" s="131"/>
    </row>
    <row r="149" spans="2:13">
      <c r="B149" s="110"/>
      <c r="C149" s="110"/>
      <c r="D149" s="110"/>
      <c r="E149" s="110"/>
      <c r="F149" s="110"/>
      <c r="G149" s="110"/>
      <c r="H149" s="131"/>
      <c r="I149" s="131"/>
      <c r="J149" s="131"/>
      <c r="K149" s="131"/>
      <c r="L149" s="131"/>
      <c r="M149" s="131"/>
    </row>
    <row r="150" spans="2:13">
      <c r="B150" s="110"/>
      <c r="C150" s="110"/>
      <c r="D150" s="110"/>
      <c r="E150" s="110"/>
      <c r="F150" s="110"/>
      <c r="G150" s="110"/>
      <c r="H150" s="131"/>
      <c r="I150" s="131"/>
      <c r="J150" s="131"/>
      <c r="K150" s="131"/>
      <c r="L150" s="131"/>
      <c r="M150" s="131"/>
    </row>
    <row r="151" spans="2:13">
      <c r="B151" s="110"/>
      <c r="C151" s="110"/>
      <c r="D151" s="110"/>
      <c r="E151" s="110"/>
      <c r="F151" s="110"/>
      <c r="G151" s="110"/>
      <c r="H151" s="131"/>
      <c r="I151" s="131"/>
      <c r="J151" s="131"/>
      <c r="K151" s="131"/>
      <c r="L151" s="131"/>
      <c r="M151" s="131"/>
    </row>
    <row r="152" spans="2:13">
      <c r="B152" s="110"/>
      <c r="C152" s="110"/>
      <c r="D152" s="110"/>
      <c r="E152" s="110"/>
      <c r="F152" s="110"/>
      <c r="G152" s="110"/>
      <c r="H152" s="131"/>
      <c r="I152" s="131"/>
      <c r="J152" s="131"/>
      <c r="K152" s="131"/>
      <c r="L152" s="131"/>
      <c r="M152" s="131"/>
    </row>
    <row r="153" spans="2:13">
      <c r="B153" s="110"/>
      <c r="C153" s="110"/>
      <c r="D153" s="110"/>
      <c r="E153" s="110"/>
      <c r="F153" s="110"/>
      <c r="G153" s="110"/>
      <c r="H153" s="131"/>
      <c r="I153" s="131"/>
      <c r="J153" s="131"/>
      <c r="K153" s="131"/>
      <c r="L153" s="131"/>
      <c r="M153" s="131"/>
    </row>
    <row r="154" spans="2:13">
      <c r="B154" s="110"/>
      <c r="C154" s="110"/>
      <c r="D154" s="110"/>
      <c r="E154" s="110"/>
      <c r="F154" s="110"/>
      <c r="G154" s="110"/>
      <c r="H154" s="131"/>
      <c r="I154" s="131"/>
      <c r="J154" s="131"/>
      <c r="K154" s="131"/>
      <c r="L154" s="131"/>
      <c r="M154" s="131"/>
    </row>
    <row r="155" spans="2:13">
      <c r="B155" s="110"/>
      <c r="C155" s="110"/>
      <c r="D155" s="110"/>
      <c r="E155" s="110"/>
      <c r="F155" s="110"/>
      <c r="G155" s="110"/>
      <c r="H155" s="131"/>
      <c r="I155" s="131"/>
      <c r="J155" s="131"/>
      <c r="K155" s="131"/>
      <c r="L155" s="131"/>
      <c r="M155" s="131"/>
    </row>
    <row r="156" spans="2:13">
      <c r="B156" s="110"/>
      <c r="C156" s="110"/>
      <c r="D156" s="110"/>
      <c r="E156" s="110"/>
      <c r="F156" s="110"/>
      <c r="G156" s="110"/>
      <c r="H156" s="131"/>
      <c r="I156" s="131"/>
      <c r="J156" s="131"/>
      <c r="K156" s="131"/>
      <c r="L156" s="131"/>
      <c r="M156" s="131"/>
    </row>
    <row r="157" spans="2:13">
      <c r="B157" s="110"/>
      <c r="C157" s="110"/>
      <c r="D157" s="110"/>
      <c r="E157" s="110"/>
      <c r="F157" s="110"/>
      <c r="G157" s="110"/>
      <c r="H157" s="131"/>
      <c r="I157" s="131"/>
      <c r="J157" s="131"/>
      <c r="K157" s="131"/>
      <c r="L157" s="131"/>
      <c r="M157" s="131"/>
    </row>
    <row r="158" spans="2:13">
      <c r="B158" s="110"/>
      <c r="C158" s="110"/>
      <c r="D158" s="110"/>
      <c r="E158" s="110"/>
      <c r="F158" s="110"/>
      <c r="G158" s="110"/>
      <c r="H158" s="131"/>
      <c r="I158" s="131"/>
      <c r="J158" s="131"/>
      <c r="K158" s="131"/>
      <c r="L158" s="131"/>
      <c r="M158" s="131"/>
    </row>
    <row r="159" spans="2:13">
      <c r="B159" s="110"/>
      <c r="C159" s="110"/>
      <c r="D159" s="110"/>
      <c r="E159" s="110"/>
      <c r="F159" s="110"/>
      <c r="G159" s="110"/>
      <c r="H159" s="131"/>
      <c r="I159" s="131"/>
      <c r="J159" s="131"/>
      <c r="K159" s="131"/>
      <c r="L159" s="131"/>
      <c r="M159" s="131"/>
    </row>
    <row r="160" spans="2:13">
      <c r="B160" s="110"/>
      <c r="C160" s="110"/>
      <c r="D160" s="110"/>
      <c r="E160" s="110"/>
      <c r="F160" s="110"/>
      <c r="G160" s="110"/>
      <c r="H160" s="131"/>
      <c r="I160" s="131"/>
      <c r="J160" s="131"/>
      <c r="K160" s="131"/>
      <c r="L160" s="131"/>
      <c r="M160" s="131"/>
    </row>
    <row r="161" spans="2:13">
      <c r="B161" s="110"/>
      <c r="C161" s="110"/>
      <c r="D161" s="110"/>
      <c r="E161" s="110"/>
      <c r="F161" s="110"/>
      <c r="G161" s="110"/>
      <c r="H161" s="131"/>
      <c r="I161" s="131"/>
      <c r="J161" s="131"/>
      <c r="K161" s="131"/>
      <c r="L161" s="131"/>
      <c r="M161" s="131"/>
    </row>
    <row r="162" spans="2:13">
      <c r="B162" s="110"/>
      <c r="C162" s="110"/>
      <c r="D162" s="110"/>
      <c r="E162" s="110"/>
      <c r="F162" s="110"/>
      <c r="G162" s="110"/>
      <c r="H162" s="131"/>
      <c r="I162" s="131"/>
      <c r="J162" s="131"/>
      <c r="K162" s="131"/>
      <c r="L162" s="131"/>
      <c r="M162" s="131"/>
    </row>
    <row r="163" spans="2:13">
      <c r="B163" s="110"/>
      <c r="C163" s="110"/>
      <c r="D163" s="110"/>
      <c r="E163" s="110"/>
      <c r="F163" s="110"/>
      <c r="G163" s="110"/>
      <c r="H163" s="131"/>
      <c r="I163" s="131"/>
      <c r="J163" s="131"/>
      <c r="K163" s="131"/>
      <c r="L163" s="131"/>
      <c r="M163" s="131"/>
    </row>
    <row r="164" spans="2:13">
      <c r="B164" s="110"/>
      <c r="C164" s="110"/>
      <c r="D164" s="110"/>
      <c r="E164" s="110"/>
      <c r="F164" s="110"/>
      <c r="G164" s="110"/>
      <c r="H164" s="131"/>
      <c r="I164" s="131"/>
      <c r="J164" s="131"/>
      <c r="K164" s="131"/>
      <c r="L164" s="131"/>
      <c r="M164" s="131"/>
    </row>
    <row r="165" spans="2:13">
      <c r="B165" s="110"/>
      <c r="C165" s="110"/>
      <c r="D165" s="110"/>
      <c r="E165" s="110"/>
      <c r="F165" s="110"/>
      <c r="G165" s="110"/>
      <c r="H165" s="131"/>
      <c r="I165" s="131"/>
      <c r="J165" s="131"/>
      <c r="K165" s="131"/>
      <c r="L165" s="131"/>
      <c r="M165" s="131"/>
    </row>
    <row r="166" spans="2:13">
      <c r="B166" s="110"/>
      <c r="C166" s="110"/>
      <c r="D166" s="110"/>
      <c r="E166" s="110"/>
      <c r="F166" s="110"/>
      <c r="G166" s="110"/>
      <c r="H166" s="131"/>
      <c r="I166" s="131"/>
      <c r="J166" s="131"/>
      <c r="K166" s="131"/>
      <c r="L166" s="131"/>
      <c r="M166" s="131"/>
    </row>
    <row r="167" spans="2:13">
      <c r="B167" s="110"/>
      <c r="C167" s="110"/>
      <c r="D167" s="110"/>
      <c r="E167" s="110"/>
      <c r="F167" s="110"/>
      <c r="G167" s="110"/>
      <c r="H167" s="131"/>
      <c r="I167" s="131"/>
      <c r="J167" s="131"/>
      <c r="K167" s="131"/>
      <c r="L167" s="131"/>
      <c r="M167" s="131"/>
    </row>
    <row r="168" spans="2:13">
      <c r="B168" s="110"/>
      <c r="C168" s="110"/>
      <c r="D168" s="110"/>
      <c r="E168" s="110"/>
      <c r="F168" s="110"/>
      <c r="G168" s="110"/>
      <c r="H168" s="131"/>
      <c r="I168" s="131"/>
      <c r="J168" s="131"/>
      <c r="K168" s="131"/>
      <c r="L168" s="131"/>
      <c r="M168" s="131"/>
    </row>
    <row r="169" spans="2:13">
      <c r="B169" s="110"/>
      <c r="C169" s="110"/>
      <c r="D169" s="110"/>
      <c r="E169" s="110"/>
      <c r="F169" s="110"/>
      <c r="G169" s="110"/>
      <c r="H169" s="131"/>
      <c r="I169" s="131"/>
      <c r="J169" s="131"/>
      <c r="K169" s="131"/>
      <c r="L169" s="131"/>
      <c r="M169" s="131"/>
    </row>
    <row r="170" spans="2:13">
      <c r="B170" s="110"/>
      <c r="C170" s="110"/>
      <c r="D170" s="110"/>
      <c r="E170" s="110"/>
      <c r="F170" s="110"/>
      <c r="G170" s="110"/>
      <c r="H170" s="131"/>
      <c r="I170" s="131"/>
      <c r="J170" s="131"/>
      <c r="K170" s="131"/>
      <c r="L170" s="131"/>
      <c r="M170" s="131"/>
    </row>
    <row r="171" spans="2:13">
      <c r="B171" s="110"/>
      <c r="C171" s="110"/>
      <c r="D171" s="110"/>
      <c r="E171" s="110"/>
      <c r="F171" s="110"/>
      <c r="G171" s="110"/>
      <c r="H171" s="131"/>
      <c r="I171" s="131"/>
      <c r="J171" s="131"/>
      <c r="K171" s="131"/>
      <c r="L171" s="131"/>
      <c r="M171" s="131"/>
    </row>
    <row r="172" spans="2:13">
      <c r="B172" s="110"/>
      <c r="C172" s="110"/>
      <c r="D172" s="110"/>
      <c r="E172" s="110"/>
      <c r="F172" s="110"/>
      <c r="G172" s="110"/>
      <c r="H172" s="131"/>
      <c r="I172" s="131"/>
      <c r="J172" s="131"/>
      <c r="K172" s="131"/>
      <c r="L172" s="131"/>
      <c r="M172" s="131"/>
    </row>
    <row r="173" spans="2:13">
      <c r="B173" s="110"/>
      <c r="C173" s="110"/>
      <c r="D173" s="110"/>
      <c r="E173" s="110"/>
      <c r="F173" s="110"/>
      <c r="G173" s="110"/>
      <c r="H173" s="131"/>
      <c r="I173" s="131"/>
      <c r="J173" s="131"/>
      <c r="K173" s="131"/>
      <c r="L173" s="131"/>
      <c r="M173" s="131"/>
    </row>
    <row r="174" spans="2:13">
      <c r="B174" s="110"/>
      <c r="C174" s="110"/>
      <c r="D174" s="110"/>
      <c r="E174" s="110"/>
      <c r="F174" s="110"/>
      <c r="G174" s="110"/>
      <c r="H174" s="131"/>
      <c r="I174" s="131"/>
      <c r="J174" s="131"/>
      <c r="K174" s="131"/>
      <c r="L174" s="131"/>
      <c r="M174" s="131"/>
    </row>
    <row r="175" spans="2:13">
      <c r="B175" s="110"/>
      <c r="C175" s="110"/>
      <c r="D175" s="110"/>
      <c r="E175" s="110"/>
      <c r="F175" s="110"/>
      <c r="G175" s="110"/>
      <c r="H175" s="131"/>
      <c r="I175" s="131"/>
      <c r="J175" s="131"/>
      <c r="K175" s="131"/>
      <c r="L175" s="131"/>
      <c r="M175" s="131"/>
    </row>
    <row r="176" spans="2:13">
      <c r="B176" s="110"/>
      <c r="C176" s="110"/>
      <c r="D176" s="110"/>
      <c r="E176" s="110"/>
      <c r="F176" s="110"/>
      <c r="G176" s="110"/>
      <c r="H176" s="131"/>
      <c r="I176" s="131"/>
      <c r="J176" s="131"/>
      <c r="K176" s="131"/>
      <c r="L176" s="131"/>
      <c r="M176" s="131"/>
    </row>
    <row r="177" spans="2:13">
      <c r="B177" s="110"/>
      <c r="C177" s="110"/>
      <c r="D177" s="110"/>
      <c r="E177" s="110"/>
      <c r="F177" s="110"/>
      <c r="G177" s="110"/>
      <c r="H177" s="131"/>
      <c r="I177" s="131"/>
      <c r="J177" s="131"/>
      <c r="K177" s="131"/>
      <c r="L177" s="131"/>
      <c r="M177" s="131"/>
    </row>
    <row r="178" spans="2:13">
      <c r="B178" s="110"/>
      <c r="C178" s="110"/>
      <c r="D178" s="110"/>
      <c r="E178" s="110"/>
      <c r="F178" s="110"/>
      <c r="G178" s="110"/>
      <c r="H178" s="131"/>
      <c r="I178" s="131"/>
      <c r="J178" s="131"/>
      <c r="K178" s="131"/>
      <c r="L178" s="131"/>
      <c r="M178" s="131"/>
    </row>
    <row r="179" spans="2:13">
      <c r="B179" s="110"/>
      <c r="C179" s="110"/>
      <c r="D179" s="110"/>
      <c r="E179" s="110"/>
      <c r="F179" s="110"/>
      <c r="G179" s="110"/>
      <c r="H179" s="131"/>
      <c r="I179" s="131"/>
      <c r="J179" s="131"/>
      <c r="K179" s="131"/>
      <c r="L179" s="131"/>
      <c r="M179" s="131"/>
    </row>
    <row r="180" spans="2:13">
      <c r="B180" s="110"/>
      <c r="C180" s="110"/>
      <c r="D180" s="110"/>
      <c r="E180" s="110"/>
      <c r="F180" s="110"/>
      <c r="G180" s="110"/>
      <c r="H180" s="131"/>
      <c r="I180" s="131"/>
      <c r="J180" s="131"/>
      <c r="K180" s="131"/>
      <c r="L180" s="131"/>
      <c r="M180" s="131"/>
    </row>
    <row r="181" spans="2:13">
      <c r="B181" s="110"/>
      <c r="C181" s="110"/>
      <c r="D181" s="110"/>
      <c r="E181" s="110"/>
      <c r="F181" s="110"/>
      <c r="G181" s="110"/>
      <c r="H181" s="131"/>
      <c r="I181" s="131"/>
      <c r="J181" s="131"/>
      <c r="K181" s="131"/>
      <c r="L181" s="131"/>
      <c r="M181" s="131"/>
    </row>
    <row r="182" spans="2:13">
      <c r="B182" s="110"/>
      <c r="C182" s="110"/>
      <c r="D182" s="110"/>
      <c r="E182" s="110"/>
      <c r="F182" s="110"/>
      <c r="G182" s="110"/>
      <c r="H182" s="131"/>
      <c r="I182" s="131"/>
      <c r="J182" s="131"/>
      <c r="K182" s="131"/>
      <c r="L182" s="131"/>
      <c r="M182" s="131"/>
    </row>
    <row r="183" spans="2:13">
      <c r="B183" s="110"/>
      <c r="C183" s="110"/>
      <c r="D183" s="110"/>
      <c r="E183" s="110"/>
      <c r="F183" s="110"/>
      <c r="G183" s="110"/>
      <c r="H183" s="131"/>
      <c r="I183" s="131"/>
      <c r="J183" s="131"/>
      <c r="K183" s="131"/>
      <c r="L183" s="131"/>
      <c r="M183" s="131"/>
    </row>
    <row r="184" spans="2:13">
      <c r="B184" s="110"/>
      <c r="C184" s="110"/>
      <c r="D184" s="110"/>
      <c r="E184" s="110"/>
      <c r="F184" s="110"/>
      <c r="G184" s="110"/>
      <c r="H184" s="131"/>
      <c r="I184" s="131"/>
      <c r="J184" s="131"/>
      <c r="K184" s="131"/>
      <c r="L184" s="131"/>
      <c r="M184" s="131"/>
    </row>
    <row r="185" spans="2:13">
      <c r="B185" s="110"/>
      <c r="C185" s="110"/>
      <c r="D185" s="110"/>
      <c r="E185" s="110"/>
      <c r="F185" s="110"/>
      <c r="G185" s="110"/>
      <c r="H185" s="131"/>
      <c r="I185" s="131"/>
      <c r="J185" s="131"/>
      <c r="K185" s="131"/>
      <c r="L185" s="131"/>
      <c r="M185" s="131"/>
    </row>
    <row r="186" spans="2:13">
      <c r="B186" s="110"/>
      <c r="C186" s="110"/>
      <c r="D186" s="110"/>
      <c r="E186" s="110"/>
      <c r="F186" s="110"/>
      <c r="G186" s="110"/>
      <c r="H186" s="131"/>
      <c r="I186" s="131"/>
      <c r="J186" s="131"/>
      <c r="K186" s="131"/>
      <c r="L186" s="131"/>
      <c r="M186" s="131"/>
    </row>
    <row r="187" spans="2:13">
      <c r="B187" s="110"/>
      <c r="C187" s="110"/>
      <c r="D187" s="110"/>
      <c r="E187" s="110"/>
      <c r="F187" s="110"/>
      <c r="G187" s="110"/>
      <c r="H187" s="131"/>
      <c r="I187" s="131"/>
      <c r="J187" s="131"/>
      <c r="K187" s="131"/>
      <c r="L187" s="131"/>
      <c r="M187" s="131"/>
    </row>
    <row r="188" spans="2:13">
      <c r="B188" s="110"/>
      <c r="C188" s="110"/>
      <c r="D188" s="110"/>
      <c r="E188" s="110"/>
      <c r="F188" s="110"/>
      <c r="G188" s="110"/>
      <c r="H188" s="131"/>
      <c r="I188" s="131"/>
      <c r="J188" s="131"/>
      <c r="K188" s="131"/>
      <c r="L188" s="131"/>
      <c r="M188" s="131"/>
    </row>
    <row r="189" spans="2:13">
      <c r="B189" s="110"/>
      <c r="C189" s="110"/>
      <c r="D189" s="110"/>
      <c r="E189" s="110"/>
      <c r="F189" s="110"/>
      <c r="G189" s="110"/>
      <c r="H189" s="131"/>
      <c r="I189" s="131"/>
      <c r="J189" s="131"/>
      <c r="K189" s="131"/>
      <c r="L189" s="131"/>
      <c r="M189" s="131"/>
    </row>
    <row r="190" spans="2:13">
      <c r="B190" s="110"/>
      <c r="C190" s="110"/>
      <c r="D190" s="110"/>
      <c r="E190" s="110"/>
      <c r="F190" s="110"/>
      <c r="G190" s="110"/>
      <c r="H190" s="131"/>
      <c r="I190" s="131"/>
      <c r="J190" s="131"/>
      <c r="K190" s="131"/>
      <c r="L190" s="131"/>
      <c r="M190" s="131"/>
    </row>
    <row r="191" spans="2:13">
      <c r="B191" s="110"/>
      <c r="C191" s="110"/>
      <c r="D191" s="110"/>
      <c r="E191" s="110"/>
      <c r="F191" s="110"/>
      <c r="G191" s="110"/>
      <c r="H191" s="131"/>
      <c r="I191" s="131"/>
      <c r="J191" s="131"/>
      <c r="K191" s="131"/>
      <c r="L191" s="131"/>
      <c r="M191" s="131"/>
    </row>
    <row r="192" spans="2:13">
      <c r="B192" s="110"/>
      <c r="C192" s="110"/>
      <c r="D192" s="110"/>
      <c r="E192" s="110"/>
      <c r="F192" s="110"/>
      <c r="G192" s="110"/>
      <c r="H192" s="131"/>
      <c r="I192" s="131"/>
      <c r="J192" s="131"/>
      <c r="K192" s="131"/>
      <c r="L192" s="131"/>
      <c r="M192" s="131"/>
    </row>
    <row r="193" spans="2:13">
      <c r="B193" s="110"/>
      <c r="C193" s="110"/>
      <c r="D193" s="110"/>
      <c r="E193" s="110"/>
      <c r="F193" s="110"/>
      <c r="G193" s="110"/>
      <c r="H193" s="131"/>
      <c r="I193" s="131"/>
      <c r="J193" s="131"/>
      <c r="K193" s="131"/>
      <c r="L193" s="131"/>
      <c r="M193" s="131"/>
    </row>
    <row r="194" spans="2:13">
      <c r="B194" s="110"/>
      <c r="C194" s="110"/>
      <c r="D194" s="110"/>
      <c r="E194" s="110"/>
      <c r="F194" s="110"/>
      <c r="G194" s="110"/>
      <c r="H194" s="131"/>
      <c r="I194" s="131"/>
      <c r="J194" s="131"/>
      <c r="K194" s="131"/>
      <c r="L194" s="131"/>
      <c r="M194" s="131"/>
    </row>
    <row r="195" spans="2:13">
      <c r="B195" s="110"/>
      <c r="C195" s="110"/>
      <c r="D195" s="110"/>
      <c r="E195" s="110"/>
      <c r="F195" s="110"/>
      <c r="G195" s="110"/>
      <c r="H195" s="131"/>
      <c r="I195" s="131"/>
      <c r="J195" s="131"/>
      <c r="K195" s="131"/>
      <c r="L195" s="131"/>
      <c r="M195" s="131"/>
    </row>
    <row r="196" spans="2:13">
      <c r="B196" s="110"/>
      <c r="C196" s="110"/>
      <c r="D196" s="110"/>
      <c r="E196" s="110"/>
      <c r="F196" s="110"/>
      <c r="G196" s="110"/>
      <c r="H196" s="131"/>
      <c r="I196" s="131"/>
      <c r="J196" s="132"/>
      <c r="K196" s="132"/>
    </row>
    <row r="197" spans="2:13">
      <c r="B197" s="110"/>
      <c r="C197" s="110"/>
      <c r="D197" s="110"/>
      <c r="E197" s="110"/>
      <c r="F197" s="110"/>
    </row>
  </sheetData>
  <sheetProtection password="C760" sheet="1" objects="1" scenarios="1" pivotTables="0"/>
  <phoneticPr fontId="5" type="noConversion"/>
  <conditionalFormatting sqref="M17:M18 H34:L195 M28:M195">
    <cfRule type="expression" dxfId="303" priority="1" stopIfTrue="1">
      <formula>AND(RIGHT($B18,1)="0",#REF!&lt;&gt;"")</formula>
    </cfRule>
    <cfRule type="expression" dxfId="302" priority="2" stopIfTrue="1">
      <formula>AND($G17&lt;&gt;"",#REF!&lt;&gt;"")</formula>
    </cfRule>
    <cfRule type="expression" dxfId="301" priority="3" stopIfTrue="1">
      <formula>OR($G17="",#REF!="")</formula>
    </cfRule>
  </conditionalFormatting>
  <conditionalFormatting sqref="G27:H27">
    <cfRule type="expression" dxfId="300" priority="4" stopIfTrue="1">
      <formula>AND(RIGHT(#REF!,1)="0",#REF!&lt;&gt;"")</formula>
    </cfRule>
    <cfRule type="expression" dxfId="299" priority="5" stopIfTrue="1">
      <formula>AND($A28&lt;&gt;"",#REF!&lt;&gt;"")</formula>
    </cfRule>
    <cfRule type="expression" dxfId="298" priority="6" stopIfTrue="1">
      <formula>OR($A28="",#REF!="")</formula>
    </cfRule>
  </conditionalFormatting>
  <conditionalFormatting sqref="Q12:Q15 Q17:Q19">
    <cfRule type="expression" dxfId="297" priority="37" stopIfTrue="1">
      <formula>AND($I$26&lt;&gt;0,$I$26&lt;&gt;"",Q12&lt;&gt;0)</formula>
    </cfRule>
    <cfRule type="expression" dxfId="296" priority="38" stopIfTrue="1">
      <formula>AND($I$26&lt;&gt;0,$I$26&lt;&gt;"",Q12=0)</formula>
    </cfRule>
  </conditionalFormatting>
  <conditionalFormatting sqref="M19:M20 M24:M25">
    <cfRule type="expression" dxfId="295" priority="41" stopIfTrue="1">
      <formula>AND(RIGHT($B21,1)="0",#REF!&lt;&gt;"")</formula>
    </cfRule>
    <cfRule type="expression" dxfId="294" priority="42" stopIfTrue="1">
      <formula>AND($G19&lt;&gt;"",#REF!&lt;&gt;"")</formula>
    </cfRule>
    <cfRule type="expression" dxfId="293" priority="43" stopIfTrue="1">
      <formula>OR($G19="",#REF!="")</formula>
    </cfRule>
  </conditionalFormatting>
  <conditionalFormatting sqref="N12:N15 N17:N19 K12:K15 K17:K19">
    <cfRule type="expression" dxfId="292" priority="92" stopIfTrue="1">
      <formula>$I$22="1 Year"</formula>
    </cfRule>
  </conditionalFormatting>
  <conditionalFormatting sqref="O12:O15 O17:O19 L12:L15 L17:L19">
    <cfRule type="expression" dxfId="291" priority="98" stopIfTrue="1">
      <formula>$I$22="2 Years"</formula>
    </cfRule>
  </conditionalFormatting>
  <conditionalFormatting sqref="P12:P15 P17:P19">
    <cfRule type="expression" dxfId="290" priority="110" stopIfTrue="1">
      <formula>AND($I$25&lt;&gt;0,$I$25&lt;&gt;"",P12&lt;&gt;0)</formula>
    </cfRule>
    <cfRule type="expression" dxfId="289" priority="111" stopIfTrue="1">
      <formula>AND($I$25&lt;&gt;0,$I$25&lt;&gt;"",P12=0)</formula>
    </cfRule>
  </conditionalFormatting>
  <conditionalFormatting sqref="B197:F197">
    <cfRule type="expression" dxfId="288" priority="125" stopIfTrue="1">
      <formula>RIGHT($B197,1)="0"</formula>
    </cfRule>
    <cfRule type="expression" dxfId="287" priority="126" stopIfTrue="1">
      <formula>B197&lt;&gt;""</formula>
    </cfRule>
    <cfRule type="expression" dxfId="286" priority="127" stopIfTrue="1">
      <formula>$G196&lt;&gt;""</formula>
    </cfRule>
  </conditionalFormatting>
  <conditionalFormatting sqref="G196">
    <cfRule type="expression" dxfId="285" priority="128" stopIfTrue="1">
      <formula>RIGHT($B197,1)="0"</formula>
    </cfRule>
    <cfRule type="expression" dxfId="284" priority="129" stopIfTrue="1">
      <formula>G196&lt;&gt;""</formula>
    </cfRule>
    <cfRule type="expression" dxfId="283" priority="130" stopIfTrue="1">
      <formula>$G196&lt;&gt;""</formula>
    </cfRule>
  </conditionalFormatting>
  <conditionalFormatting sqref="D35:F196 B35:B196">
    <cfRule type="expression" dxfId="282" priority="134" stopIfTrue="1">
      <formula>RIGHT($B35,1)="0"</formula>
    </cfRule>
    <cfRule type="expression" dxfId="281" priority="135" stopIfTrue="1">
      <formula>B35&lt;&gt;""</formula>
    </cfRule>
    <cfRule type="expression" dxfId="280" priority="136" stopIfTrue="1">
      <formula>$G34&lt;&gt;""</formula>
    </cfRule>
  </conditionalFormatting>
  <conditionalFormatting sqref="G34:G195">
    <cfRule type="expression" dxfId="279" priority="137" stopIfTrue="1">
      <formula>RIGHT($B35,1)="0"</formula>
    </cfRule>
    <cfRule type="expression" dxfId="278" priority="138" stopIfTrue="1">
      <formula>G34&lt;&gt;""</formula>
    </cfRule>
    <cfRule type="expression" dxfId="277" priority="139" stopIfTrue="1">
      <formula>$G34&lt;&gt;""</formula>
    </cfRule>
  </conditionalFormatting>
  <conditionalFormatting sqref="C35:C196">
    <cfRule type="expression" dxfId="276" priority="146" stopIfTrue="1">
      <formula>RIGHT($B35,1)="0"</formula>
    </cfRule>
    <cfRule type="expression" dxfId="275" priority="147" stopIfTrue="1">
      <formula>C35&lt;&gt;""</formula>
    </cfRule>
    <cfRule type="expression" dxfId="274" priority="148" stopIfTrue="1">
      <formula>$G34&lt;&gt;""</formula>
    </cfRule>
  </conditionalFormatting>
  <conditionalFormatting sqref="H196:I196">
    <cfRule type="expression" dxfId="273" priority="149" stopIfTrue="1">
      <formula>RIGHT($B197,1)="0"</formula>
    </cfRule>
    <cfRule type="expression" dxfId="272" priority="150" stopIfTrue="1">
      <formula>H196&lt;&gt;""</formula>
    </cfRule>
    <cfRule type="expression" dxfId="271" priority="151" stopIfTrue="1">
      <formula>$I196&lt;&gt;""</formula>
    </cfRule>
  </conditionalFormatting>
  <conditionalFormatting sqref="J196">
    <cfRule type="expression" dxfId="270" priority="152" stopIfTrue="1">
      <formula>AND(RIGHT($B197,1)="0",#REF!&lt;&gt;"",#REF!="")</formula>
    </cfRule>
    <cfRule type="expression" dxfId="269" priority="153" stopIfTrue="1">
      <formula>AND(RIGHT($B197,1)="0",#REF!&lt;&gt;"",#REF!&lt;&gt;"")</formula>
    </cfRule>
    <cfRule type="expression" dxfId="268" priority="154" stopIfTrue="1">
      <formula>OR($I196="",#REF!="")</formula>
    </cfRule>
  </conditionalFormatting>
  <conditionalFormatting sqref="K196">
    <cfRule type="expression" dxfId="267" priority="155" stopIfTrue="1">
      <formula>AND(RIGHT($B197,1)="0",#REF!&lt;&gt;"",#REF!="")</formula>
    </cfRule>
    <cfRule type="expression" dxfId="266" priority="156" stopIfTrue="1">
      <formula>AND(RIGHT($B197,1)="0",#REF!&lt;&gt;"",#REF!&lt;&gt;"")</formula>
    </cfRule>
    <cfRule type="expression" dxfId="265" priority="157" stopIfTrue="1">
      <formula>OR($I196="",#REF!="")</formula>
    </cfRule>
  </conditionalFormatting>
  <dataValidations count="6">
    <dataValidation type="decimal" operator="notEqual" allowBlank="1" showInputMessage="1" showErrorMessage="1" sqref="Q3">
      <formula1>0</formula1>
    </dataValidation>
    <dataValidation type="list" allowBlank="1" showInputMessage="1" showErrorMessage="1" errorTitle="Change data" error="You need to select (+) or (-) to indicate whether Internet Gateway needs to be protected." sqref="D25:D27">
      <formula1>"+,-"</formula1>
    </dataValidation>
    <dataValidation type="list" allowBlank="1" showInputMessage="1" showErrorMessage="1" sqref="I24">
      <formula1>"Excl.VAT,Incl.VAT"</formula1>
    </dataValidation>
    <dataValidation type="list" allowBlank="1" showInputMessage="1" showErrorMessage="1" sqref="I21">
      <formula1>PSLicenseType</formula1>
    </dataValidation>
    <dataValidation type="list" allowBlank="1" showInputMessage="1" showErrorMessage="1" sqref="I22">
      <formula1>PSTerm</formula1>
    </dataValidation>
    <dataValidation operator="greaterThanOrEqual" allowBlank="1" showInputMessage="1" showErrorMessage="1" sqref="D13"/>
  </dataValidations>
  <pageMargins left="0.59055118110236227" right="0" top="0.59055118110236227" bottom="0.98425196850393704" header="0.51181102362204722" footer="0.51181102362204722"/>
  <pageSetup paperSize="9"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sheetPr codeName="Sheet6" enableFormatConditionsCalculation="0">
    <tabColor indexed="42"/>
  </sheetPr>
  <dimension ref="A1:F110"/>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53.5703125" style="33" customWidth="1"/>
    <col min="4" max="4" width="15.140625" style="96" hidden="1" customWidth="1"/>
    <col min="5" max="5" width="46.5703125" style="96" bestFit="1" customWidth="1"/>
    <col min="6" max="6" width="15.140625" style="96" hidden="1" customWidth="1"/>
    <col min="7" max="16384" width="9.140625" style="30"/>
  </cols>
  <sheetData>
    <row r="1" spans="1:6" s="4" customFormat="1" ht="7.5" customHeight="1">
      <c r="A1" s="1"/>
      <c r="B1" s="1"/>
      <c r="C1" s="1"/>
      <c r="D1" s="2"/>
      <c r="E1" s="2"/>
      <c r="F1" s="2"/>
    </row>
    <row r="2" spans="1:6" s="4" customFormat="1" ht="13.5" customHeight="1">
      <c r="A2" s="5"/>
      <c r="B2" s="52"/>
      <c r="C2" s="184"/>
      <c r="D2" s="184"/>
      <c r="E2" s="184"/>
      <c r="F2" s="52"/>
    </row>
    <row r="3" spans="1:6" s="4" customFormat="1" ht="13.5" customHeight="1">
      <c r="A3" s="5"/>
      <c r="B3" s="52"/>
      <c r="C3" s="184"/>
      <c r="D3" s="184"/>
      <c r="E3" s="184"/>
      <c r="F3" s="52"/>
    </row>
    <row r="4" spans="1:6" s="4" customFormat="1" ht="12.75" customHeight="1">
      <c r="A4" s="5"/>
      <c r="B4" s="52"/>
      <c r="C4" s="184"/>
      <c r="D4" s="184"/>
      <c r="E4" s="184"/>
      <c r="F4" s="52"/>
    </row>
    <row r="5" spans="1:6" s="4" customFormat="1" ht="4.5" customHeight="1">
      <c r="A5" s="5"/>
      <c r="B5" s="5"/>
      <c r="C5" s="5"/>
      <c r="D5" s="5"/>
      <c r="E5" s="5"/>
      <c r="F5" s="5"/>
    </row>
    <row r="6" spans="1:6" s="6" customFormat="1" ht="3.75" customHeight="1">
      <c r="B6" s="34"/>
      <c r="C6" s="34"/>
      <c r="D6" s="94"/>
      <c r="E6" s="94"/>
      <c r="F6" s="94"/>
    </row>
    <row r="7" spans="1:6" s="6" customFormat="1" ht="10.5" customHeight="1">
      <c r="B7" s="36"/>
      <c r="C7" s="74" t="str">
        <f>CONCATENATE("Price List applicable for ",Data!A9,". Effective from ",Data!A11,". ")</f>
        <v xml:space="preserve">Price List applicable for STAN &amp; Caucasus. Effective from February 12th 2013. </v>
      </c>
      <c r="D7" s="95"/>
      <c r="E7" s="95"/>
      <c r="F7" s="95"/>
    </row>
    <row r="8" spans="1:6" s="6" customFormat="1" ht="10.5" customHeight="1">
      <c r="B8" s="36"/>
      <c r="C8" s="70" t="str">
        <f ca="1">CONCATENATE(Data!A5,". ",Data!A7)</f>
        <v>Kaspersky Lab. 10 Geroev Panfilovtsev St. Moscow, 125363. sales@kaspersky.com</v>
      </c>
      <c r="D8" s="95"/>
      <c r="E8" s="95"/>
      <c r="F8" s="95"/>
    </row>
    <row r="9" spans="1:6" s="37" customFormat="1">
      <c r="B9" s="267" t="s">
        <v>598</v>
      </c>
      <c r="C9" s="261"/>
      <c r="D9" s="261"/>
      <c r="E9" s="261"/>
      <c r="F9" s="270"/>
    </row>
    <row r="10" spans="1:6" s="37" customFormat="1">
      <c r="B10" s="266" t="s">
        <v>565</v>
      </c>
      <c r="C10" s="259" t="s">
        <v>566</v>
      </c>
      <c r="D10" s="247" t="s">
        <v>564</v>
      </c>
      <c r="E10" s="274" t="s">
        <v>579</v>
      </c>
      <c r="F10" s="235" t="s">
        <v>681</v>
      </c>
    </row>
    <row r="11" spans="1:6">
      <c r="B11" s="240">
        <v>4025</v>
      </c>
      <c r="C11" s="234" t="s">
        <v>2255</v>
      </c>
      <c r="D11" s="234" t="s">
        <v>1078</v>
      </c>
      <c r="E11" s="273" t="s">
        <v>2256</v>
      </c>
      <c r="F11" s="268">
        <v>0</v>
      </c>
    </row>
    <row r="12" spans="1:6">
      <c r="B12" s="241"/>
      <c r="C12" s="239"/>
      <c r="D12" s="239"/>
      <c r="E12" s="273" t="s">
        <v>2268</v>
      </c>
      <c r="F12" s="268">
        <v>0</v>
      </c>
    </row>
    <row r="13" spans="1:6">
      <c r="B13" s="242">
        <v>4151</v>
      </c>
      <c r="C13" s="234" t="s">
        <v>1079</v>
      </c>
      <c r="D13" s="234" t="s">
        <v>1078</v>
      </c>
      <c r="E13" s="275" t="s">
        <v>1081</v>
      </c>
      <c r="F13" s="269">
        <v>0</v>
      </c>
    </row>
    <row r="14" spans="1:6">
      <c r="B14" s="242">
        <v>4213</v>
      </c>
      <c r="C14" s="234" t="s">
        <v>695</v>
      </c>
      <c r="D14" s="234" t="s">
        <v>592</v>
      </c>
      <c r="E14" s="275" t="s">
        <v>2264</v>
      </c>
      <c r="F14" s="269">
        <v>0</v>
      </c>
    </row>
    <row r="15" spans="1:6">
      <c r="B15" s="241"/>
      <c r="C15" s="239"/>
      <c r="D15" s="239"/>
      <c r="E15" s="273" t="s">
        <v>761</v>
      </c>
      <c r="F15" s="268">
        <v>0</v>
      </c>
    </row>
    <row r="16" spans="1:6">
      <c r="B16" s="241"/>
      <c r="C16" s="239"/>
      <c r="D16" s="239"/>
      <c r="E16" s="273" t="s">
        <v>1007</v>
      </c>
      <c r="F16" s="268">
        <v>0</v>
      </c>
    </row>
    <row r="17" spans="2:6">
      <c r="B17" s="241"/>
      <c r="C17" s="239"/>
      <c r="D17" s="239"/>
      <c r="E17" s="274" t="s">
        <v>704</v>
      </c>
      <c r="F17" s="268">
        <v>0</v>
      </c>
    </row>
    <row r="18" spans="2:6">
      <c r="B18" s="241"/>
      <c r="C18" s="239"/>
      <c r="D18" s="239"/>
      <c r="E18" s="273" t="s">
        <v>762</v>
      </c>
      <c r="F18" s="268">
        <v>0</v>
      </c>
    </row>
    <row r="19" spans="2:6">
      <c r="B19" s="242">
        <v>4215</v>
      </c>
      <c r="C19" s="234" t="s">
        <v>833</v>
      </c>
      <c r="D19" s="234" t="s">
        <v>592</v>
      </c>
      <c r="E19" s="275" t="s">
        <v>834</v>
      </c>
      <c r="F19" s="269">
        <v>0</v>
      </c>
    </row>
    <row r="20" spans="2:6">
      <c r="B20" s="242">
        <v>4221</v>
      </c>
      <c r="C20" s="234" t="s">
        <v>906</v>
      </c>
      <c r="D20" s="234" t="s">
        <v>592</v>
      </c>
      <c r="E20" s="275" t="s">
        <v>908</v>
      </c>
      <c r="F20" s="269">
        <v>0</v>
      </c>
    </row>
    <row r="21" spans="2:6">
      <c r="B21" s="242">
        <v>4251</v>
      </c>
      <c r="C21" s="234" t="s">
        <v>1082</v>
      </c>
      <c r="D21" s="234" t="s">
        <v>1078</v>
      </c>
      <c r="E21" s="275" t="s">
        <v>1081</v>
      </c>
      <c r="F21" s="269">
        <v>0</v>
      </c>
    </row>
    <row r="22" spans="2:6">
      <c r="B22" s="242">
        <v>4313</v>
      </c>
      <c r="C22" s="234" t="s">
        <v>595</v>
      </c>
      <c r="D22" s="234" t="s">
        <v>594</v>
      </c>
      <c r="E22" s="275" t="s">
        <v>2275</v>
      </c>
      <c r="F22" s="269">
        <v>0</v>
      </c>
    </row>
    <row r="23" spans="2:6">
      <c r="B23" s="241"/>
      <c r="C23" s="239"/>
      <c r="D23" s="239"/>
      <c r="E23" s="273" t="s">
        <v>765</v>
      </c>
      <c r="F23" s="268">
        <v>0</v>
      </c>
    </row>
    <row r="24" spans="2:6">
      <c r="B24" s="241"/>
      <c r="C24" s="239"/>
      <c r="D24" s="239"/>
      <c r="E24" s="274" t="s">
        <v>705</v>
      </c>
      <c r="F24" s="268">
        <v>0</v>
      </c>
    </row>
    <row r="25" spans="2:6">
      <c r="B25" s="241"/>
      <c r="C25" s="239"/>
      <c r="D25" s="239"/>
      <c r="E25" s="273" t="s">
        <v>763</v>
      </c>
      <c r="F25" s="268">
        <v>0</v>
      </c>
    </row>
    <row r="26" spans="2:6">
      <c r="B26" s="241"/>
      <c r="C26" s="239"/>
      <c r="D26" s="239"/>
      <c r="E26" s="273" t="s">
        <v>764</v>
      </c>
      <c r="F26" s="268">
        <v>0</v>
      </c>
    </row>
    <row r="27" spans="2:6">
      <c r="B27" s="242">
        <v>4323</v>
      </c>
      <c r="C27" s="234" t="s">
        <v>1070</v>
      </c>
      <c r="D27" s="234" t="s">
        <v>1068</v>
      </c>
      <c r="E27" s="275" t="s">
        <v>1071</v>
      </c>
      <c r="F27" s="269">
        <v>0</v>
      </c>
    </row>
    <row r="28" spans="2:6">
      <c r="B28" s="242">
        <v>4413</v>
      </c>
      <c r="C28" s="234" t="s">
        <v>597</v>
      </c>
      <c r="D28" s="234" t="s">
        <v>594</v>
      </c>
      <c r="E28" s="275" t="s">
        <v>767</v>
      </c>
      <c r="F28" s="269">
        <v>0</v>
      </c>
    </row>
    <row r="29" spans="2:6">
      <c r="B29" s="241"/>
      <c r="C29" s="239"/>
      <c r="D29" s="239"/>
      <c r="E29" s="273" t="s">
        <v>766</v>
      </c>
      <c r="F29" s="268">
        <v>0</v>
      </c>
    </row>
    <row r="30" spans="2:6">
      <c r="B30" s="241"/>
      <c r="C30" s="239"/>
      <c r="D30" s="239"/>
      <c r="E30" s="273" t="s">
        <v>764</v>
      </c>
      <c r="F30" s="268">
        <v>0</v>
      </c>
    </row>
    <row r="31" spans="2:6">
      <c r="B31" s="241"/>
      <c r="C31" s="239"/>
      <c r="D31" s="239"/>
      <c r="E31" s="274" t="s">
        <v>706</v>
      </c>
      <c r="F31" s="268">
        <v>0</v>
      </c>
    </row>
    <row r="32" spans="2:6">
      <c r="B32" s="241"/>
      <c r="C32" s="239"/>
      <c r="D32" s="239"/>
      <c r="E32" s="274" t="s">
        <v>707</v>
      </c>
      <c r="F32" s="268">
        <v>0</v>
      </c>
    </row>
    <row r="33" spans="2:6">
      <c r="B33" s="242">
        <v>4551</v>
      </c>
      <c r="C33" s="234" t="s">
        <v>2262</v>
      </c>
      <c r="D33" s="234" t="s">
        <v>1078</v>
      </c>
      <c r="E33" s="275" t="s">
        <v>1081</v>
      </c>
      <c r="F33" s="269">
        <v>0</v>
      </c>
    </row>
    <row r="34" spans="2:6">
      <c r="B34" s="242">
        <v>4713</v>
      </c>
      <c r="C34" s="234" t="s">
        <v>596</v>
      </c>
      <c r="D34" s="234" t="s">
        <v>594</v>
      </c>
      <c r="E34" s="275" t="s">
        <v>2275</v>
      </c>
      <c r="F34" s="269">
        <v>0</v>
      </c>
    </row>
    <row r="35" spans="2:6">
      <c r="B35" s="241"/>
      <c r="C35" s="239"/>
      <c r="D35" s="239"/>
      <c r="E35" s="273" t="s">
        <v>768</v>
      </c>
      <c r="F35" s="268">
        <v>0</v>
      </c>
    </row>
    <row r="36" spans="2:6">
      <c r="B36" s="242">
        <v>4861</v>
      </c>
      <c r="C36" s="234" t="s">
        <v>2257</v>
      </c>
      <c r="D36" s="234" t="s">
        <v>590</v>
      </c>
      <c r="E36" s="275" t="s">
        <v>591</v>
      </c>
      <c r="F36" s="269">
        <v>0</v>
      </c>
    </row>
    <row r="37" spans="2:6">
      <c r="B37" s="241"/>
      <c r="C37" s="239"/>
      <c r="D37" s="239"/>
      <c r="E37" s="273" t="s">
        <v>1006</v>
      </c>
      <c r="F37" s="268">
        <v>0</v>
      </c>
    </row>
    <row r="38" spans="2:6">
      <c r="B38" s="241"/>
      <c r="C38" s="239"/>
      <c r="D38" s="239"/>
      <c r="E38" s="273" t="s">
        <v>2263</v>
      </c>
      <c r="F38" s="268">
        <v>0</v>
      </c>
    </row>
    <row r="39" spans="2:6">
      <c r="B39" s="241"/>
      <c r="C39" s="239"/>
      <c r="D39" s="239"/>
      <c r="E39" s="273" t="s">
        <v>2258</v>
      </c>
      <c r="F39" s="268">
        <v>0</v>
      </c>
    </row>
    <row r="40" spans="2:6">
      <c r="B40" s="241"/>
      <c r="C40" s="239"/>
      <c r="D40" s="239"/>
      <c r="E40" s="273" t="s">
        <v>907</v>
      </c>
      <c r="F40" s="268">
        <v>0</v>
      </c>
    </row>
    <row r="41" spans="2:6">
      <c r="B41" s="242">
        <v>4863</v>
      </c>
      <c r="C41" s="234" t="s">
        <v>2259</v>
      </c>
      <c r="D41" s="234" t="s">
        <v>590</v>
      </c>
      <c r="E41" s="275" t="s">
        <v>591</v>
      </c>
      <c r="F41" s="269">
        <v>0</v>
      </c>
    </row>
    <row r="42" spans="2:6">
      <c r="B42" s="241"/>
      <c r="C42" s="239"/>
      <c r="D42" s="239"/>
      <c r="E42" s="273" t="s">
        <v>1006</v>
      </c>
      <c r="F42" s="268">
        <v>0</v>
      </c>
    </row>
    <row r="43" spans="2:6">
      <c r="B43" s="241"/>
      <c r="C43" s="239"/>
      <c r="D43" s="239"/>
      <c r="E43" s="273" t="s">
        <v>2263</v>
      </c>
      <c r="F43" s="268">
        <v>0</v>
      </c>
    </row>
    <row r="44" spans="2:6">
      <c r="B44" s="241"/>
      <c r="C44" s="239"/>
      <c r="D44" s="239"/>
      <c r="E44" s="273" t="s">
        <v>2264</v>
      </c>
      <c r="F44" s="268">
        <v>0</v>
      </c>
    </row>
    <row r="45" spans="2:6">
      <c r="B45" s="241"/>
      <c r="C45" s="239"/>
      <c r="D45" s="239"/>
      <c r="E45" s="273" t="s">
        <v>761</v>
      </c>
      <c r="F45" s="268">
        <v>0</v>
      </c>
    </row>
    <row r="46" spans="2:6">
      <c r="B46" s="241"/>
      <c r="C46" s="239"/>
      <c r="D46" s="239"/>
      <c r="E46" s="273" t="s">
        <v>834</v>
      </c>
      <c r="F46" s="268">
        <v>0</v>
      </c>
    </row>
    <row r="47" spans="2:6">
      <c r="B47" s="241"/>
      <c r="C47" s="239"/>
      <c r="D47" s="239"/>
      <c r="E47" s="273" t="s">
        <v>1007</v>
      </c>
      <c r="F47" s="268">
        <v>0</v>
      </c>
    </row>
    <row r="48" spans="2:6">
      <c r="B48" s="241"/>
      <c r="C48" s="239"/>
      <c r="D48" s="239"/>
      <c r="E48" s="273" t="s">
        <v>2256</v>
      </c>
      <c r="F48" s="268">
        <v>0</v>
      </c>
    </row>
    <row r="49" spans="2:6">
      <c r="B49" s="241"/>
      <c r="C49" s="239"/>
      <c r="D49" s="239"/>
      <c r="E49" s="273" t="s">
        <v>2258</v>
      </c>
      <c r="F49" s="268">
        <v>0</v>
      </c>
    </row>
    <row r="50" spans="2:6">
      <c r="B50" s="241"/>
      <c r="C50" s="239"/>
      <c r="D50" s="239"/>
      <c r="E50" s="273" t="s">
        <v>704</v>
      </c>
      <c r="F50" s="268">
        <v>0</v>
      </c>
    </row>
    <row r="51" spans="2:6">
      <c r="B51" s="241"/>
      <c r="C51" s="239"/>
      <c r="D51" s="239"/>
      <c r="E51" s="273" t="s">
        <v>907</v>
      </c>
      <c r="F51" s="268">
        <v>0</v>
      </c>
    </row>
    <row r="52" spans="2:6">
      <c r="B52" s="241"/>
      <c r="C52" s="239"/>
      <c r="D52" s="239"/>
      <c r="E52" s="273" t="s">
        <v>762</v>
      </c>
      <c r="F52" s="268">
        <v>0</v>
      </c>
    </row>
    <row r="53" spans="2:6">
      <c r="B53" s="241"/>
      <c r="C53" s="239"/>
      <c r="D53" s="239"/>
      <c r="E53" s="273" t="s">
        <v>2268</v>
      </c>
      <c r="F53" s="268">
        <v>0</v>
      </c>
    </row>
    <row r="54" spans="2:6">
      <c r="B54" s="242">
        <v>4867</v>
      </c>
      <c r="C54" s="234" t="s">
        <v>2260</v>
      </c>
      <c r="D54" s="234" t="s">
        <v>590</v>
      </c>
      <c r="E54" s="275" t="s">
        <v>591</v>
      </c>
      <c r="F54" s="269">
        <v>0</v>
      </c>
    </row>
    <row r="55" spans="2:6">
      <c r="B55" s="241"/>
      <c r="C55" s="239"/>
      <c r="D55" s="239"/>
      <c r="E55" s="273" t="s">
        <v>1006</v>
      </c>
      <c r="F55" s="268">
        <v>0</v>
      </c>
    </row>
    <row r="56" spans="2:6">
      <c r="B56" s="241"/>
      <c r="C56" s="239"/>
      <c r="D56" s="239"/>
      <c r="E56" s="273" t="s">
        <v>2263</v>
      </c>
      <c r="F56" s="268">
        <v>0</v>
      </c>
    </row>
    <row r="57" spans="2:6">
      <c r="B57" s="241"/>
      <c r="C57" s="239"/>
      <c r="D57" s="239"/>
      <c r="E57" s="273" t="s">
        <v>2264</v>
      </c>
      <c r="F57" s="268">
        <v>0</v>
      </c>
    </row>
    <row r="58" spans="2:6">
      <c r="B58" s="241"/>
      <c r="C58" s="239"/>
      <c r="D58" s="239"/>
      <c r="E58" s="273" t="s">
        <v>761</v>
      </c>
      <c r="F58" s="268">
        <v>0</v>
      </c>
    </row>
    <row r="59" spans="2:6">
      <c r="B59" s="241"/>
      <c r="C59" s="239"/>
      <c r="D59" s="239"/>
      <c r="E59" s="273" t="s">
        <v>834</v>
      </c>
      <c r="F59" s="268">
        <v>0</v>
      </c>
    </row>
    <row r="60" spans="2:6">
      <c r="B60" s="241"/>
      <c r="C60" s="239"/>
      <c r="D60" s="239"/>
      <c r="E60" s="273" t="s">
        <v>1007</v>
      </c>
      <c r="F60" s="268">
        <v>0</v>
      </c>
    </row>
    <row r="61" spans="2:6">
      <c r="B61" s="241"/>
      <c r="C61" s="239"/>
      <c r="D61" s="239"/>
      <c r="E61" s="273" t="s">
        <v>2256</v>
      </c>
      <c r="F61" s="268">
        <v>0</v>
      </c>
    </row>
    <row r="62" spans="2:6">
      <c r="B62" s="241"/>
      <c r="C62" s="239"/>
      <c r="D62" s="239"/>
      <c r="E62" s="273" t="s">
        <v>2258</v>
      </c>
      <c r="F62" s="268">
        <v>0</v>
      </c>
    </row>
    <row r="63" spans="2:6">
      <c r="B63" s="241"/>
      <c r="C63" s="239"/>
      <c r="D63" s="239"/>
      <c r="E63" s="273" t="s">
        <v>704</v>
      </c>
      <c r="F63" s="268">
        <v>0</v>
      </c>
    </row>
    <row r="64" spans="2:6">
      <c r="B64" s="241"/>
      <c r="C64" s="239"/>
      <c r="D64" s="239"/>
      <c r="E64" s="273" t="s">
        <v>907</v>
      </c>
      <c r="F64" s="268">
        <v>0</v>
      </c>
    </row>
    <row r="65" spans="2:6">
      <c r="B65" s="241"/>
      <c r="C65" s="239"/>
      <c r="D65" s="239"/>
      <c r="E65" s="273" t="s">
        <v>762</v>
      </c>
      <c r="F65" s="268">
        <v>0</v>
      </c>
    </row>
    <row r="66" spans="2:6">
      <c r="B66" s="241"/>
      <c r="C66" s="239"/>
      <c r="D66" s="239"/>
      <c r="E66" s="273" t="s">
        <v>2268</v>
      </c>
      <c r="F66" s="268">
        <v>0</v>
      </c>
    </row>
    <row r="67" spans="2:6">
      <c r="B67" s="241"/>
      <c r="C67" s="239"/>
      <c r="D67" s="239"/>
      <c r="E67" s="273" t="s">
        <v>2266</v>
      </c>
      <c r="F67" s="268">
        <v>0</v>
      </c>
    </row>
    <row r="68" spans="2:6">
      <c r="B68" s="242">
        <v>4869</v>
      </c>
      <c r="C68" s="234" t="s">
        <v>2261</v>
      </c>
      <c r="D68" s="234" t="s">
        <v>590</v>
      </c>
      <c r="E68" s="275" t="s">
        <v>591</v>
      </c>
      <c r="F68" s="269">
        <v>0</v>
      </c>
    </row>
    <row r="69" spans="2:6">
      <c r="B69" s="241"/>
      <c r="C69" s="239"/>
      <c r="D69" s="239"/>
      <c r="E69" s="273" t="s">
        <v>1006</v>
      </c>
      <c r="F69" s="268">
        <v>0</v>
      </c>
    </row>
    <row r="70" spans="2:6">
      <c r="B70" s="241"/>
      <c r="C70" s="239"/>
      <c r="D70" s="239"/>
      <c r="E70" s="273" t="s">
        <v>2263</v>
      </c>
      <c r="F70" s="268">
        <v>0</v>
      </c>
    </row>
    <row r="71" spans="2:6">
      <c r="B71" s="241"/>
      <c r="C71" s="239"/>
      <c r="D71" s="239"/>
      <c r="E71" s="273" t="s">
        <v>2264</v>
      </c>
      <c r="F71" s="268">
        <v>0</v>
      </c>
    </row>
    <row r="72" spans="2:6">
      <c r="B72" s="241"/>
      <c r="C72" s="239"/>
      <c r="D72" s="239"/>
      <c r="E72" s="273" t="s">
        <v>761</v>
      </c>
      <c r="F72" s="268">
        <v>0</v>
      </c>
    </row>
    <row r="73" spans="2:6">
      <c r="B73" s="241"/>
      <c r="C73" s="239"/>
      <c r="D73" s="239"/>
      <c r="E73" s="273" t="s">
        <v>834</v>
      </c>
      <c r="F73" s="268">
        <v>0</v>
      </c>
    </row>
    <row r="74" spans="2:6">
      <c r="B74" s="241"/>
      <c r="C74" s="239"/>
      <c r="D74" s="239"/>
      <c r="E74" s="273" t="s">
        <v>1007</v>
      </c>
      <c r="F74" s="268">
        <v>0</v>
      </c>
    </row>
    <row r="75" spans="2:6">
      <c r="B75" s="241"/>
      <c r="C75" s="239"/>
      <c r="D75" s="239"/>
      <c r="E75" s="273" t="s">
        <v>2256</v>
      </c>
      <c r="F75" s="268">
        <v>0</v>
      </c>
    </row>
    <row r="76" spans="2:6">
      <c r="B76" s="241"/>
      <c r="C76" s="239"/>
      <c r="D76" s="239"/>
      <c r="E76" s="273" t="s">
        <v>2258</v>
      </c>
      <c r="F76" s="268">
        <v>0</v>
      </c>
    </row>
    <row r="77" spans="2:6">
      <c r="B77" s="241"/>
      <c r="C77" s="239"/>
      <c r="D77" s="239"/>
      <c r="E77" s="273" t="s">
        <v>704</v>
      </c>
      <c r="F77" s="268">
        <v>0</v>
      </c>
    </row>
    <row r="78" spans="2:6">
      <c r="B78" s="241"/>
      <c r="C78" s="239"/>
      <c r="D78" s="239"/>
      <c r="E78" s="273" t="s">
        <v>2275</v>
      </c>
      <c r="F78" s="268">
        <v>0</v>
      </c>
    </row>
    <row r="79" spans="2:6">
      <c r="B79" s="241"/>
      <c r="C79" s="239"/>
      <c r="D79" s="239"/>
      <c r="E79" s="273" t="s">
        <v>907</v>
      </c>
      <c r="F79" s="268">
        <v>0</v>
      </c>
    </row>
    <row r="80" spans="2:6">
      <c r="B80" s="241"/>
      <c r="C80" s="239"/>
      <c r="D80" s="239"/>
      <c r="E80" s="273" t="s">
        <v>762</v>
      </c>
      <c r="F80" s="268">
        <v>0</v>
      </c>
    </row>
    <row r="81" spans="2:6">
      <c r="B81" s="241"/>
      <c r="C81" s="239"/>
      <c r="D81" s="239"/>
      <c r="E81" s="273" t="s">
        <v>765</v>
      </c>
      <c r="F81" s="268">
        <v>0</v>
      </c>
    </row>
    <row r="82" spans="2:6">
      <c r="B82" s="241"/>
      <c r="C82" s="239"/>
      <c r="D82" s="239"/>
      <c r="E82" s="273" t="s">
        <v>705</v>
      </c>
      <c r="F82" s="268">
        <v>0</v>
      </c>
    </row>
    <row r="83" spans="2:6">
      <c r="B83" s="241"/>
      <c r="C83" s="239"/>
      <c r="D83" s="239"/>
      <c r="E83" s="273" t="s">
        <v>763</v>
      </c>
      <c r="F83" s="268">
        <v>0</v>
      </c>
    </row>
    <row r="84" spans="2:6">
      <c r="B84" s="241"/>
      <c r="C84" s="239"/>
      <c r="D84" s="239"/>
      <c r="E84" s="273" t="s">
        <v>767</v>
      </c>
      <c r="F84" s="268">
        <v>0</v>
      </c>
    </row>
    <row r="85" spans="2:6">
      <c r="B85" s="241"/>
      <c r="C85" s="239"/>
      <c r="D85" s="239"/>
      <c r="E85" s="273" t="s">
        <v>766</v>
      </c>
      <c r="F85" s="268">
        <v>0</v>
      </c>
    </row>
    <row r="86" spans="2:6">
      <c r="B86" s="241"/>
      <c r="C86" s="239"/>
      <c r="D86" s="239"/>
      <c r="E86" s="273" t="s">
        <v>764</v>
      </c>
      <c r="F86" s="268">
        <v>0</v>
      </c>
    </row>
    <row r="87" spans="2:6">
      <c r="B87" s="241"/>
      <c r="C87" s="239"/>
      <c r="D87" s="239"/>
      <c r="E87" s="273" t="s">
        <v>706</v>
      </c>
      <c r="F87" s="268">
        <v>0</v>
      </c>
    </row>
    <row r="88" spans="2:6">
      <c r="B88" s="241"/>
      <c r="C88" s="239"/>
      <c r="D88" s="239"/>
      <c r="E88" s="273" t="s">
        <v>707</v>
      </c>
      <c r="F88" s="268">
        <v>0</v>
      </c>
    </row>
    <row r="89" spans="2:6">
      <c r="B89" s="241"/>
      <c r="C89" s="239"/>
      <c r="D89" s="239"/>
      <c r="E89" s="273" t="s">
        <v>2268</v>
      </c>
      <c r="F89" s="268">
        <v>0</v>
      </c>
    </row>
    <row r="90" spans="2:6">
      <c r="B90" s="241"/>
      <c r="C90" s="239"/>
      <c r="D90" s="239"/>
      <c r="E90" s="273" t="s">
        <v>2266</v>
      </c>
      <c r="F90" s="268">
        <v>0</v>
      </c>
    </row>
    <row r="91" spans="2:6">
      <c r="B91" s="241"/>
      <c r="C91" s="239"/>
      <c r="D91" s="234" t="s">
        <v>1068</v>
      </c>
      <c r="E91" s="275" t="s">
        <v>1071</v>
      </c>
      <c r="F91" s="269">
        <v>0</v>
      </c>
    </row>
    <row r="92" spans="2:6">
      <c r="B92" s="242">
        <v>5111</v>
      </c>
      <c r="C92" s="234" t="s">
        <v>669</v>
      </c>
      <c r="D92" s="234" t="s">
        <v>746</v>
      </c>
      <c r="E92" s="275" t="s">
        <v>2275</v>
      </c>
      <c r="F92" s="269">
        <v>0</v>
      </c>
    </row>
    <row r="93" spans="2:6">
      <c r="B93" s="241"/>
      <c r="C93" s="239"/>
      <c r="D93" s="239"/>
      <c r="E93" s="273" t="s">
        <v>770</v>
      </c>
      <c r="F93" s="268">
        <v>0</v>
      </c>
    </row>
    <row r="94" spans="2:6">
      <c r="B94" s="241"/>
      <c r="C94" s="239"/>
      <c r="D94" s="239"/>
      <c r="E94" s="273" t="s">
        <v>229</v>
      </c>
      <c r="F94" s="268">
        <v>0</v>
      </c>
    </row>
    <row r="95" spans="2:6">
      <c r="B95" s="241"/>
      <c r="C95" s="239"/>
      <c r="D95" s="239"/>
      <c r="E95" s="273" t="s">
        <v>764</v>
      </c>
      <c r="F95" s="268">
        <v>0</v>
      </c>
    </row>
    <row r="96" spans="2:6">
      <c r="B96" s="241"/>
      <c r="C96" s="239"/>
      <c r="D96" s="239"/>
      <c r="E96" s="273" t="s">
        <v>706</v>
      </c>
      <c r="F96" s="268">
        <v>0</v>
      </c>
    </row>
    <row r="97" spans="2:6">
      <c r="B97" s="242">
        <v>5711</v>
      </c>
      <c r="C97" s="234" t="s">
        <v>674</v>
      </c>
      <c r="D97" s="234" t="s">
        <v>746</v>
      </c>
      <c r="E97" s="275" t="s">
        <v>2275</v>
      </c>
      <c r="F97" s="269">
        <v>0</v>
      </c>
    </row>
    <row r="98" spans="2:6">
      <c r="B98" s="241"/>
      <c r="C98" s="239"/>
      <c r="D98" s="239"/>
      <c r="E98" s="273" t="s">
        <v>768</v>
      </c>
      <c r="F98" s="268">
        <v>0</v>
      </c>
    </row>
    <row r="99" spans="2:6">
      <c r="B99" s="242">
        <v>5811</v>
      </c>
      <c r="C99" s="234" t="s">
        <v>680</v>
      </c>
      <c r="D99" s="234" t="s">
        <v>746</v>
      </c>
      <c r="E99" s="275" t="s">
        <v>2275</v>
      </c>
      <c r="F99" s="269">
        <v>0</v>
      </c>
    </row>
    <row r="100" spans="2:6">
      <c r="B100" s="241"/>
      <c r="C100" s="239"/>
      <c r="D100" s="239"/>
      <c r="E100" s="273" t="s">
        <v>705</v>
      </c>
      <c r="F100" s="268">
        <v>0</v>
      </c>
    </row>
    <row r="101" spans="2:6">
      <c r="B101" s="241"/>
      <c r="C101" s="239"/>
      <c r="D101" s="239"/>
      <c r="E101" s="273" t="s">
        <v>229</v>
      </c>
      <c r="F101" s="268">
        <v>0</v>
      </c>
    </row>
    <row r="102" spans="2:6">
      <c r="B102" s="241"/>
      <c r="C102" s="239"/>
      <c r="D102" s="239"/>
      <c r="E102" s="273" t="s">
        <v>764</v>
      </c>
      <c r="F102" s="268">
        <v>0</v>
      </c>
    </row>
    <row r="103" spans="2:6">
      <c r="B103" s="241"/>
      <c r="C103" s="239"/>
      <c r="D103" s="239"/>
      <c r="E103" s="273" t="s">
        <v>706</v>
      </c>
      <c r="F103" s="268">
        <v>0</v>
      </c>
    </row>
    <row r="104" spans="2:6">
      <c r="B104" s="242">
        <v>9121</v>
      </c>
      <c r="C104" s="236" t="s">
        <v>2265</v>
      </c>
      <c r="D104" s="236" t="s">
        <v>1078</v>
      </c>
      <c r="E104" s="275" t="s">
        <v>2266</v>
      </c>
      <c r="F104" s="269">
        <v>0</v>
      </c>
    </row>
    <row r="105" spans="2:6" ht="13.5">
      <c r="B105"/>
      <c r="C105"/>
      <c r="D105"/>
      <c r="E105"/>
      <c r="F105"/>
    </row>
    <row r="106" spans="2:6" ht="13.5">
      <c r="B106"/>
      <c r="C106"/>
      <c r="D106"/>
      <c r="E106"/>
      <c r="F106"/>
    </row>
    <row r="107" spans="2:6" ht="13.5">
      <c r="B107"/>
      <c r="C107"/>
      <c r="D107"/>
      <c r="E107"/>
      <c r="F107"/>
    </row>
    <row r="108" spans="2:6" ht="13.5">
      <c r="B108"/>
      <c r="C108"/>
      <c r="D108"/>
      <c r="E108"/>
      <c r="F108"/>
    </row>
    <row r="109" spans="2:6" ht="13.5">
      <c r="B109"/>
      <c r="C109"/>
      <c r="D109"/>
      <c r="E109"/>
      <c r="F109"/>
    </row>
    <row r="110" spans="2:6" ht="13.5">
      <c r="B110"/>
      <c r="C110"/>
      <c r="D110"/>
      <c r="E110"/>
      <c r="F110"/>
    </row>
  </sheetData>
  <sheetProtection password="C760" sheet="1" objects="1" scenarios="1" pivotTables="0"/>
  <phoneticPr fontId="5" type="noConversion"/>
  <conditionalFormatting sqref="B11:B24">
    <cfRule type="expression" dxfId="264" priority="5" stopIfTrue="1">
      <formula>RIGHT($B11,1)="0"</formula>
    </cfRule>
    <cfRule type="expression" dxfId="263" priority="6" stopIfTrue="1">
      <formula>B11&lt;&gt;""</formula>
    </cfRule>
    <cfRule type="expression" dxfId="262" priority="7" stopIfTrue="1">
      <formula>#REF!&lt;&gt;""</formula>
    </cfRule>
  </conditionalFormatting>
  <conditionalFormatting sqref="B25">
    <cfRule type="expression" dxfId="261" priority="8" stopIfTrue="1">
      <formula>RIGHT($B25,1)="0"</formula>
    </cfRule>
    <cfRule type="expression" dxfId="260" priority="9" stopIfTrue="1">
      <formula>B25&lt;&gt;""</formula>
    </cfRule>
    <cfRule type="expression" dxfId="259" priority="10" stopIfTrue="1">
      <formula>#REF!&lt;&gt;""</formula>
    </cfRule>
  </conditionalFormatting>
  <conditionalFormatting sqref="B10:F10">
    <cfRule type="expression" dxfId="258" priority="11" stopIfTrue="1">
      <formula>TRUE</formula>
    </cfRule>
  </conditionalFormatting>
  <conditionalFormatting sqref="B9:F9">
    <cfRule type="expression" dxfId="257" priority="12" stopIfTrue="1">
      <formula>TRUE</formula>
    </cfRule>
  </conditionalFormatting>
  <conditionalFormatting sqref="D11:D63 E11:E97">
    <cfRule type="expression" dxfId="256" priority="15" stopIfTrue="1">
      <formula>$D11&lt;&gt;""</formula>
    </cfRule>
    <cfRule type="expression" dxfId="255" priority="16" stopIfTrue="1">
      <formula>$D11=""</formula>
    </cfRule>
  </conditionalFormatting>
  <conditionalFormatting sqref="C11:C97">
    <cfRule type="expression" dxfId="254" priority="13" stopIfTrue="1">
      <formula>C11&lt;&gt;""</formula>
    </cfRule>
    <cfRule type="expression" dxfId="253" priority="14" stopIfTrue="1">
      <formula>C11=""</formula>
    </cfRule>
  </conditionalFormatting>
  <conditionalFormatting sqref="E98:E104">
    <cfRule type="expression" dxfId="252" priority="3" stopIfTrue="1">
      <formula>$D98&lt;&gt;""</formula>
    </cfRule>
    <cfRule type="expression" dxfId="251" priority="4" stopIfTrue="1">
      <formula>$D98=""</formula>
    </cfRule>
  </conditionalFormatting>
  <conditionalFormatting sqref="C98:C104">
    <cfRule type="expression" dxfId="250" priority="1" stopIfTrue="1">
      <formula>C98&lt;&gt;""</formula>
    </cfRule>
    <cfRule type="expression" dxfId="249" priority="2" stopIfTrue="1">
      <formula>C98=""</formula>
    </cfRule>
  </conditionalFormatting>
  <pageMargins left="0.39370078740157483" right="0" top="0.59055118110236227" bottom="0.19685039370078741" header="0" footer="0.51181102362204722"/>
  <pageSetup paperSize="9" orientation="portrait" r:id="rId2"/>
  <headerFooter alignWithMargins="0"/>
  <drawing r:id="rId3"/>
</worksheet>
</file>

<file path=xl/worksheets/sheet10.xml><?xml version="1.0" encoding="utf-8"?>
<worksheet xmlns="http://schemas.openxmlformats.org/spreadsheetml/2006/main" xmlns:r="http://schemas.openxmlformats.org/officeDocument/2006/relationships">
  <sheetPr codeName="Sheet18" enableFormatConditionsCalculation="0">
    <tabColor indexed="42"/>
  </sheetPr>
  <dimension ref="A1:AF30"/>
  <sheetViews>
    <sheetView showGridLines="0" showRowColHeaders="0" workbookViewId="0">
      <selection activeCell="D3" sqref="D3"/>
    </sheetView>
  </sheetViews>
  <sheetFormatPr defaultRowHeight="12.75"/>
  <cols>
    <col min="1" max="1" width="1.42578125" style="30" customWidth="1"/>
    <col min="2" max="2" width="8.5703125" style="33" hidden="1" customWidth="1"/>
    <col min="3" max="3" width="55.5703125" style="33" customWidth="1"/>
    <col min="4" max="6" width="3.5703125" style="33" customWidth="1"/>
    <col min="7" max="23" width="3.5703125" style="30" customWidth="1"/>
    <col min="24" max="24" width="3.28515625" style="30" customWidth="1"/>
    <col min="25" max="26" width="3.5703125" style="30" customWidth="1"/>
    <col min="27" max="32" width="3.5703125" style="30" bestFit="1" customWidth="1"/>
    <col min="33" max="16384" width="9.140625" style="30"/>
  </cols>
  <sheetData>
    <row r="1" spans="1:32" s="4" customFormat="1" ht="7.5" customHeight="1">
      <c r="A1" s="1"/>
      <c r="B1" s="1"/>
      <c r="C1" s="1"/>
      <c r="D1" s="2"/>
      <c r="E1" s="3"/>
      <c r="F1" s="3"/>
      <c r="G1" s="3"/>
      <c r="H1" s="3"/>
      <c r="I1" s="3"/>
      <c r="J1" s="3"/>
      <c r="K1" s="3"/>
      <c r="L1" s="3"/>
      <c r="M1" s="3"/>
      <c r="N1" s="3"/>
      <c r="O1" s="3"/>
      <c r="P1" s="3"/>
      <c r="Q1" s="3"/>
      <c r="R1" s="3"/>
      <c r="S1" s="3"/>
      <c r="T1" s="3"/>
    </row>
    <row r="2" spans="1:32" s="4" customFormat="1" ht="13.5" customHeight="1">
      <c r="A2" s="5"/>
      <c r="B2" s="52"/>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row>
    <row r="3" spans="1:32" s="4" customFormat="1" ht="13.5" customHeight="1">
      <c r="A3" s="5"/>
      <c r="B3" s="52"/>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row>
    <row r="4" spans="1:32" s="4" customFormat="1" ht="12.75" customHeight="1">
      <c r="A4" s="5"/>
      <c r="B4" s="52"/>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row>
    <row r="5" spans="1:32" s="4" customFormat="1" ht="4.5" customHeight="1">
      <c r="A5" s="5"/>
      <c r="B5" s="5"/>
      <c r="C5" s="5"/>
      <c r="D5" s="5"/>
      <c r="E5" s="5"/>
      <c r="F5" s="5"/>
      <c r="G5" s="5"/>
      <c r="H5" s="5"/>
      <c r="I5" s="5"/>
      <c r="J5" s="5"/>
      <c r="K5" s="5"/>
      <c r="L5" s="5"/>
      <c r="M5" s="5"/>
      <c r="N5" s="5"/>
      <c r="O5" s="5"/>
      <c r="P5" s="5"/>
      <c r="Q5" s="5"/>
      <c r="R5" s="5"/>
      <c r="S5" s="5"/>
      <c r="T5" s="5"/>
      <c r="U5" s="5"/>
      <c r="V5" s="5"/>
    </row>
    <row r="6" spans="1:32" s="6" customFormat="1" ht="3.75" customHeight="1">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row>
    <row r="7" spans="1:32" s="6" customFormat="1" ht="10.5" customHeight="1">
      <c r="B7" s="36"/>
      <c r="C7" s="74" t="str">
        <f>CONCATENATE("Price List applicable for ",Data!A9,". Effective from ",Data!A11,". ")</f>
        <v xml:space="preserve">Price List applicable for STAN &amp; Caucasus. Effective from February 12th 2013. </v>
      </c>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row>
    <row r="8" spans="1:32" s="6" customFormat="1" ht="10.5" customHeight="1">
      <c r="B8" s="36"/>
      <c r="C8" s="70" t="str">
        <f ca="1">CONCATENATE(Data!A5,". ",Data!A7)</f>
        <v>Kaspersky Lab. 10 Geroev Panfilovtsev St. Moscow, 125363. sales@kaspersky.com</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row>
    <row r="9" spans="1:32" s="37" customFormat="1">
      <c r="B9" s="267" t="s">
        <v>598</v>
      </c>
      <c r="C9" s="261"/>
      <c r="D9" s="262" t="s">
        <v>579</v>
      </c>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7"/>
    </row>
    <row r="10" spans="1:32" s="37" customFormat="1" ht="254.25">
      <c r="B10" s="266" t="s">
        <v>565</v>
      </c>
      <c r="C10" s="259" t="s">
        <v>566</v>
      </c>
      <c r="D10" s="272" t="s">
        <v>591</v>
      </c>
      <c r="E10" s="278" t="s">
        <v>1006</v>
      </c>
      <c r="F10" s="278" t="s">
        <v>2263</v>
      </c>
      <c r="G10" s="278" t="s">
        <v>2264</v>
      </c>
      <c r="H10" s="278" t="s">
        <v>761</v>
      </c>
      <c r="I10" s="278" t="s">
        <v>834</v>
      </c>
      <c r="J10" s="278" t="s">
        <v>908</v>
      </c>
      <c r="K10" s="278" t="s">
        <v>1007</v>
      </c>
      <c r="L10" s="278" t="s">
        <v>1071</v>
      </c>
      <c r="M10" s="278" t="s">
        <v>2256</v>
      </c>
      <c r="N10" s="278" t="s">
        <v>2258</v>
      </c>
      <c r="O10" s="278" t="s">
        <v>704</v>
      </c>
      <c r="P10" s="278" t="s">
        <v>2275</v>
      </c>
      <c r="Q10" s="278" t="s">
        <v>907</v>
      </c>
      <c r="R10" s="278" t="s">
        <v>762</v>
      </c>
      <c r="S10" s="278" t="s">
        <v>765</v>
      </c>
      <c r="T10" s="278" t="s">
        <v>705</v>
      </c>
      <c r="U10" s="278" t="s">
        <v>770</v>
      </c>
      <c r="V10" s="278" t="s">
        <v>229</v>
      </c>
      <c r="W10" s="278" t="s">
        <v>763</v>
      </c>
      <c r="X10" s="278" t="s">
        <v>768</v>
      </c>
      <c r="Y10" s="278" t="s">
        <v>767</v>
      </c>
      <c r="Z10" s="278" t="s">
        <v>766</v>
      </c>
      <c r="AA10" s="278" t="s">
        <v>764</v>
      </c>
      <c r="AB10" s="278" t="s">
        <v>706</v>
      </c>
      <c r="AC10" s="278" t="s">
        <v>707</v>
      </c>
      <c r="AD10" s="278" t="s">
        <v>2268</v>
      </c>
      <c r="AE10" s="278" t="s">
        <v>2266</v>
      </c>
      <c r="AF10" s="279" t="s">
        <v>1081</v>
      </c>
    </row>
    <row r="11" spans="1:32">
      <c r="B11" s="240">
        <v>4025</v>
      </c>
      <c r="C11" s="234" t="s">
        <v>2255</v>
      </c>
      <c r="D11" s="280"/>
      <c r="E11" s="280"/>
      <c r="F11" s="280"/>
      <c r="G11" s="280"/>
      <c r="H11" s="280"/>
      <c r="I11" s="280"/>
      <c r="J11" s="280"/>
      <c r="K11" s="280"/>
      <c r="L11" s="280"/>
      <c r="M11" s="280">
        <v>0</v>
      </c>
      <c r="N11" s="280"/>
      <c r="O11" s="280"/>
      <c r="P11" s="280"/>
      <c r="Q11" s="280"/>
      <c r="R11" s="280"/>
      <c r="S11" s="280"/>
      <c r="T11" s="280"/>
      <c r="U11" s="280"/>
      <c r="V11" s="280"/>
      <c r="W11" s="280"/>
      <c r="X11" s="280"/>
      <c r="Y11" s="280"/>
      <c r="Z11" s="280"/>
      <c r="AA11" s="280"/>
      <c r="AB11" s="280"/>
      <c r="AC11" s="283"/>
      <c r="AD11" s="280">
        <v>0</v>
      </c>
      <c r="AE11" s="280"/>
      <c r="AF11" s="280"/>
    </row>
    <row r="12" spans="1:32">
      <c r="B12" s="242">
        <v>4151</v>
      </c>
      <c r="C12" s="234" t="s">
        <v>1079</v>
      </c>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4"/>
      <c r="AD12" s="281"/>
      <c r="AE12" s="281"/>
      <c r="AF12" s="281">
        <v>0</v>
      </c>
    </row>
    <row r="13" spans="1:32">
      <c r="B13" s="242">
        <v>4213</v>
      </c>
      <c r="C13" s="234" t="s">
        <v>695</v>
      </c>
      <c r="D13" s="282"/>
      <c r="E13" s="282"/>
      <c r="F13" s="282"/>
      <c r="G13" s="282">
        <v>0</v>
      </c>
      <c r="H13" s="282">
        <v>0</v>
      </c>
      <c r="I13" s="282"/>
      <c r="J13" s="282"/>
      <c r="K13" s="282">
        <v>0</v>
      </c>
      <c r="L13" s="282"/>
      <c r="M13" s="282"/>
      <c r="N13" s="282"/>
      <c r="O13" s="282">
        <v>0</v>
      </c>
      <c r="P13" s="282"/>
      <c r="Q13" s="282"/>
      <c r="R13" s="282">
        <v>0</v>
      </c>
      <c r="S13" s="282"/>
      <c r="T13" s="282"/>
      <c r="U13" s="282"/>
      <c r="V13" s="282"/>
      <c r="W13" s="282"/>
      <c r="X13" s="282"/>
      <c r="Y13" s="282"/>
      <c r="Z13" s="282"/>
      <c r="AA13" s="282"/>
      <c r="AB13" s="282"/>
      <c r="AC13" s="285"/>
      <c r="AD13" s="282"/>
      <c r="AE13" s="282"/>
      <c r="AF13" s="282"/>
    </row>
    <row r="14" spans="1:32">
      <c r="B14" s="242">
        <v>4215</v>
      </c>
      <c r="C14" s="234" t="s">
        <v>833</v>
      </c>
      <c r="D14" s="281"/>
      <c r="E14" s="281"/>
      <c r="F14" s="281"/>
      <c r="G14" s="281"/>
      <c r="H14" s="281"/>
      <c r="I14" s="281">
        <v>0</v>
      </c>
      <c r="J14" s="281"/>
      <c r="K14" s="281"/>
      <c r="L14" s="281"/>
      <c r="M14" s="281"/>
      <c r="N14" s="281"/>
      <c r="O14" s="281"/>
      <c r="P14" s="281"/>
      <c r="Q14" s="281"/>
      <c r="R14" s="281"/>
      <c r="S14" s="281"/>
      <c r="T14" s="281"/>
      <c r="U14" s="281"/>
      <c r="V14" s="281"/>
      <c r="W14" s="281"/>
      <c r="X14" s="281"/>
      <c r="Y14" s="281"/>
      <c r="Z14" s="281"/>
      <c r="AA14" s="281"/>
      <c r="AB14" s="281"/>
      <c r="AC14" s="284"/>
      <c r="AD14" s="281"/>
      <c r="AE14" s="281"/>
      <c r="AF14" s="281"/>
    </row>
    <row r="15" spans="1:32">
      <c r="B15" s="242">
        <v>4221</v>
      </c>
      <c r="C15" s="234" t="s">
        <v>906</v>
      </c>
      <c r="D15" s="281"/>
      <c r="E15" s="281"/>
      <c r="F15" s="281"/>
      <c r="G15" s="281"/>
      <c r="H15" s="281"/>
      <c r="I15" s="281"/>
      <c r="J15" s="281">
        <v>0</v>
      </c>
      <c r="K15" s="281"/>
      <c r="L15" s="281"/>
      <c r="M15" s="281"/>
      <c r="N15" s="281"/>
      <c r="O15" s="281"/>
      <c r="P15" s="281"/>
      <c r="Q15" s="281"/>
      <c r="R15" s="281"/>
      <c r="S15" s="281"/>
      <c r="T15" s="281"/>
      <c r="U15" s="281"/>
      <c r="V15" s="281"/>
      <c r="W15" s="281"/>
      <c r="X15" s="281"/>
      <c r="Y15" s="281"/>
      <c r="Z15" s="281"/>
      <c r="AA15" s="281"/>
      <c r="AB15" s="281"/>
      <c r="AC15" s="284"/>
      <c r="AD15" s="281"/>
      <c r="AE15" s="281"/>
      <c r="AF15" s="281"/>
    </row>
    <row r="16" spans="1:32">
      <c r="B16" s="242">
        <v>4251</v>
      </c>
      <c r="C16" s="234" t="s">
        <v>1082</v>
      </c>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4"/>
      <c r="AD16" s="281"/>
      <c r="AE16" s="281"/>
      <c r="AF16" s="281">
        <v>0</v>
      </c>
    </row>
    <row r="17" spans="2:32">
      <c r="B17" s="242">
        <v>4313</v>
      </c>
      <c r="C17" s="234" t="s">
        <v>595</v>
      </c>
      <c r="D17" s="282"/>
      <c r="E17" s="282"/>
      <c r="F17" s="282"/>
      <c r="G17" s="282"/>
      <c r="H17" s="282"/>
      <c r="I17" s="282"/>
      <c r="J17" s="282"/>
      <c r="K17" s="282"/>
      <c r="L17" s="282"/>
      <c r="M17" s="282"/>
      <c r="N17" s="282"/>
      <c r="O17" s="282"/>
      <c r="P17" s="282">
        <v>0</v>
      </c>
      <c r="Q17" s="282"/>
      <c r="R17" s="282"/>
      <c r="S17" s="282">
        <v>0</v>
      </c>
      <c r="T17" s="282">
        <v>0</v>
      </c>
      <c r="U17" s="282"/>
      <c r="V17" s="282"/>
      <c r="W17" s="282">
        <v>0</v>
      </c>
      <c r="X17" s="282"/>
      <c r="Y17" s="282"/>
      <c r="Z17" s="282"/>
      <c r="AA17" s="282">
        <v>0</v>
      </c>
      <c r="AB17" s="282"/>
      <c r="AC17" s="285"/>
      <c r="AD17" s="282"/>
      <c r="AE17" s="282"/>
      <c r="AF17" s="282"/>
    </row>
    <row r="18" spans="2:32">
      <c r="B18" s="242">
        <v>4323</v>
      </c>
      <c r="C18" s="234" t="s">
        <v>1070</v>
      </c>
      <c r="D18" s="281"/>
      <c r="E18" s="281"/>
      <c r="F18" s="281"/>
      <c r="G18" s="281"/>
      <c r="H18" s="281"/>
      <c r="I18" s="281"/>
      <c r="J18" s="281"/>
      <c r="K18" s="281"/>
      <c r="L18" s="281">
        <v>0</v>
      </c>
      <c r="M18" s="281"/>
      <c r="N18" s="281"/>
      <c r="O18" s="281"/>
      <c r="P18" s="281"/>
      <c r="Q18" s="281"/>
      <c r="R18" s="281"/>
      <c r="S18" s="281"/>
      <c r="T18" s="281"/>
      <c r="U18" s="281"/>
      <c r="V18" s="281"/>
      <c r="W18" s="281"/>
      <c r="X18" s="281"/>
      <c r="Y18" s="281"/>
      <c r="Z18" s="281"/>
      <c r="AA18" s="281"/>
      <c r="AB18" s="281"/>
      <c r="AC18" s="284"/>
      <c r="AD18" s="281"/>
      <c r="AE18" s="281"/>
      <c r="AF18" s="281"/>
    </row>
    <row r="19" spans="2:32">
      <c r="B19" s="242">
        <v>4413</v>
      </c>
      <c r="C19" s="234" t="s">
        <v>597</v>
      </c>
      <c r="D19" s="282"/>
      <c r="E19" s="282"/>
      <c r="F19" s="282"/>
      <c r="G19" s="282"/>
      <c r="H19" s="282"/>
      <c r="I19" s="282"/>
      <c r="J19" s="282"/>
      <c r="K19" s="282"/>
      <c r="L19" s="282"/>
      <c r="M19" s="282"/>
      <c r="N19" s="282"/>
      <c r="O19" s="282"/>
      <c r="P19" s="282"/>
      <c r="Q19" s="282"/>
      <c r="R19" s="282"/>
      <c r="S19" s="282"/>
      <c r="T19" s="282"/>
      <c r="U19" s="282"/>
      <c r="V19" s="282"/>
      <c r="W19" s="282"/>
      <c r="X19" s="282"/>
      <c r="Y19" s="282">
        <v>0</v>
      </c>
      <c r="Z19" s="282">
        <v>0</v>
      </c>
      <c r="AA19" s="282">
        <v>0</v>
      </c>
      <c r="AB19" s="282">
        <v>0</v>
      </c>
      <c r="AC19" s="285">
        <v>0</v>
      </c>
      <c r="AD19" s="282"/>
      <c r="AE19" s="282"/>
      <c r="AF19" s="282"/>
    </row>
    <row r="20" spans="2:32">
      <c r="B20" s="242">
        <v>4551</v>
      </c>
      <c r="C20" s="234" t="s">
        <v>2262</v>
      </c>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4"/>
      <c r="AD20" s="281"/>
      <c r="AE20" s="281"/>
      <c r="AF20" s="281">
        <v>0</v>
      </c>
    </row>
    <row r="21" spans="2:32">
      <c r="B21" s="242">
        <v>4713</v>
      </c>
      <c r="C21" s="234" t="s">
        <v>596</v>
      </c>
      <c r="D21" s="282"/>
      <c r="E21" s="282"/>
      <c r="F21" s="282"/>
      <c r="G21" s="282"/>
      <c r="H21" s="282"/>
      <c r="I21" s="282"/>
      <c r="J21" s="282"/>
      <c r="K21" s="282"/>
      <c r="L21" s="282"/>
      <c r="M21" s="282"/>
      <c r="N21" s="282"/>
      <c r="O21" s="282"/>
      <c r="P21" s="282">
        <v>0</v>
      </c>
      <c r="Q21" s="282"/>
      <c r="R21" s="282"/>
      <c r="S21" s="282"/>
      <c r="T21" s="282"/>
      <c r="U21" s="282"/>
      <c r="V21" s="282"/>
      <c r="W21" s="282"/>
      <c r="X21" s="282">
        <v>0</v>
      </c>
      <c r="Y21" s="282"/>
      <c r="Z21" s="282"/>
      <c r="AA21" s="282"/>
      <c r="AB21" s="282"/>
      <c r="AC21" s="285"/>
      <c r="AD21" s="282"/>
      <c r="AE21" s="282"/>
      <c r="AF21" s="282"/>
    </row>
    <row r="22" spans="2:32">
      <c r="B22" s="242">
        <v>4861</v>
      </c>
      <c r="C22" s="234" t="s">
        <v>2257</v>
      </c>
      <c r="D22" s="281">
        <v>0</v>
      </c>
      <c r="E22" s="281">
        <v>0</v>
      </c>
      <c r="F22" s="281">
        <v>0</v>
      </c>
      <c r="G22" s="281"/>
      <c r="H22" s="281"/>
      <c r="I22" s="281"/>
      <c r="J22" s="281"/>
      <c r="K22" s="281"/>
      <c r="L22" s="281"/>
      <c r="M22" s="281"/>
      <c r="N22" s="281">
        <v>0</v>
      </c>
      <c r="O22" s="281"/>
      <c r="P22" s="281"/>
      <c r="Q22" s="281">
        <v>0</v>
      </c>
      <c r="R22" s="281"/>
      <c r="S22" s="281"/>
      <c r="T22" s="281"/>
      <c r="U22" s="281"/>
      <c r="V22" s="281"/>
      <c r="W22" s="281"/>
      <c r="X22" s="281"/>
      <c r="Y22" s="281"/>
      <c r="Z22" s="281"/>
      <c r="AA22" s="281"/>
      <c r="AB22" s="281"/>
      <c r="AC22" s="284"/>
      <c r="AD22" s="281"/>
      <c r="AE22" s="281"/>
      <c r="AF22" s="281"/>
    </row>
    <row r="23" spans="2:32">
      <c r="B23" s="242">
        <v>4863</v>
      </c>
      <c r="C23" s="234" t="s">
        <v>2259</v>
      </c>
      <c r="D23" s="281">
        <v>0</v>
      </c>
      <c r="E23" s="281">
        <v>0</v>
      </c>
      <c r="F23" s="281">
        <v>0</v>
      </c>
      <c r="G23" s="281">
        <v>0</v>
      </c>
      <c r="H23" s="281">
        <v>0</v>
      </c>
      <c r="I23" s="281">
        <v>0</v>
      </c>
      <c r="J23" s="281"/>
      <c r="K23" s="281">
        <v>0</v>
      </c>
      <c r="L23" s="281"/>
      <c r="M23" s="281">
        <v>0</v>
      </c>
      <c r="N23" s="281">
        <v>0</v>
      </c>
      <c r="O23" s="281">
        <v>0</v>
      </c>
      <c r="P23" s="281"/>
      <c r="Q23" s="281">
        <v>0</v>
      </c>
      <c r="R23" s="281">
        <v>0</v>
      </c>
      <c r="S23" s="281"/>
      <c r="T23" s="281"/>
      <c r="U23" s="281"/>
      <c r="V23" s="281"/>
      <c r="W23" s="281"/>
      <c r="X23" s="281"/>
      <c r="Y23" s="281"/>
      <c r="Z23" s="281"/>
      <c r="AA23" s="281"/>
      <c r="AB23" s="281"/>
      <c r="AC23" s="284"/>
      <c r="AD23" s="281">
        <v>0</v>
      </c>
      <c r="AE23" s="281"/>
      <c r="AF23" s="281"/>
    </row>
    <row r="24" spans="2:32">
      <c r="B24" s="242">
        <v>4867</v>
      </c>
      <c r="C24" s="234" t="s">
        <v>2260</v>
      </c>
      <c r="D24" s="281">
        <v>0</v>
      </c>
      <c r="E24" s="281">
        <v>0</v>
      </c>
      <c r="F24" s="281">
        <v>0</v>
      </c>
      <c r="G24" s="281">
        <v>0</v>
      </c>
      <c r="H24" s="281">
        <v>0</v>
      </c>
      <c r="I24" s="281">
        <v>0</v>
      </c>
      <c r="J24" s="281"/>
      <c r="K24" s="281">
        <v>0</v>
      </c>
      <c r="L24" s="281"/>
      <c r="M24" s="281">
        <v>0</v>
      </c>
      <c r="N24" s="281">
        <v>0</v>
      </c>
      <c r="O24" s="281">
        <v>0</v>
      </c>
      <c r="P24" s="281"/>
      <c r="Q24" s="281">
        <v>0</v>
      </c>
      <c r="R24" s="281">
        <v>0</v>
      </c>
      <c r="S24" s="281"/>
      <c r="T24" s="281"/>
      <c r="U24" s="281"/>
      <c r="V24" s="281"/>
      <c r="W24" s="281"/>
      <c r="X24" s="281"/>
      <c r="Y24" s="281"/>
      <c r="Z24" s="281"/>
      <c r="AA24" s="281"/>
      <c r="AB24" s="281"/>
      <c r="AC24" s="284"/>
      <c r="AD24" s="281">
        <v>0</v>
      </c>
      <c r="AE24" s="281">
        <v>0</v>
      </c>
      <c r="AF24" s="281"/>
    </row>
    <row r="25" spans="2:32">
      <c r="B25" s="242">
        <v>4869</v>
      </c>
      <c r="C25" s="234" t="s">
        <v>2261</v>
      </c>
      <c r="D25" s="281">
        <v>0</v>
      </c>
      <c r="E25" s="281">
        <v>0</v>
      </c>
      <c r="F25" s="281">
        <v>0</v>
      </c>
      <c r="G25" s="281">
        <v>0</v>
      </c>
      <c r="H25" s="281">
        <v>0</v>
      </c>
      <c r="I25" s="281">
        <v>0</v>
      </c>
      <c r="J25" s="281"/>
      <c r="K25" s="281">
        <v>0</v>
      </c>
      <c r="L25" s="281">
        <v>0</v>
      </c>
      <c r="M25" s="281">
        <v>0</v>
      </c>
      <c r="N25" s="281">
        <v>0</v>
      </c>
      <c r="O25" s="281">
        <v>0</v>
      </c>
      <c r="P25" s="281">
        <v>0</v>
      </c>
      <c r="Q25" s="281">
        <v>0</v>
      </c>
      <c r="R25" s="281">
        <v>0</v>
      </c>
      <c r="S25" s="281">
        <v>0</v>
      </c>
      <c r="T25" s="281">
        <v>0</v>
      </c>
      <c r="U25" s="281"/>
      <c r="V25" s="281"/>
      <c r="W25" s="281">
        <v>0</v>
      </c>
      <c r="X25" s="281"/>
      <c r="Y25" s="281">
        <v>0</v>
      </c>
      <c r="Z25" s="281">
        <v>0</v>
      </c>
      <c r="AA25" s="281">
        <v>0</v>
      </c>
      <c r="AB25" s="281">
        <v>0</v>
      </c>
      <c r="AC25" s="284">
        <v>0</v>
      </c>
      <c r="AD25" s="281">
        <v>0</v>
      </c>
      <c r="AE25" s="281">
        <v>0</v>
      </c>
      <c r="AF25" s="281"/>
    </row>
    <row r="26" spans="2:32">
      <c r="B26" s="242">
        <v>5111</v>
      </c>
      <c r="C26" s="234" t="s">
        <v>669</v>
      </c>
      <c r="D26" s="282"/>
      <c r="E26" s="282"/>
      <c r="F26" s="282"/>
      <c r="G26" s="282"/>
      <c r="H26" s="282"/>
      <c r="I26" s="282"/>
      <c r="J26" s="282"/>
      <c r="K26" s="282"/>
      <c r="L26" s="282"/>
      <c r="M26" s="282"/>
      <c r="N26" s="282"/>
      <c r="O26" s="282"/>
      <c r="P26" s="282">
        <v>0</v>
      </c>
      <c r="Q26" s="282"/>
      <c r="R26" s="282"/>
      <c r="S26" s="282"/>
      <c r="T26" s="282"/>
      <c r="U26" s="282">
        <v>0</v>
      </c>
      <c r="V26" s="282">
        <v>0</v>
      </c>
      <c r="W26" s="282"/>
      <c r="X26" s="282"/>
      <c r="Y26" s="282"/>
      <c r="Z26" s="282"/>
      <c r="AA26" s="282">
        <v>0</v>
      </c>
      <c r="AB26" s="282">
        <v>0</v>
      </c>
      <c r="AC26" s="285"/>
      <c r="AD26" s="282"/>
      <c r="AE26" s="282"/>
      <c r="AF26" s="282"/>
    </row>
    <row r="27" spans="2:32">
      <c r="B27" s="242">
        <v>5711</v>
      </c>
      <c r="C27" s="234" t="s">
        <v>674</v>
      </c>
      <c r="D27" s="282"/>
      <c r="E27" s="282"/>
      <c r="F27" s="282"/>
      <c r="G27" s="282"/>
      <c r="H27" s="282"/>
      <c r="I27" s="282"/>
      <c r="J27" s="282"/>
      <c r="K27" s="282"/>
      <c r="L27" s="282"/>
      <c r="M27" s="282"/>
      <c r="N27" s="282"/>
      <c r="O27" s="282"/>
      <c r="P27" s="282">
        <v>0</v>
      </c>
      <c r="Q27" s="282"/>
      <c r="R27" s="282"/>
      <c r="S27" s="282"/>
      <c r="T27" s="282"/>
      <c r="U27" s="282"/>
      <c r="V27" s="282"/>
      <c r="W27" s="282"/>
      <c r="X27" s="282">
        <v>0</v>
      </c>
      <c r="Y27" s="282"/>
      <c r="Z27" s="282"/>
      <c r="AA27" s="282"/>
      <c r="AB27" s="282"/>
      <c r="AC27" s="285"/>
      <c r="AD27" s="282"/>
      <c r="AE27" s="282"/>
      <c r="AF27" s="282"/>
    </row>
    <row r="28" spans="2:32">
      <c r="B28" s="242">
        <v>5811</v>
      </c>
      <c r="C28" s="234" t="s">
        <v>680</v>
      </c>
      <c r="D28" s="282"/>
      <c r="E28" s="282"/>
      <c r="F28" s="282"/>
      <c r="G28" s="282"/>
      <c r="H28" s="282"/>
      <c r="I28" s="282"/>
      <c r="J28" s="282"/>
      <c r="K28" s="282"/>
      <c r="L28" s="282"/>
      <c r="M28" s="282"/>
      <c r="N28" s="282"/>
      <c r="O28" s="282"/>
      <c r="P28" s="282">
        <v>0</v>
      </c>
      <c r="Q28" s="282"/>
      <c r="R28" s="282"/>
      <c r="S28" s="282"/>
      <c r="T28" s="282">
        <v>0</v>
      </c>
      <c r="U28" s="282"/>
      <c r="V28" s="282">
        <v>0</v>
      </c>
      <c r="W28" s="282"/>
      <c r="X28" s="282"/>
      <c r="Y28" s="282"/>
      <c r="Z28" s="282"/>
      <c r="AA28" s="282">
        <v>0</v>
      </c>
      <c r="AB28" s="282">
        <v>0</v>
      </c>
      <c r="AC28" s="285"/>
      <c r="AD28" s="282"/>
      <c r="AE28" s="282"/>
      <c r="AF28" s="282"/>
    </row>
    <row r="29" spans="2:32">
      <c r="B29" s="242">
        <v>9121</v>
      </c>
      <c r="C29" s="236" t="s">
        <v>2265</v>
      </c>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4"/>
      <c r="AD29" s="281"/>
      <c r="AE29" s="281">
        <v>0</v>
      </c>
      <c r="AF29" s="281"/>
    </row>
    <row r="30" spans="2:32" ht="13.5">
      <c r="B30"/>
      <c r="C30"/>
      <c r="D30"/>
      <c r="E30"/>
      <c r="F30"/>
      <c r="G30"/>
      <c r="H30"/>
      <c r="I30"/>
      <c r="J30"/>
      <c r="K30"/>
      <c r="L30"/>
      <c r="M30"/>
      <c r="N30"/>
      <c r="O30"/>
      <c r="P30"/>
      <c r="Q30"/>
      <c r="R30"/>
      <c r="S30"/>
      <c r="T30"/>
      <c r="U30"/>
      <c r="V30"/>
      <c r="W30"/>
      <c r="X30"/>
      <c r="Y30"/>
      <c r="Z30"/>
      <c r="AA30"/>
      <c r="AB30"/>
      <c r="AC30"/>
      <c r="AD30"/>
      <c r="AE30"/>
      <c r="AF30"/>
    </row>
  </sheetData>
  <sheetProtection password="C760" sheet="1" objects="1" scenarios="1" pivotTables="0"/>
  <phoneticPr fontId="5" type="noConversion"/>
  <conditionalFormatting sqref="B11:B27">
    <cfRule type="expression" dxfId="175" priority="26" stopIfTrue="1">
      <formula>RIGHT($B11,1)="0"</formula>
    </cfRule>
    <cfRule type="expression" dxfId="174" priority="27" stopIfTrue="1">
      <formula>B11&lt;&gt;""</formula>
    </cfRule>
    <cfRule type="expression" dxfId="173" priority="28" stopIfTrue="1">
      <formula>$I11&lt;&gt;""</formula>
    </cfRule>
  </conditionalFormatting>
  <conditionalFormatting sqref="C11:C27">
    <cfRule type="expression" dxfId="172" priority="29" stopIfTrue="1">
      <formula>RIGHT($B11,1)="0"</formula>
    </cfRule>
    <cfRule type="expression" dxfId="171" priority="30" stopIfTrue="1">
      <formula>C11&lt;&gt;""</formula>
    </cfRule>
    <cfRule type="expression" dxfId="170" priority="31" stopIfTrue="1">
      <formula>$I11&lt;&gt;""</formula>
    </cfRule>
  </conditionalFormatting>
  <conditionalFormatting sqref="B10:Z10">
    <cfRule type="expression" dxfId="169" priority="35" stopIfTrue="1">
      <formula>TRUE</formula>
    </cfRule>
  </conditionalFormatting>
  <conditionalFormatting sqref="B9:Z9">
    <cfRule type="expression" dxfId="168" priority="36" stopIfTrue="1">
      <formula>TRUE</formula>
    </cfRule>
  </conditionalFormatting>
  <conditionalFormatting pivot="1" sqref="D11:E29 H11:L29 O11:O29 Q11:AB29">
    <cfRule type="expression" dxfId="167" priority="25" stopIfTrue="1">
      <formula>OR($C11="",D11="")</formula>
    </cfRule>
  </conditionalFormatting>
  <conditionalFormatting pivot="1" sqref="D11:AE29 O11:O29 Q11:AB29">
    <cfRule type="expression" dxfId="166" priority="24" stopIfTrue="1">
      <formula>AND($C11&lt;&gt;"",D11&lt;&gt;"")</formula>
    </cfRule>
  </conditionalFormatting>
  <conditionalFormatting sqref="AA10">
    <cfRule type="expression" dxfId="165" priority="20" stopIfTrue="1">
      <formula>TRUE</formula>
    </cfRule>
  </conditionalFormatting>
  <conditionalFormatting sqref="AA9">
    <cfRule type="expression" dxfId="164" priority="21" stopIfTrue="1">
      <formula>TRUE</formula>
    </cfRule>
  </conditionalFormatting>
  <conditionalFormatting pivot="1" sqref="D11:AE29">
    <cfRule type="expression" dxfId="163" priority="19" stopIfTrue="1">
      <formula>OR($C11="",D11="")</formula>
    </cfRule>
  </conditionalFormatting>
  <conditionalFormatting pivot="1" sqref="AC11:AC29">
    <cfRule type="expression" dxfId="162" priority="18" stopIfTrue="1">
      <formula>AND($C11&lt;&gt;"",AC11&lt;&gt;"")</formula>
    </cfRule>
  </conditionalFormatting>
  <conditionalFormatting sqref="AB10">
    <cfRule type="expression" dxfId="161" priority="16" stopIfTrue="1">
      <formula>TRUE</formula>
    </cfRule>
  </conditionalFormatting>
  <conditionalFormatting sqref="AB9">
    <cfRule type="expression" dxfId="160" priority="17" stopIfTrue="1">
      <formula>TRUE</formula>
    </cfRule>
  </conditionalFormatting>
  <conditionalFormatting pivot="1" sqref="AD11:AD29 AE11:AE29">
    <cfRule type="expression" dxfId="159" priority="13" stopIfTrue="1">
      <formula>OR($C11="",AD11="")</formula>
    </cfRule>
  </conditionalFormatting>
  <conditionalFormatting pivot="1" sqref="AD11:AD29 AE11:AE29">
    <cfRule type="expression" dxfId="158" priority="12" stopIfTrue="1">
      <formula>AND($C11&lt;&gt;"",AD11&lt;&gt;"")</formula>
    </cfRule>
  </conditionalFormatting>
  <conditionalFormatting sqref="AC10:AE10">
    <cfRule type="expression" dxfId="157" priority="10" stopIfTrue="1">
      <formula>TRUE</formula>
    </cfRule>
  </conditionalFormatting>
  <conditionalFormatting sqref="AC9:AE9">
    <cfRule type="expression" dxfId="156" priority="11" stopIfTrue="1">
      <formula>TRUE</formula>
    </cfRule>
  </conditionalFormatting>
  <conditionalFormatting sqref="C28:C29">
    <cfRule type="expression" dxfId="155" priority="7" stopIfTrue="1">
      <formula>RIGHT($B28,1)="0"</formula>
    </cfRule>
    <cfRule type="expression" dxfId="154" priority="8" stopIfTrue="1">
      <formula>C28&lt;&gt;""</formula>
    </cfRule>
    <cfRule type="expression" dxfId="153" priority="9" stopIfTrue="1">
      <formula>$I28&lt;&gt;""</formula>
    </cfRule>
  </conditionalFormatting>
  <conditionalFormatting pivot="1" sqref="AF11:AF29">
    <cfRule type="expression" dxfId="152" priority="6" stopIfTrue="1">
      <formula>AND($C11&lt;&gt;"",AF11&lt;&gt;"")</formula>
    </cfRule>
  </conditionalFormatting>
  <conditionalFormatting pivot="1" sqref="AF11:AF29">
    <cfRule type="expression" dxfId="151" priority="5" stopIfTrue="1">
      <formula>OR($C11="",AF11="")</formula>
    </cfRule>
  </conditionalFormatting>
  <conditionalFormatting pivot="1" sqref="AF11:AF29">
    <cfRule type="expression" dxfId="150" priority="4" stopIfTrue="1">
      <formula>OR($C11="",AF11="")</formula>
    </cfRule>
  </conditionalFormatting>
  <conditionalFormatting pivot="1" sqref="AF11:AF29">
    <cfRule type="expression" dxfId="149" priority="3" stopIfTrue="1">
      <formula>AND($C11&lt;&gt;"",AF11&lt;&gt;"")</formula>
    </cfRule>
  </conditionalFormatting>
  <conditionalFormatting sqref="AF10">
    <cfRule type="expression" dxfId="148" priority="1" stopIfTrue="1">
      <formula>TRUE</formula>
    </cfRule>
  </conditionalFormatting>
  <conditionalFormatting sqref="AF9">
    <cfRule type="expression" dxfId="147" priority="2" stopIfTrue="1">
      <formula>TRUE</formula>
    </cfRule>
  </conditionalFormatting>
  <pageMargins left="0.39370078740157483" right="0.39370078740157483" top="0.59055118110236227" bottom="0.19685039370078741" header="0" footer="0.51181102362204722"/>
  <pageSetup paperSize="9" orientation="landscape" r:id="rId2"/>
  <headerFooter alignWithMargins="0"/>
  <drawing r:id="rId3"/>
</worksheet>
</file>

<file path=xl/worksheets/sheet11.xml><?xml version="1.0" encoding="utf-8"?>
<worksheet xmlns="http://schemas.openxmlformats.org/spreadsheetml/2006/main" xmlns:r="http://schemas.openxmlformats.org/officeDocument/2006/relationships">
  <sheetPr codeName="Sheet8" enableFormatConditionsCalculation="0">
    <tabColor indexed="42"/>
  </sheetPr>
  <dimension ref="A1:G408"/>
  <sheetViews>
    <sheetView showGridLines="0" showRowColHeaders="0" workbookViewId="0">
      <selection activeCell="D3" sqref="D3"/>
    </sheetView>
  </sheetViews>
  <sheetFormatPr defaultRowHeight="12.75"/>
  <cols>
    <col min="1" max="1" width="1.42578125" style="30" customWidth="1"/>
    <col min="2" max="2" width="1.42578125" style="30" hidden="1" customWidth="1"/>
    <col min="3" max="3" width="56.28515625" style="33" customWidth="1"/>
    <col min="4" max="4" width="20.42578125" style="33" hidden="1" customWidth="1"/>
    <col min="5" max="5" width="53.42578125" style="96" customWidth="1"/>
    <col min="6" max="6" width="52" style="96" hidden="1" customWidth="1"/>
    <col min="7" max="7" width="15.140625" style="96" hidden="1" customWidth="1"/>
    <col min="8" max="16384" width="9.140625" style="30"/>
  </cols>
  <sheetData>
    <row r="1" spans="1:7" s="4" customFormat="1" ht="7.5" customHeight="1">
      <c r="A1" s="1"/>
      <c r="B1" s="1"/>
      <c r="C1" s="1"/>
      <c r="D1" s="1"/>
      <c r="E1" s="2"/>
      <c r="F1" s="2"/>
      <c r="G1" s="2"/>
    </row>
    <row r="2" spans="1:7" s="4" customFormat="1" ht="13.5" customHeight="1">
      <c r="A2" s="5"/>
      <c r="B2" s="5"/>
      <c r="C2" s="184"/>
      <c r="D2" s="184"/>
      <c r="E2" s="184"/>
      <c r="F2" s="52"/>
      <c r="G2" s="52"/>
    </row>
    <row r="3" spans="1:7" s="4" customFormat="1" ht="13.5" customHeight="1">
      <c r="A3" s="5"/>
      <c r="B3" s="5"/>
      <c r="C3" s="184"/>
      <c r="D3" s="184"/>
      <c r="E3" s="184"/>
      <c r="F3" s="52"/>
      <c r="G3" s="52"/>
    </row>
    <row r="4" spans="1:7" s="4" customFormat="1" ht="12.75" customHeight="1">
      <c r="A4" s="5"/>
      <c r="B4" s="5"/>
      <c r="C4" s="184"/>
      <c r="D4" s="184"/>
      <c r="E4" s="184"/>
      <c r="F4" s="52"/>
      <c r="G4" s="52"/>
    </row>
    <row r="5" spans="1:7" s="4" customFormat="1" ht="4.5" customHeight="1">
      <c r="A5" s="5"/>
      <c r="B5" s="5"/>
      <c r="C5" s="5"/>
      <c r="D5" s="5"/>
      <c r="E5" s="5"/>
      <c r="F5" s="5"/>
      <c r="G5" s="5"/>
    </row>
    <row r="6" spans="1:7" s="6" customFormat="1" ht="3.75" customHeight="1">
      <c r="C6" s="34"/>
      <c r="D6" s="34"/>
      <c r="E6" s="94"/>
      <c r="F6" s="94"/>
      <c r="G6" s="94"/>
    </row>
    <row r="7" spans="1:7" s="6" customFormat="1" ht="10.5" customHeight="1">
      <c r="C7" s="74" t="str">
        <f>CONCATENATE("Price List applicable for ",Data!A9,". Effective from ",Data!A11,". ")</f>
        <v xml:space="preserve">Price List applicable for STAN &amp; Caucasus. Effective from February 12th 2013. </v>
      </c>
      <c r="D7" s="74"/>
      <c r="E7" s="95"/>
      <c r="F7" s="95"/>
      <c r="G7" s="95"/>
    </row>
    <row r="8" spans="1:7" s="6" customFormat="1" ht="10.5" customHeight="1">
      <c r="C8" s="136" t="str">
        <f ca="1">CONCATENATE(Data!A5,". ",Data!A7)</f>
        <v>Kaspersky Lab. 10 Geroev Panfilovtsev St. Moscow, 125363. sales@kaspersky.com</v>
      </c>
      <c r="D8" s="74"/>
      <c r="E8" s="95"/>
      <c r="F8" s="95"/>
      <c r="G8" s="95"/>
    </row>
    <row r="9" spans="1:7" s="37" customFormat="1" ht="13.5">
      <c r="C9" s="267" t="s">
        <v>683</v>
      </c>
      <c r="D9" s="261"/>
      <c r="E9" s="261"/>
      <c r="F9" s="270"/>
      <c r="G9"/>
    </row>
    <row r="10" spans="1:7" s="37" customFormat="1" ht="13.5">
      <c r="C10" s="271" t="s">
        <v>599</v>
      </c>
      <c r="D10" s="271" t="s">
        <v>580</v>
      </c>
      <c r="E10" s="271" t="s">
        <v>600</v>
      </c>
      <c r="F10" s="235" t="s">
        <v>681</v>
      </c>
      <c r="G10"/>
    </row>
    <row r="11" spans="1:7" ht="13.5">
      <c r="C11" s="234" t="s">
        <v>601</v>
      </c>
      <c r="D11" s="234" t="s">
        <v>691</v>
      </c>
      <c r="E11" s="234" t="s">
        <v>694</v>
      </c>
      <c r="F11" s="268">
        <v>2</v>
      </c>
      <c r="G11"/>
    </row>
    <row r="12" spans="1:7" ht="13.5">
      <c r="C12" s="234" t="s">
        <v>602</v>
      </c>
      <c r="D12" s="234" t="s">
        <v>691</v>
      </c>
      <c r="E12" s="234" t="s">
        <v>694</v>
      </c>
      <c r="F12" s="269">
        <v>2</v>
      </c>
      <c r="G12"/>
    </row>
    <row r="13" spans="1:7" ht="13.5">
      <c r="C13" s="234" t="s">
        <v>603</v>
      </c>
      <c r="D13" s="234" t="s">
        <v>691</v>
      </c>
      <c r="E13" s="234" t="s">
        <v>694</v>
      </c>
      <c r="F13" s="269">
        <v>3</v>
      </c>
      <c r="G13"/>
    </row>
    <row r="14" spans="1:7" ht="13.5">
      <c r="C14" s="234" t="s">
        <v>604</v>
      </c>
      <c r="D14" s="234" t="s">
        <v>691</v>
      </c>
      <c r="E14" s="234" t="s">
        <v>695</v>
      </c>
      <c r="F14" s="269">
        <v>2</v>
      </c>
      <c r="G14"/>
    </row>
    <row r="15" spans="1:7" ht="13.5">
      <c r="C15" s="234" t="s">
        <v>605</v>
      </c>
      <c r="D15" s="234" t="s">
        <v>691</v>
      </c>
      <c r="E15" s="234" t="s">
        <v>695</v>
      </c>
      <c r="F15" s="269">
        <v>2</v>
      </c>
      <c r="G15"/>
    </row>
    <row r="16" spans="1:7" ht="13.5">
      <c r="C16" s="234" t="s">
        <v>606</v>
      </c>
      <c r="D16" s="234" t="s">
        <v>691</v>
      </c>
      <c r="E16" s="234" t="s">
        <v>695</v>
      </c>
      <c r="F16" s="269">
        <v>2</v>
      </c>
      <c r="G16"/>
    </row>
    <row r="17" spans="3:7" ht="13.5">
      <c r="C17" s="234" t="s">
        <v>607</v>
      </c>
      <c r="D17" s="234" t="s">
        <v>691</v>
      </c>
      <c r="E17" s="234" t="s">
        <v>695</v>
      </c>
      <c r="F17" s="269">
        <v>1</v>
      </c>
      <c r="G17"/>
    </row>
    <row r="18" spans="3:7" ht="13.5">
      <c r="C18" s="234" t="s">
        <v>608</v>
      </c>
      <c r="D18" s="234" t="s">
        <v>691</v>
      </c>
      <c r="E18" s="234" t="s">
        <v>695</v>
      </c>
      <c r="F18" s="269">
        <v>1</v>
      </c>
      <c r="G18"/>
    </row>
    <row r="19" spans="3:7" ht="13.5">
      <c r="C19" s="234" t="s">
        <v>609</v>
      </c>
      <c r="D19" s="234" t="s">
        <v>691</v>
      </c>
      <c r="E19" s="234" t="s">
        <v>695</v>
      </c>
      <c r="F19" s="269">
        <v>3</v>
      </c>
      <c r="G19"/>
    </row>
    <row r="20" spans="3:7" ht="13.5">
      <c r="C20" s="234" t="s">
        <v>610</v>
      </c>
      <c r="D20" s="234" t="s">
        <v>691</v>
      </c>
      <c r="E20" s="234" t="s">
        <v>595</v>
      </c>
      <c r="F20" s="269">
        <v>2</v>
      </c>
      <c r="G20"/>
    </row>
    <row r="21" spans="3:7" ht="13.5">
      <c r="C21" s="234" t="s">
        <v>611</v>
      </c>
      <c r="D21" s="234" t="s">
        <v>691</v>
      </c>
      <c r="E21" s="234" t="s">
        <v>595</v>
      </c>
      <c r="F21" s="269">
        <v>2</v>
      </c>
      <c r="G21"/>
    </row>
    <row r="22" spans="3:7" ht="13.5">
      <c r="C22" s="234" t="s">
        <v>612</v>
      </c>
      <c r="D22" s="234" t="s">
        <v>691</v>
      </c>
      <c r="E22" s="234" t="s">
        <v>595</v>
      </c>
      <c r="F22" s="269">
        <v>1</v>
      </c>
      <c r="G22"/>
    </row>
    <row r="23" spans="3:7" ht="13.5">
      <c r="C23" s="234" t="s">
        <v>613</v>
      </c>
      <c r="D23" s="234" t="s">
        <v>691</v>
      </c>
      <c r="E23" s="234" t="s">
        <v>597</v>
      </c>
      <c r="F23" s="269">
        <v>1</v>
      </c>
      <c r="G23"/>
    </row>
    <row r="24" spans="3:7" ht="13.5">
      <c r="C24" s="234" t="s">
        <v>614</v>
      </c>
      <c r="D24" s="234" t="s">
        <v>691</v>
      </c>
      <c r="E24" s="234" t="s">
        <v>597</v>
      </c>
      <c r="F24" s="269">
        <v>1</v>
      </c>
      <c r="G24"/>
    </row>
    <row r="25" spans="3:7" ht="13.5">
      <c r="C25" s="234" t="s">
        <v>615</v>
      </c>
      <c r="D25" s="234" t="s">
        <v>691</v>
      </c>
      <c r="E25" s="234" t="s">
        <v>696</v>
      </c>
      <c r="F25" s="269">
        <v>2</v>
      </c>
      <c r="G25"/>
    </row>
    <row r="26" spans="3:7" ht="13.5">
      <c r="C26" s="234" t="s">
        <v>616</v>
      </c>
      <c r="D26" s="234" t="s">
        <v>691</v>
      </c>
      <c r="E26" s="234" t="s">
        <v>697</v>
      </c>
      <c r="F26" s="269">
        <v>2</v>
      </c>
      <c r="G26"/>
    </row>
    <row r="27" spans="3:7" ht="13.5">
      <c r="C27" s="234" t="s">
        <v>617</v>
      </c>
      <c r="D27" s="234" t="s">
        <v>691</v>
      </c>
      <c r="E27" s="234" t="s">
        <v>696</v>
      </c>
      <c r="F27" s="269">
        <v>2</v>
      </c>
      <c r="G27"/>
    </row>
    <row r="28" spans="3:7" ht="13.5">
      <c r="C28" s="234" t="s">
        <v>618</v>
      </c>
      <c r="D28" s="234" t="s">
        <v>691</v>
      </c>
      <c r="E28" s="234" t="s">
        <v>697</v>
      </c>
      <c r="F28" s="269">
        <v>2</v>
      </c>
      <c r="G28"/>
    </row>
    <row r="29" spans="3:7" ht="13.5">
      <c r="C29" s="234" t="s">
        <v>619</v>
      </c>
      <c r="D29" s="234" t="s">
        <v>691</v>
      </c>
      <c r="E29" s="234" t="s">
        <v>698</v>
      </c>
      <c r="F29" s="269">
        <v>3</v>
      </c>
      <c r="G29"/>
    </row>
    <row r="30" spans="3:7" ht="13.5">
      <c r="C30" s="234" t="s">
        <v>620</v>
      </c>
      <c r="D30" s="234" t="s">
        <v>691</v>
      </c>
      <c r="E30" s="234" t="s">
        <v>595</v>
      </c>
      <c r="F30" s="269">
        <v>2</v>
      </c>
      <c r="G30"/>
    </row>
    <row r="31" spans="3:7" ht="13.5">
      <c r="C31" s="234" t="s">
        <v>621</v>
      </c>
      <c r="D31" s="234" t="s">
        <v>691</v>
      </c>
      <c r="E31" s="234" t="s">
        <v>595</v>
      </c>
      <c r="F31" s="269">
        <v>1</v>
      </c>
      <c r="G31"/>
    </row>
    <row r="32" spans="3:7" ht="13.5">
      <c r="C32" s="234" t="s">
        <v>622</v>
      </c>
      <c r="D32" s="234" t="s">
        <v>691</v>
      </c>
      <c r="E32" s="234" t="s">
        <v>694</v>
      </c>
      <c r="F32" s="269">
        <v>1</v>
      </c>
      <c r="G32"/>
    </row>
    <row r="33" spans="3:7" ht="13.5">
      <c r="C33" s="234" t="s">
        <v>623</v>
      </c>
      <c r="D33" s="234" t="s">
        <v>691</v>
      </c>
      <c r="E33" s="234" t="s">
        <v>593</v>
      </c>
      <c r="F33" s="269">
        <v>2</v>
      </c>
      <c r="G33"/>
    </row>
    <row r="34" spans="3:7" ht="13.5">
      <c r="C34" s="234" t="s">
        <v>624</v>
      </c>
      <c r="D34" s="234" t="s">
        <v>691</v>
      </c>
      <c r="E34" s="234" t="s">
        <v>694</v>
      </c>
      <c r="F34" s="269">
        <v>3</v>
      </c>
      <c r="G34"/>
    </row>
    <row r="35" spans="3:7" ht="13.5">
      <c r="C35" s="234" t="s">
        <v>625</v>
      </c>
      <c r="D35" s="234" t="s">
        <v>691</v>
      </c>
      <c r="E35" s="234" t="s">
        <v>695</v>
      </c>
      <c r="F35" s="269">
        <v>2</v>
      </c>
      <c r="G35"/>
    </row>
    <row r="36" spans="3:7" ht="13.5">
      <c r="C36" s="234" t="s">
        <v>626</v>
      </c>
      <c r="D36" s="234" t="s">
        <v>691</v>
      </c>
      <c r="E36" s="234" t="s">
        <v>695</v>
      </c>
      <c r="F36" s="269">
        <v>2</v>
      </c>
      <c r="G36"/>
    </row>
    <row r="37" spans="3:7" ht="13.5">
      <c r="C37" s="234" t="s">
        <v>627</v>
      </c>
      <c r="D37" s="234" t="s">
        <v>691</v>
      </c>
      <c r="E37" s="234" t="s">
        <v>695</v>
      </c>
      <c r="F37" s="269">
        <v>3</v>
      </c>
      <c r="G37"/>
    </row>
    <row r="38" spans="3:7" ht="13.5">
      <c r="C38" s="234" t="s">
        <v>628</v>
      </c>
      <c r="D38" s="234" t="s">
        <v>691</v>
      </c>
      <c r="E38" s="234" t="s">
        <v>695</v>
      </c>
      <c r="F38" s="269">
        <v>2</v>
      </c>
      <c r="G38"/>
    </row>
    <row r="39" spans="3:7" ht="13.5">
      <c r="C39" s="234" t="s">
        <v>629</v>
      </c>
      <c r="D39" s="234" t="s">
        <v>691</v>
      </c>
      <c r="E39" s="234" t="s">
        <v>695</v>
      </c>
      <c r="F39" s="269">
        <v>2</v>
      </c>
      <c r="G39"/>
    </row>
    <row r="40" spans="3:7" ht="13.5">
      <c r="C40" s="234" t="s">
        <v>630</v>
      </c>
      <c r="D40" s="234" t="s">
        <v>691</v>
      </c>
      <c r="E40" s="234" t="s">
        <v>695</v>
      </c>
      <c r="F40" s="269">
        <v>1</v>
      </c>
      <c r="G40"/>
    </row>
    <row r="41" spans="3:7" ht="13.5">
      <c r="C41" s="234" t="s">
        <v>631</v>
      </c>
      <c r="D41" s="234" t="s">
        <v>691</v>
      </c>
      <c r="E41" s="234" t="s">
        <v>695</v>
      </c>
      <c r="F41" s="269">
        <v>1</v>
      </c>
      <c r="G41"/>
    </row>
    <row r="42" spans="3:7" ht="13.5">
      <c r="C42" s="234" t="s">
        <v>632</v>
      </c>
      <c r="D42" s="234" t="s">
        <v>691</v>
      </c>
      <c r="E42" s="234" t="s">
        <v>695</v>
      </c>
      <c r="F42" s="269">
        <v>3</v>
      </c>
      <c r="G42"/>
    </row>
    <row r="43" spans="3:7" ht="13.5">
      <c r="C43" s="234" t="s">
        <v>633</v>
      </c>
      <c r="D43" s="234" t="s">
        <v>691</v>
      </c>
      <c r="E43" s="234" t="s">
        <v>595</v>
      </c>
      <c r="F43" s="269">
        <v>3</v>
      </c>
      <c r="G43"/>
    </row>
    <row r="44" spans="3:7" ht="13.5">
      <c r="C44" s="234" t="s">
        <v>634</v>
      </c>
      <c r="D44" s="234" t="s">
        <v>691</v>
      </c>
      <c r="E44" s="234" t="s">
        <v>595</v>
      </c>
      <c r="F44" s="269">
        <v>3</v>
      </c>
      <c r="G44"/>
    </row>
    <row r="45" spans="3:7" ht="13.5">
      <c r="C45" s="234" t="s">
        <v>635</v>
      </c>
      <c r="D45" s="234" t="s">
        <v>691</v>
      </c>
      <c r="E45" s="234" t="s">
        <v>595</v>
      </c>
      <c r="F45" s="269">
        <v>3</v>
      </c>
      <c r="G45"/>
    </row>
    <row r="46" spans="3:7" ht="13.5">
      <c r="C46" s="234" t="s">
        <v>636</v>
      </c>
      <c r="D46" s="234" t="s">
        <v>691</v>
      </c>
      <c r="E46" s="234" t="s">
        <v>595</v>
      </c>
      <c r="F46" s="269">
        <v>2</v>
      </c>
      <c r="G46"/>
    </row>
    <row r="47" spans="3:7" ht="13.5">
      <c r="C47" s="234" t="s">
        <v>637</v>
      </c>
      <c r="D47" s="234" t="s">
        <v>691</v>
      </c>
      <c r="E47" s="234" t="s">
        <v>595</v>
      </c>
      <c r="F47" s="269">
        <v>2</v>
      </c>
      <c r="G47"/>
    </row>
    <row r="48" spans="3:7" ht="13.5">
      <c r="C48" s="234" t="s">
        <v>638</v>
      </c>
      <c r="D48" s="234" t="s">
        <v>691</v>
      </c>
      <c r="E48" s="234" t="s">
        <v>597</v>
      </c>
      <c r="F48" s="269">
        <v>3</v>
      </c>
      <c r="G48"/>
    </row>
    <row r="49" spans="3:7" ht="13.5">
      <c r="C49" s="234" t="s">
        <v>639</v>
      </c>
      <c r="D49" s="234" t="s">
        <v>691</v>
      </c>
      <c r="E49" s="234" t="s">
        <v>597</v>
      </c>
      <c r="F49" s="269">
        <v>3</v>
      </c>
      <c r="G49"/>
    </row>
    <row r="50" spans="3:7" ht="13.5">
      <c r="C50" s="234" t="s">
        <v>640</v>
      </c>
      <c r="D50" s="234" t="s">
        <v>691</v>
      </c>
      <c r="E50" s="234" t="s">
        <v>597</v>
      </c>
      <c r="F50" s="269">
        <v>3</v>
      </c>
      <c r="G50"/>
    </row>
    <row r="51" spans="3:7" ht="13.5">
      <c r="C51" s="234" t="s">
        <v>641</v>
      </c>
      <c r="D51" s="234" t="s">
        <v>691</v>
      </c>
      <c r="E51" s="234" t="s">
        <v>597</v>
      </c>
      <c r="F51" s="269">
        <v>2</v>
      </c>
      <c r="G51"/>
    </row>
    <row r="52" spans="3:7" ht="13.5">
      <c r="C52" s="234" t="s">
        <v>642</v>
      </c>
      <c r="D52" s="234" t="s">
        <v>691</v>
      </c>
      <c r="E52" s="234" t="s">
        <v>597</v>
      </c>
      <c r="F52" s="269">
        <v>2</v>
      </c>
      <c r="G52"/>
    </row>
    <row r="53" spans="3:7" ht="13.5">
      <c r="C53" s="234" t="s">
        <v>643</v>
      </c>
      <c r="D53" s="234" t="s">
        <v>691</v>
      </c>
      <c r="E53" s="234" t="s">
        <v>696</v>
      </c>
      <c r="F53" s="269">
        <v>3</v>
      </c>
      <c r="G53"/>
    </row>
    <row r="54" spans="3:7" ht="13.5">
      <c r="C54" s="234" t="s">
        <v>644</v>
      </c>
      <c r="D54" s="234" t="s">
        <v>691</v>
      </c>
      <c r="E54" s="234" t="s">
        <v>697</v>
      </c>
      <c r="F54" s="269">
        <v>3</v>
      </c>
      <c r="G54"/>
    </row>
    <row r="55" spans="3:7" ht="13.5">
      <c r="C55" s="234" t="s">
        <v>645</v>
      </c>
      <c r="D55" s="234" t="s">
        <v>691</v>
      </c>
      <c r="E55" s="234" t="s">
        <v>698</v>
      </c>
      <c r="F55" s="269">
        <v>2</v>
      </c>
      <c r="G55"/>
    </row>
    <row r="56" spans="3:7" ht="13.5">
      <c r="C56" s="234" t="s">
        <v>646</v>
      </c>
      <c r="D56" s="234" t="s">
        <v>691</v>
      </c>
      <c r="E56" s="234" t="s">
        <v>698</v>
      </c>
      <c r="F56" s="269">
        <v>2</v>
      </c>
      <c r="G56"/>
    </row>
    <row r="57" spans="3:7" ht="13.5">
      <c r="C57" s="234" t="s">
        <v>647</v>
      </c>
      <c r="D57" s="234" t="s">
        <v>691</v>
      </c>
      <c r="E57" s="234" t="s">
        <v>698</v>
      </c>
      <c r="F57" s="269">
        <v>2</v>
      </c>
      <c r="G57"/>
    </row>
    <row r="58" spans="3:7" ht="13.5">
      <c r="C58" s="234" t="s">
        <v>648</v>
      </c>
      <c r="D58" s="234" t="s">
        <v>691</v>
      </c>
      <c r="E58" s="234" t="s">
        <v>596</v>
      </c>
      <c r="F58" s="269">
        <v>3</v>
      </c>
      <c r="G58"/>
    </row>
    <row r="59" spans="3:7" ht="13.5">
      <c r="C59" s="234" t="s">
        <v>649</v>
      </c>
      <c r="D59" s="234" t="s">
        <v>691</v>
      </c>
      <c r="E59" s="234" t="s">
        <v>595</v>
      </c>
      <c r="F59" s="269">
        <v>3</v>
      </c>
      <c r="G59"/>
    </row>
    <row r="60" spans="3:7" ht="13.5">
      <c r="C60" s="234" t="s">
        <v>650</v>
      </c>
      <c r="D60" s="234" t="s">
        <v>691</v>
      </c>
      <c r="E60" s="234" t="s">
        <v>595</v>
      </c>
      <c r="F60" s="269">
        <v>3</v>
      </c>
      <c r="G60"/>
    </row>
    <row r="61" spans="3:7" ht="13.5">
      <c r="C61" s="234" t="s">
        <v>651</v>
      </c>
      <c r="D61" s="234" t="s">
        <v>691</v>
      </c>
      <c r="E61" s="234" t="s">
        <v>699</v>
      </c>
      <c r="F61" s="269">
        <v>1</v>
      </c>
      <c r="G61"/>
    </row>
    <row r="62" spans="3:7" ht="13.5">
      <c r="C62" s="234" t="s">
        <v>652</v>
      </c>
      <c r="D62" s="234" t="s">
        <v>691</v>
      </c>
      <c r="E62" s="234" t="s">
        <v>694</v>
      </c>
      <c r="F62" s="269">
        <v>1</v>
      </c>
      <c r="G62"/>
    </row>
    <row r="63" spans="3:7" ht="13.5">
      <c r="C63" s="234" t="s">
        <v>653</v>
      </c>
      <c r="D63" s="234" t="s">
        <v>691</v>
      </c>
      <c r="E63" s="234" t="s">
        <v>654</v>
      </c>
      <c r="F63" s="269">
        <v>1</v>
      </c>
      <c r="G63"/>
    </row>
    <row r="64" spans="3:7">
      <c r="C64" s="234" t="s">
        <v>655</v>
      </c>
      <c r="D64" s="234" t="s">
        <v>691</v>
      </c>
      <c r="E64" s="234" t="s">
        <v>656</v>
      </c>
      <c r="F64" s="269">
        <v>1</v>
      </c>
    </row>
    <row r="65" spans="3:6">
      <c r="C65" s="234" t="s">
        <v>657</v>
      </c>
      <c r="D65" s="234" t="s">
        <v>691</v>
      </c>
      <c r="E65" s="234" t="s">
        <v>695</v>
      </c>
      <c r="F65" s="269">
        <v>1</v>
      </c>
    </row>
    <row r="66" spans="3:6">
      <c r="C66" s="234" t="s">
        <v>833</v>
      </c>
      <c r="D66" s="234" t="s">
        <v>691</v>
      </c>
      <c r="E66" s="234" t="s">
        <v>906</v>
      </c>
      <c r="F66" s="269"/>
    </row>
    <row r="67" spans="3:6">
      <c r="C67" s="234" t="s">
        <v>658</v>
      </c>
      <c r="D67" s="234" t="s">
        <v>691</v>
      </c>
      <c r="E67" s="234" t="s">
        <v>595</v>
      </c>
      <c r="F67" s="269">
        <v>1</v>
      </c>
    </row>
    <row r="68" spans="3:6">
      <c r="C68" s="234" t="s">
        <v>659</v>
      </c>
      <c r="D68" s="234" t="s">
        <v>691</v>
      </c>
      <c r="E68" s="234" t="s">
        <v>595</v>
      </c>
      <c r="F68" s="269">
        <v>1</v>
      </c>
    </row>
    <row r="69" spans="3:6">
      <c r="C69" s="234" t="s">
        <v>660</v>
      </c>
      <c r="D69" s="234" t="s">
        <v>691</v>
      </c>
      <c r="E69" s="234" t="s">
        <v>597</v>
      </c>
      <c r="F69" s="269">
        <v>1</v>
      </c>
    </row>
    <row r="70" spans="3:6">
      <c r="C70" s="234" t="s">
        <v>661</v>
      </c>
      <c r="D70" s="234" t="s">
        <v>691</v>
      </c>
      <c r="E70" s="234" t="s">
        <v>597</v>
      </c>
      <c r="F70" s="269">
        <v>1</v>
      </c>
    </row>
    <row r="71" spans="3:6">
      <c r="C71" s="234" t="s">
        <v>662</v>
      </c>
      <c r="D71" s="234" t="s">
        <v>691</v>
      </c>
      <c r="E71" s="234" t="s">
        <v>597</v>
      </c>
      <c r="F71" s="269">
        <v>1</v>
      </c>
    </row>
    <row r="72" spans="3:6">
      <c r="C72" s="234" t="s">
        <v>663</v>
      </c>
      <c r="D72" s="234" t="s">
        <v>691</v>
      </c>
      <c r="E72" s="234" t="s">
        <v>696</v>
      </c>
      <c r="F72" s="269">
        <v>1</v>
      </c>
    </row>
    <row r="73" spans="3:6">
      <c r="C73" s="234" t="s">
        <v>664</v>
      </c>
      <c r="D73" s="234" t="s">
        <v>691</v>
      </c>
      <c r="E73" s="234" t="s">
        <v>698</v>
      </c>
      <c r="F73" s="269">
        <v>2</v>
      </c>
    </row>
    <row r="74" spans="3:6">
      <c r="C74" s="234" t="s">
        <v>665</v>
      </c>
      <c r="D74" s="234" t="s">
        <v>691</v>
      </c>
      <c r="E74" s="234" t="s">
        <v>596</v>
      </c>
      <c r="F74" s="269">
        <v>1</v>
      </c>
    </row>
    <row r="75" spans="3:6">
      <c r="C75" s="234" t="s">
        <v>666</v>
      </c>
      <c r="D75" s="234" t="s">
        <v>691</v>
      </c>
      <c r="E75" s="234" t="s">
        <v>595</v>
      </c>
      <c r="F75" s="269">
        <v>1</v>
      </c>
    </row>
    <row r="76" spans="3:6">
      <c r="C76" s="234" t="s">
        <v>667</v>
      </c>
      <c r="D76" s="234" t="s">
        <v>691</v>
      </c>
      <c r="E76" s="234" t="s">
        <v>595</v>
      </c>
      <c r="F76" s="269">
        <v>1</v>
      </c>
    </row>
    <row r="77" spans="3:6">
      <c r="C77" s="234" t="s">
        <v>668</v>
      </c>
      <c r="D77" s="234" t="s">
        <v>691</v>
      </c>
      <c r="E77" s="234" t="s">
        <v>669</v>
      </c>
      <c r="F77" s="269">
        <v>3</v>
      </c>
    </row>
    <row r="78" spans="3:6">
      <c r="C78" s="234" t="s">
        <v>670</v>
      </c>
      <c r="D78" s="234" t="s">
        <v>691</v>
      </c>
      <c r="E78" s="234" t="s">
        <v>669</v>
      </c>
      <c r="F78" s="269">
        <v>1</v>
      </c>
    </row>
    <row r="79" spans="3:6">
      <c r="C79" s="234" t="s">
        <v>671</v>
      </c>
      <c r="D79" s="234" t="s">
        <v>691</v>
      </c>
      <c r="E79" s="234" t="s">
        <v>669</v>
      </c>
      <c r="F79" s="269">
        <v>1</v>
      </c>
    </row>
    <row r="80" spans="3:6">
      <c r="C80" s="234" t="s">
        <v>672</v>
      </c>
      <c r="D80" s="234" t="s">
        <v>691</v>
      </c>
      <c r="E80" s="234" t="s">
        <v>669</v>
      </c>
      <c r="F80" s="269">
        <v>1</v>
      </c>
    </row>
    <row r="81" spans="3:6">
      <c r="C81" s="234" t="s">
        <v>673</v>
      </c>
      <c r="D81" s="234" t="s">
        <v>691</v>
      </c>
      <c r="E81" s="234" t="s">
        <v>674</v>
      </c>
      <c r="F81" s="269">
        <v>2</v>
      </c>
    </row>
    <row r="82" spans="3:6">
      <c r="C82" s="234" t="s">
        <v>675</v>
      </c>
      <c r="D82" s="234" t="s">
        <v>691</v>
      </c>
      <c r="E82" s="234" t="s">
        <v>674</v>
      </c>
      <c r="F82" s="269">
        <v>2</v>
      </c>
    </row>
    <row r="83" spans="3:6">
      <c r="C83" s="234" t="s">
        <v>676</v>
      </c>
      <c r="D83" s="234" t="s">
        <v>691</v>
      </c>
      <c r="E83" s="234" t="s">
        <v>674</v>
      </c>
      <c r="F83" s="269">
        <v>1</v>
      </c>
    </row>
    <row r="84" spans="3:6">
      <c r="C84" s="234" t="s">
        <v>677</v>
      </c>
      <c r="D84" s="234" t="s">
        <v>691</v>
      </c>
      <c r="E84" s="234" t="s">
        <v>674</v>
      </c>
      <c r="F84" s="269">
        <v>2</v>
      </c>
    </row>
    <row r="85" spans="3:6">
      <c r="C85" s="234" t="s">
        <v>678</v>
      </c>
      <c r="D85" s="234" t="s">
        <v>691</v>
      </c>
      <c r="E85" s="234" t="s">
        <v>674</v>
      </c>
      <c r="F85" s="269">
        <v>2</v>
      </c>
    </row>
    <row r="86" spans="3:6">
      <c r="C86" s="234" t="s">
        <v>679</v>
      </c>
      <c r="D86" s="234" t="s">
        <v>691</v>
      </c>
      <c r="E86" s="234" t="s">
        <v>674</v>
      </c>
      <c r="F86" s="269">
        <v>1</v>
      </c>
    </row>
    <row r="87" spans="3:6">
      <c r="C87" s="236" t="s">
        <v>576</v>
      </c>
      <c r="D87" s="236" t="s">
        <v>576</v>
      </c>
      <c r="E87" s="236" t="s">
        <v>576</v>
      </c>
      <c r="F87" s="269"/>
    </row>
    <row r="88" spans="3:6" ht="13.5">
      <c r="C88"/>
      <c r="D88"/>
      <c r="E88"/>
      <c r="F88"/>
    </row>
    <row r="89" spans="3:6" ht="13.5">
      <c r="C89"/>
      <c r="D89"/>
      <c r="E89"/>
      <c r="F89"/>
    </row>
    <row r="90" spans="3:6" ht="13.5">
      <c r="C90"/>
      <c r="D90"/>
      <c r="E90"/>
      <c r="F90"/>
    </row>
    <row r="91" spans="3:6" ht="13.5">
      <c r="C91"/>
      <c r="D91"/>
      <c r="E91"/>
      <c r="F91"/>
    </row>
    <row r="92" spans="3:6" ht="13.5">
      <c r="C92"/>
      <c r="D92"/>
      <c r="E92"/>
      <c r="F92"/>
    </row>
    <row r="93" spans="3:6" ht="13.5">
      <c r="C93"/>
      <c r="D93"/>
      <c r="E93"/>
      <c r="F93"/>
    </row>
    <row r="94" spans="3:6" ht="13.5">
      <c r="C94"/>
      <c r="D94"/>
      <c r="E94"/>
      <c r="F94"/>
    </row>
    <row r="95" spans="3:6" ht="13.5">
      <c r="C95"/>
      <c r="D95"/>
      <c r="E95"/>
      <c r="F95"/>
    </row>
    <row r="96" spans="3:6" ht="13.5">
      <c r="C96"/>
      <c r="D96"/>
      <c r="E96"/>
      <c r="F96"/>
    </row>
    <row r="97" spans="3:6" ht="13.5">
      <c r="C97"/>
      <c r="D97"/>
      <c r="E97"/>
      <c r="F97"/>
    </row>
    <row r="98" spans="3:6" ht="13.5">
      <c r="C98"/>
      <c r="D98"/>
      <c r="E98"/>
      <c r="F98"/>
    </row>
    <row r="99" spans="3:6" ht="13.5">
      <c r="C99"/>
      <c r="D99"/>
      <c r="E99"/>
      <c r="F99"/>
    </row>
    <row r="100" spans="3:6" ht="13.5">
      <c r="C100"/>
      <c r="D100"/>
      <c r="E100"/>
      <c r="F100"/>
    </row>
    <row r="101" spans="3:6" ht="13.5">
      <c r="C101"/>
      <c r="D101"/>
      <c r="E101"/>
      <c r="F101"/>
    </row>
    <row r="102" spans="3:6" ht="13.5">
      <c r="C102"/>
      <c r="D102"/>
      <c r="E102"/>
      <c r="F102"/>
    </row>
    <row r="103" spans="3:6" ht="13.5">
      <c r="C103"/>
      <c r="D103"/>
      <c r="E103"/>
      <c r="F103"/>
    </row>
    <row r="104" spans="3:6" ht="13.5">
      <c r="C104"/>
      <c r="D104"/>
      <c r="E104"/>
      <c r="F104"/>
    </row>
    <row r="105" spans="3:6" ht="13.5">
      <c r="C105"/>
      <c r="D105"/>
      <c r="E105"/>
      <c r="F105"/>
    </row>
    <row r="106" spans="3:6" ht="13.5">
      <c r="C106"/>
      <c r="D106"/>
      <c r="E106"/>
      <c r="F106"/>
    </row>
    <row r="107" spans="3:6" ht="13.5">
      <c r="C107"/>
      <c r="D107"/>
      <c r="E107"/>
      <c r="F107"/>
    </row>
    <row r="108" spans="3:6" ht="13.5">
      <c r="C108"/>
      <c r="D108"/>
      <c r="E108"/>
      <c r="F108"/>
    </row>
    <row r="109" spans="3:6" ht="13.5">
      <c r="C109"/>
      <c r="D109"/>
      <c r="E109"/>
      <c r="F109"/>
    </row>
    <row r="110" spans="3:6" ht="13.5">
      <c r="C110"/>
      <c r="D110"/>
      <c r="E110"/>
      <c r="F110"/>
    </row>
    <row r="111" spans="3:6" ht="13.5">
      <c r="C111"/>
      <c r="D111"/>
      <c r="E111"/>
      <c r="F111"/>
    </row>
    <row r="112" spans="3:6" ht="13.5">
      <c r="C112"/>
      <c r="D112"/>
      <c r="E112"/>
      <c r="F112"/>
    </row>
    <row r="113" spans="3:6" ht="13.5">
      <c r="C113"/>
      <c r="D113"/>
      <c r="E113"/>
      <c r="F113"/>
    </row>
    <row r="114" spans="3:6" ht="13.5">
      <c r="C114"/>
      <c r="D114"/>
      <c r="E114"/>
      <c r="F114"/>
    </row>
    <row r="115" spans="3:6" ht="13.5">
      <c r="C115"/>
      <c r="D115"/>
      <c r="E115"/>
      <c r="F115"/>
    </row>
    <row r="116" spans="3:6" ht="13.5">
      <c r="C116"/>
      <c r="D116"/>
      <c r="E116"/>
      <c r="F116"/>
    </row>
    <row r="117" spans="3:6" ht="13.5">
      <c r="C117"/>
      <c r="D117"/>
      <c r="E117"/>
      <c r="F117"/>
    </row>
    <row r="118" spans="3:6" ht="13.5">
      <c r="C118"/>
      <c r="D118"/>
      <c r="E118"/>
      <c r="F118"/>
    </row>
    <row r="119" spans="3:6" ht="13.5">
      <c r="C119"/>
      <c r="D119"/>
      <c r="E119"/>
      <c r="F119"/>
    </row>
    <row r="120" spans="3:6" ht="13.5">
      <c r="C120"/>
      <c r="D120"/>
      <c r="E120"/>
      <c r="F120"/>
    </row>
    <row r="121" spans="3:6" ht="13.5">
      <c r="C121"/>
      <c r="D121"/>
      <c r="E121"/>
      <c r="F121"/>
    </row>
    <row r="122" spans="3:6" ht="13.5">
      <c r="C122"/>
      <c r="D122"/>
      <c r="E122"/>
      <c r="F122"/>
    </row>
    <row r="123" spans="3:6" ht="13.5">
      <c r="C123"/>
      <c r="D123"/>
      <c r="E123"/>
      <c r="F123"/>
    </row>
    <row r="124" spans="3:6" ht="13.5">
      <c r="C124"/>
      <c r="D124"/>
      <c r="E124"/>
      <c r="F124"/>
    </row>
    <row r="125" spans="3:6" ht="13.5">
      <c r="C125"/>
      <c r="D125"/>
      <c r="E125"/>
      <c r="F125"/>
    </row>
    <row r="126" spans="3:6" ht="13.5">
      <c r="C126"/>
      <c r="D126"/>
      <c r="E126"/>
      <c r="F126"/>
    </row>
    <row r="127" spans="3:6" ht="13.5">
      <c r="C127"/>
      <c r="D127"/>
      <c r="E127"/>
      <c r="F127"/>
    </row>
    <row r="128" spans="3:6" ht="13.5">
      <c r="C128"/>
      <c r="D128"/>
      <c r="E128"/>
      <c r="F128"/>
    </row>
    <row r="129" spans="3:6" ht="13.5">
      <c r="C129"/>
      <c r="D129"/>
      <c r="E129"/>
      <c r="F129"/>
    </row>
    <row r="130" spans="3:6" ht="13.5">
      <c r="C130"/>
      <c r="D130"/>
      <c r="E130"/>
      <c r="F130"/>
    </row>
    <row r="131" spans="3:6" ht="13.5">
      <c r="C131"/>
      <c r="D131"/>
      <c r="E131"/>
      <c r="F131"/>
    </row>
    <row r="132" spans="3:6" ht="13.5">
      <c r="C132"/>
      <c r="D132"/>
      <c r="E132"/>
      <c r="F132"/>
    </row>
    <row r="133" spans="3:6" ht="13.5">
      <c r="C133"/>
      <c r="D133"/>
      <c r="E133"/>
      <c r="F133"/>
    </row>
    <row r="134" spans="3:6" ht="13.5">
      <c r="C134"/>
      <c r="D134"/>
      <c r="E134"/>
      <c r="F134"/>
    </row>
    <row r="135" spans="3:6" ht="13.5">
      <c r="C135"/>
      <c r="D135"/>
      <c r="E135"/>
      <c r="F135"/>
    </row>
    <row r="136" spans="3:6" ht="13.5">
      <c r="C136"/>
      <c r="D136"/>
      <c r="E136"/>
      <c r="F136"/>
    </row>
    <row r="137" spans="3:6" ht="13.5">
      <c r="C137"/>
      <c r="D137"/>
      <c r="E137"/>
      <c r="F137"/>
    </row>
    <row r="138" spans="3:6" ht="13.5">
      <c r="C138"/>
      <c r="D138"/>
      <c r="E138"/>
      <c r="F138"/>
    </row>
    <row r="139" spans="3:6" ht="13.5">
      <c r="C139"/>
      <c r="D139"/>
      <c r="E139"/>
      <c r="F139"/>
    </row>
    <row r="140" spans="3:6" ht="13.5">
      <c r="C140"/>
      <c r="D140"/>
      <c r="E140"/>
      <c r="F140"/>
    </row>
    <row r="141" spans="3:6" ht="13.5">
      <c r="C141"/>
      <c r="D141"/>
      <c r="E141"/>
      <c r="F141"/>
    </row>
    <row r="142" spans="3:6" ht="13.5">
      <c r="C142"/>
      <c r="D142"/>
      <c r="E142"/>
      <c r="F142"/>
    </row>
    <row r="143" spans="3:6" ht="13.5">
      <c r="C143"/>
      <c r="D143"/>
      <c r="E143"/>
      <c r="F143"/>
    </row>
    <row r="144" spans="3:6" ht="13.5">
      <c r="C144"/>
      <c r="D144"/>
      <c r="E144"/>
      <c r="F144"/>
    </row>
    <row r="145" spans="3:6" ht="13.5">
      <c r="C145"/>
      <c r="D145"/>
      <c r="E145"/>
      <c r="F145"/>
    </row>
    <row r="146" spans="3:6" ht="13.5">
      <c r="C146"/>
      <c r="D146"/>
      <c r="E146"/>
      <c r="F146"/>
    </row>
    <row r="147" spans="3:6" ht="13.5">
      <c r="C147"/>
      <c r="D147"/>
      <c r="E147"/>
      <c r="F147"/>
    </row>
    <row r="148" spans="3:6" ht="13.5">
      <c r="C148"/>
      <c r="D148"/>
      <c r="E148"/>
      <c r="F148"/>
    </row>
    <row r="149" spans="3:6" ht="13.5">
      <c r="C149"/>
      <c r="D149"/>
      <c r="E149"/>
      <c r="F149"/>
    </row>
    <row r="150" spans="3:6" ht="13.5">
      <c r="C150"/>
      <c r="D150"/>
      <c r="E150"/>
      <c r="F150"/>
    </row>
    <row r="151" spans="3:6" ht="13.5">
      <c r="C151"/>
      <c r="D151"/>
      <c r="E151"/>
      <c r="F151"/>
    </row>
    <row r="152" spans="3:6" ht="13.5">
      <c r="C152"/>
      <c r="D152"/>
      <c r="E152"/>
      <c r="F152"/>
    </row>
    <row r="153" spans="3:6" ht="13.5">
      <c r="C153"/>
      <c r="D153"/>
      <c r="E153"/>
      <c r="F153"/>
    </row>
    <row r="154" spans="3:6" ht="13.5">
      <c r="C154"/>
      <c r="D154"/>
      <c r="E154"/>
      <c r="F154"/>
    </row>
    <row r="155" spans="3:6" ht="13.5">
      <c r="C155"/>
      <c r="D155"/>
      <c r="E155"/>
      <c r="F155"/>
    </row>
    <row r="156" spans="3:6" ht="13.5">
      <c r="C156"/>
      <c r="D156"/>
      <c r="E156"/>
      <c r="F156"/>
    </row>
    <row r="157" spans="3:6" ht="13.5">
      <c r="C157"/>
      <c r="D157"/>
      <c r="E157"/>
      <c r="F157"/>
    </row>
    <row r="158" spans="3:6" ht="13.5">
      <c r="C158"/>
      <c r="D158"/>
      <c r="E158"/>
      <c r="F158"/>
    </row>
    <row r="159" spans="3:6" ht="13.5">
      <c r="C159"/>
      <c r="D159"/>
      <c r="E159"/>
      <c r="F159"/>
    </row>
    <row r="160" spans="3:6" ht="13.5">
      <c r="C160"/>
      <c r="D160"/>
      <c r="E160"/>
      <c r="F160"/>
    </row>
    <row r="161" spans="3:6" ht="13.5">
      <c r="C161"/>
      <c r="D161"/>
      <c r="E161"/>
      <c r="F161"/>
    </row>
    <row r="162" spans="3:6" ht="13.5">
      <c r="C162"/>
      <c r="D162"/>
      <c r="E162"/>
      <c r="F162"/>
    </row>
    <row r="163" spans="3:6" ht="13.5">
      <c r="C163"/>
      <c r="D163"/>
      <c r="E163"/>
      <c r="F163"/>
    </row>
    <row r="164" spans="3:6" ht="13.5">
      <c r="C164"/>
      <c r="D164"/>
      <c r="E164"/>
      <c r="F164"/>
    </row>
    <row r="165" spans="3:6" ht="13.5">
      <c r="C165"/>
      <c r="D165"/>
      <c r="E165"/>
      <c r="F165"/>
    </row>
    <row r="166" spans="3:6" ht="13.5">
      <c r="C166"/>
      <c r="D166"/>
      <c r="E166"/>
      <c r="F166"/>
    </row>
    <row r="167" spans="3:6" ht="13.5">
      <c r="C167"/>
      <c r="D167"/>
      <c r="E167"/>
      <c r="F167"/>
    </row>
    <row r="168" spans="3:6" ht="13.5">
      <c r="C168"/>
      <c r="D168"/>
      <c r="E168"/>
      <c r="F168"/>
    </row>
    <row r="169" spans="3:6" ht="13.5">
      <c r="C169"/>
      <c r="D169"/>
      <c r="E169"/>
      <c r="F169"/>
    </row>
    <row r="170" spans="3:6" ht="13.5">
      <c r="C170"/>
      <c r="D170"/>
      <c r="E170"/>
      <c r="F170"/>
    </row>
    <row r="171" spans="3:6" ht="13.5">
      <c r="C171"/>
      <c r="D171"/>
      <c r="E171"/>
      <c r="F171"/>
    </row>
    <row r="172" spans="3:6" ht="13.5">
      <c r="C172"/>
      <c r="D172"/>
      <c r="E172"/>
      <c r="F172"/>
    </row>
    <row r="173" spans="3:6" ht="13.5">
      <c r="C173"/>
      <c r="D173"/>
      <c r="E173"/>
      <c r="F173"/>
    </row>
    <row r="174" spans="3:6" ht="13.5">
      <c r="C174"/>
      <c r="D174"/>
      <c r="E174"/>
      <c r="F174"/>
    </row>
    <row r="175" spans="3:6" ht="13.5">
      <c r="C175"/>
      <c r="D175"/>
      <c r="E175"/>
      <c r="F175"/>
    </row>
    <row r="176" spans="3:6" ht="13.5">
      <c r="C176"/>
      <c r="D176"/>
      <c r="E176"/>
      <c r="F176"/>
    </row>
    <row r="177" spans="3:6" ht="13.5">
      <c r="C177"/>
      <c r="D177"/>
      <c r="E177"/>
      <c r="F177"/>
    </row>
    <row r="178" spans="3:6" ht="13.5">
      <c r="C178"/>
      <c r="D178"/>
      <c r="E178"/>
      <c r="F178"/>
    </row>
    <row r="179" spans="3:6" ht="13.5">
      <c r="C179"/>
      <c r="D179"/>
      <c r="E179"/>
      <c r="F179"/>
    </row>
    <row r="180" spans="3:6" ht="13.5">
      <c r="C180"/>
      <c r="D180"/>
      <c r="E180"/>
      <c r="F180"/>
    </row>
    <row r="181" spans="3:6" ht="13.5">
      <c r="C181"/>
      <c r="D181"/>
      <c r="E181"/>
      <c r="F181"/>
    </row>
    <row r="182" spans="3:6" ht="13.5">
      <c r="C182"/>
      <c r="D182"/>
      <c r="E182"/>
      <c r="F182"/>
    </row>
    <row r="183" spans="3:6" ht="13.5">
      <c r="C183"/>
      <c r="D183"/>
      <c r="E183"/>
      <c r="F183"/>
    </row>
    <row r="184" spans="3:6" ht="13.5">
      <c r="C184"/>
      <c r="D184"/>
      <c r="E184"/>
      <c r="F184"/>
    </row>
    <row r="185" spans="3:6" ht="13.5">
      <c r="C185"/>
      <c r="D185"/>
      <c r="E185"/>
      <c r="F185"/>
    </row>
    <row r="186" spans="3:6" ht="13.5">
      <c r="C186"/>
      <c r="D186"/>
      <c r="E186"/>
      <c r="F186"/>
    </row>
    <row r="187" spans="3:6" ht="13.5">
      <c r="C187"/>
      <c r="D187"/>
      <c r="E187"/>
      <c r="F187"/>
    </row>
    <row r="188" spans="3:6" ht="13.5">
      <c r="C188"/>
      <c r="D188"/>
      <c r="E188"/>
      <c r="F188"/>
    </row>
    <row r="189" spans="3:6" ht="13.5">
      <c r="C189"/>
      <c r="D189"/>
      <c r="E189"/>
      <c r="F189"/>
    </row>
    <row r="190" spans="3:6" ht="13.5">
      <c r="C190"/>
      <c r="D190"/>
      <c r="E190"/>
      <c r="F190"/>
    </row>
    <row r="191" spans="3:6" ht="13.5">
      <c r="C191"/>
      <c r="D191"/>
      <c r="E191"/>
      <c r="F191"/>
    </row>
    <row r="192" spans="3:6" ht="13.5">
      <c r="C192"/>
      <c r="D192"/>
      <c r="E192"/>
      <c r="F192"/>
    </row>
    <row r="193" spans="3:6" ht="13.5">
      <c r="C193"/>
      <c r="D193"/>
      <c r="E193"/>
      <c r="F193"/>
    </row>
    <row r="194" spans="3:6" ht="13.5">
      <c r="C194"/>
      <c r="D194"/>
      <c r="E194"/>
      <c r="F194"/>
    </row>
    <row r="195" spans="3:6" ht="13.5">
      <c r="C195"/>
      <c r="D195"/>
      <c r="E195"/>
      <c r="F195"/>
    </row>
    <row r="196" spans="3:6" ht="13.5">
      <c r="C196"/>
      <c r="D196"/>
      <c r="E196"/>
      <c r="F196"/>
    </row>
    <row r="197" spans="3:6" ht="13.5">
      <c r="C197"/>
      <c r="D197"/>
      <c r="E197"/>
      <c r="F197"/>
    </row>
    <row r="198" spans="3:6" ht="13.5">
      <c r="C198"/>
      <c r="D198"/>
      <c r="E198"/>
      <c r="F198"/>
    </row>
    <row r="199" spans="3:6" ht="13.5">
      <c r="C199"/>
      <c r="D199"/>
      <c r="E199"/>
      <c r="F199"/>
    </row>
    <row r="200" spans="3:6" ht="13.5">
      <c r="C200"/>
      <c r="D200"/>
      <c r="E200"/>
      <c r="F200"/>
    </row>
    <row r="201" spans="3:6" ht="13.5">
      <c r="C201"/>
      <c r="D201"/>
      <c r="E201"/>
      <c r="F201"/>
    </row>
    <row r="202" spans="3:6" ht="13.5">
      <c r="C202"/>
      <c r="D202"/>
      <c r="E202"/>
      <c r="F202"/>
    </row>
    <row r="203" spans="3:6" ht="13.5">
      <c r="C203"/>
      <c r="D203"/>
      <c r="E203"/>
      <c r="F203"/>
    </row>
    <row r="204" spans="3:6" ht="13.5">
      <c r="C204"/>
      <c r="D204"/>
      <c r="E204"/>
      <c r="F204"/>
    </row>
    <row r="205" spans="3:6" ht="13.5">
      <c r="C205"/>
      <c r="D205"/>
      <c r="E205"/>
      <c r="F205"/>
    </row>
    <row r="206" spans="3:6" ht="13.5">
      <c r="C206"/>
      <c r="D206"/>
      <c r="E206"/>
      <c r="F206"/>
    </row>
    <row r="207" spans="3:6" ht="13.5">
      <c r="C207"/>
      <c r="D207"/>
      <c r="E207"/>
      <c r="F207"/>
    </row>
    <row r="208" spans="3:6" ht="13.5">
      <c r="C208"/>
      <c r="D208"/>
      <c r="E208"/>
      <c r="F208"/>
    </row>
    <row r="209" spans="3:6" ht="13.5">
      <c r="C209"/>
      <c r="D209"/>
      <c r="E209"/>
      <c r="F209"/>
    </row>
    <row r="210" spans="3:6" ht="13.5">
      <c r="C210"/>
      <c r="D210"/>
      <c r="E210"/>
      <c r="F210"/>
    </row>
    <row r="211" spans="3:6" ht="13.5">
      <c r="C211"/>
      <c r="D211"/>
      <c r="E211"/>
      <c r="F211"/>
    </row>
    <row r="212" spans="3:6" ht="13.5">
      <c r="C212"/>
      <c r="D212"/>
      <c r="E212"/>
      <c r="F212"/>
    </row>
    <row r="213" spans="3:6" ht="13.5">
      <c r="C213"/>
      <c r="D213"/>
      <c r="E213"/>
      <c r="F213"/>
    </row>
    <row r="214" spans="3:6" ht="13.5">
      <c r="C214"/>
      <c r="D214"/>
      <c r="E214"/>
      <c r="F214"/>
    </row>
    <row r="215" spans="3:6" ht="13.5">
      <c r="C215"/>
      <c r="D215"/>
      <c r="E215"/>
      <c r="F215"/>
    </row>
    <row r="216" spans="3:6" ht="13.5">
      <c r="C216"/>
      <c r="D216"/>
      <c r="E216"/>
      <c r="F216"/>
    </row>
    <row r="217" spans="3:6" ht="13.5">
      <c r="C217"/>
      <c r="D217"/>
      <c r="E217"/>
      <c r="F217"/>
    </row>
    <row r="218" spans="3:6" ht="13.5">
      <c r="C218"/>
      <c r="D218"/>
      <c r="E218"/>
      <c r="F218"/>
    </row>
    <row r="219" spans="3:6" ht="13.5">
      <c r="C219"/>
      <c r="D219"/>
      <c r="E219"/>
      <c r="F219"/>
    </row>
    <row r="220" spans="3:6" ht="13.5">
      <c r="C220"/>
      <c r="D220"/>
      <c r="E220"/>
      <c r="F220"/>
    </row>
    <row r="221" spans="3:6" ht="13.5">
      <c r="C221"/>
      <c r="D221"/>
      <c r="E221"/>
      <c r="F221"/>
    </row>
    <row r="222" spans="3:6" ht="13.5">
      <c r="C222"/>
      <c r="D222"/>
      <c r="E222"/>
      <c r="F222"/>
    </row>
    <row r="223" spans="3:6" ht="13.5">
      <c r="C223"/>
      <c r="D223"/>
      <c r="E223"/>
      <c r="F223"/>
    </row>
    <row r="224" spans="3:6" ht="13.5">
      <c r="C224"/>
      <c r="D224"/>
      <c r="E224"/>
      <c r="F224"/>
    </row>
    <row r="225" spans="3:6" ht="13.5">
      <c r="C225"/>
      <c r="D225"/>
      <c r="E225"/>
      <c r="F225"/>
    </row>
    <row r="226" spans="3:6" ht="13.5">
      <c r="C226"/>
      <c r="D226"/>
      <c r="E226"/>
      <c r="F226"/>
    </row>
    <row r="227" spans="3:6" ht="13.5">
      <c r="C227"/>
      <c r="D227"/>
      <c r="E227"/>
      <c r="F227"/>
    </row>
    <row r="228" spans="3:6" ht="13.5">
      <c r="C228"/>
      <c r="D228"/>
      <c r="E228"/>
      <c r="F228"/>
    </row>
    <row r="229" spans="3:6" ht="13.5">
      <c r="C229"/>
      <c r="D229"/>
      <c r="E229"/>
      <c r="F229"/>
    </row>
    <row r="230" spans="3:6" ht="13.5">
      <c r="C230"/>
      <c r="D230"/>
      <c r="E230"/>
      <c r="F230"/>
    </row>
    <row r="231" spans="3:6" ht="13.5">
      <c r="C231"/>
      <c r="D231"/>
      <c r="E231"/>
      <c r="F231"/>
    </row>
    <row r="232" spans="3:6" ht="13.5">
      <c r="C232"/>
      <c r="D232"/>
      <c r="E232"/>
      <c r="F232"/>
    </row>
    <row r="233" spans="3:6" ht="13.5">
      <c r="C233"/>
      <c r="D233"/>
      <c r="E233"/>
      <c r="F233"/>
    </row>
    <row r="234" spans="3:6" ht="13.5">
      <c r="C234"/>
      <c r="D234"/>
      <c r="E234"/>
      <c r="F234"/>
    </row>
    <row r="235" spans="3:6" ht="13.5">
      <c r="C235"/>
      <c r="D235"/>
      <c r="E235"/>
      <c r="F235"/>
    </row>
    <row r="236" spans="3:6" ht="13.5">
      <c r="C236"/>
      <c r="D236"/>
      <c r="E236"/>
      <c r="F236"/>
    </row>
    <row r="237" spans="3:6" ht="13.5">
      <c r="C237"/>
      <c r="D237"/>
      <c r="E237"/>
      <c r="F237"/>
    </row>
    <row r="238" spans="3:6" ht="13.5">
      <c r="C238"/>
      <c r="D238"/>
      <c r="E238"/>
      <c r="F238"/>
    </row>
    <row r="239" spans="3:6" ht="13.5">
      <c r="C239"/>
      <c r="D239"/>
      <c r="E239"/>
      <c r="F239"/>
    </row>
    <row r="240" spans="3:6" ht="13.5">
      <c r="C240"/>
      <c r="D240"/>
      <c r="E240"/>
      <c r="F240"/>
    </row>
    <row r="241" spans="3:6" ht="13.5">
      <c r="C241"/>
      <c r="D241"/>
      <c r="E241"/>
      <c r="F241"/>
    </row>
    <row r="242" spans="3:6" ht="13.5">
      <c r="C242"/>
      <c r="D242"/>
      <c r="E242"/>
      <c r="F242"/>
    </row>
    <row r="243" spans="3:6" ht="13.5">
      <c r="C243"/>
      <c r="D243"/>
      <c r="E243"/>
      <c r="F243"/>
    </row>
    <row r="244" spans="3:6" ht="13.5">
      <c r="C244"/>
      <c r="D244"/>
      <c r="E244"/>
      <c r="F244"/>
    </row>
    <row r="245" spans="3:6" ht="13.5">
      <c r="C245"/>
      <c r="D245"/>
      <c r="E245"/>
      <c r="F245"/>
    </row>
    <row r="246" spans="3:6" ht="13.5">
      <c r="C246"/>
      <c r="D246"/>
      <c r="E246"/>
      <c r="F246"/>
    </row>
    <row r="247" spans="3:6" ht="13.5">
      <c r="C247"/>
      <c r="D247"/>
      <c r="E247"/>
      <c r="F247"/>
    </row>
    <row r="248" spans="3:6" ht="13.5">
      <c r="C248"/>
      <c r="D248"/>
      <c r="E248"/>
      <c r="F248"/>
    </row>
    <row r="249" spans="3:6" ht="13.5">
      <c r="C249"/>
      <c r="D249"/>
      <c r="E249"/>
      <c r="F249"/>
    </row>
    <row r="250" spans="3:6" ht="13.5">
      <c r="C250"/>
      <c r="D250"/>
      <c r="E250"/>
      <c r="F250"/>
    </row>
    <row r="251" spans="3:6" ht="13.5">
      <c r="C251"/>
      <c r="D251"/>
      <c r="E251"/>
      <c r="F251"/>
    </row>
    <row r="252" spans="3:6" ht="13.5">
      <c r="C252"/>
      <c r="D252"/>
      <c r="E252"/>
      <c r="F252"/>
    </row>
    <row r="253" spans="3:6" ht="13.5">
      <c r="C253"/>
      <c r="D253"/>
      <c r="E253"/>
      <c r="F253"/>
    </row>
    <row r="254" spans="3:6" ht="13.5">
      <c r="C254"/>
      <c r="D254"/>
      <c r="E254"/>
      <c r="F254"/>
    </row>
    <row r="255" spans="3:6" ht="13.5">
      <c r="C255"/>
      <c r="D255"/>
      <c r="E255"/>
      <c r="F255"/>
    </row>
    <row r="256" spans="3:6" ht="13.5">
      <c r="C256"/>
      <c r="D256"/>
      <c r="E256"/>
      <c r="F256"/>
    </row>
    <row r="257" spans="3:6" ht="13.5">
      <c r="C257"/>
      <c r="D257"/>
      <c r="E257"/>
      <c r="F257"/>
    </row>
    <row r="258" spans="3:6" ht="13.5">
      <c r="C258"/>
      <c r="D258"/>
      <c r="E258"/>
      <c r="F258"/>
    </row>
    <row r="259" spans="3:6" ht="13.5">
      <c r="C259"/>
      <c r="D259"/>
      <c r="E259"/>
      <c r="F259"/>
    </row>
    <row r="260" spans="3:6" ht="13.5">
      <c r="C260"/>
      <c r="D260"/>
      <c r="E260"/>
      <c r="F260"/>
    </row>
    <row r="261" spans="3:6" ht="13.5">
      <c r="C261"/>
      <c r="D261"/>
      <c r="E261"/>
      <c r="F261"/>
    </row>
    <row r="262" spans="3:6" ht="13.5">
      <c r="C262"/>
      <c r="D262"/>
      <c r="E262"/>
      <c r="F262"/>
    </row>
    <row r="263" spans="3:6" ht="13.5">
      <c r="C263"/>
      <c r="D263"/>
      <c r="E263"/>
      <c r="F263"/>
    </row>
    <row r="264" spans="3:6" ht="13.5">
      <c r="C264"/>
      <c r="D264"/>
      <c r="E264"/>
      <c r="F264"/>
    </row>
    <row r="265" spans="3:6" ht="13.5">
      <c r="C265"/>
      <c r="D265"/>
      <c r="E265"/>
      <c r="F265"/>
    </row>
    <row r="266" spans="3:6" ht="13.5">
      <c r="C266"/>
      <c r="D266"/>
      <c r="E266"/>
      <c r="F266"/>
    </row>
    <row r="267" spans="3:6" ht="13.5">
      <c r="C267"/>
      <c r="D267"/>
      <c r="E267"/>
      <c r="F267"/>
    </row>
    <row r="268" spans="3:6" ht="13.5">
      <c r="C268"/>
      <c r="D268"/>
      <c r="E268"/>
      <c r="F268"/>
    </row>
    <row r="269" spans="3:6" ht="13.5">
      <c r="C269"/>
      <c r="D269"/>
      <c r="E269"/>
      <c r="F269"/>
    </row>
    <row r="270" spans="3:6" ht="13.5">
      <c r="C270"/>
      <c r="D270"/>
      <c r="E270"/>
      <c r="F270"/>
    </row>
    <row r="271" spans="3:6" ht="13.5">
      <c r="C271"/>
      <c r="D271"/>
      <c r="E271"/>
      <c r="F271"/>
    </row>
    <row r="272" spans="3:6" ht="13.5">
      <c r="C272"/>
      <c r="D272"/>
      <c r="E272"/>
      <c r="F272"/>
    </row>
    <row r="273" spans="3:6" ht="13.5">
      <c r="C273"/>
      <c r="D273"/>
      <c r="E273"/>
      <c r="F273"/>
    </row>
    <row r="274" spans="3:6" ht="13.5">
      <c r="C274"/>
      <c r="D274"/>
      <c r="E274"/>
      <c r="F274"/>
    </row>
    <row r="275" spans="3:6" ht="13.5">
      <c r="C275"/>
      <c r="D275"/>
      <c r="E275"/>
      <c r="F275"/>
    </row>
    <row r="276" spans="3:6" ht="13.5">
      <c r="C276"/>
      <c r="D276"/>
      <c r="E276"/>
      <c r="F276"/>
    </row>
    <row r="277" spans="3:6" ht="13.5">
      <c r="C277"/>
      <c r="D277"/>
      <c r="E277"/>
      <c r="F277"/>
    </row>
    <row r="278" spans="3:6" ht="13.5">
      <c r="C278"/>
      <c r="D278"/>
      <c r="E278"/>
      <c r="F278"/>
    </row>
    <row r="279" spans="3:6" ht="13.5">
      <c r="C279"/>
      <c r="D279"/>
      <c r="E279"/>
      <c r="F279"/>
    </row>
    <row r="280" spans="3:6" ht="13.5">
      <c r="C280"/>
      <c r="D280"/>
      <c r="E280"/>
      <c r="F280"/>
    </row>
    <row r="281" spans="3:6" ht="13.5">
      <c r="C281"/>
      <c r="D281"/>
      <c r="E281"/>
      <c r="F281"/>
    </row>
    <row r="282" spans="3:6" ht="13.5">
      <c r="C282"/>
      <c r="D282"/>
      <c r="E282"/>
      <c r="F282"/>
    </row>
    <row r="283" spans="3:6" ht="13.5">
      <c r="C283"/>
      <c r="D283"/>
      <c r="E283"/>
      <c r="F283"/>
    </row>
    <row r="284" spans="3:6" ht="13.5">
      <c r="C284"/>
      <c r="D284"/>
      <c r="E284"/>
      <c r="F284"/>
    </row>
    <row r="285" spans="3:6" ht="13.5">
      <c r="C285"/>
      <c r="D285"/>
      <c r="E285"/>
      <c r="F285"/>
    </row>
    <row r="286" spans="3:6" ht="13.5">
      <c r="C286"/>
      <c r="D286"/>
      <c r="E286"/>
      <c r="F286"/>
    </row>
    <row r="287" spans="3:6" ht="13.5">
      <c r="C287"/>
      <c r="D287"/>
      <c r="E287"/>
      <c r="F287"/>
    </row>
    <row r="288" spans="3:6" ht="13.5">
      <c r="C288"/>
      <c r="D288"/>
      <c r="E288"/>
      <c r="F288"/>
    </row>
    <row r="289" spans="3:6" ht="13.5">
      <c r="C289"/>
      <c r="D289"/>
      <c r="E289"/>
      <c r="F289"/>
    </row>
    <row r="290" spans="3:6" ht="13.5">
      <c r="C290"/>
      <c r="D290"/>
      <c r="E290"/>
      <c r="F290"/>
    </row>
    <row r="291" spans="3:6" ht="13.5">
      <c r="C291"/>
      <c r="D291"/>
      <c r="E291"/>
      <c r="F291"/>
    </row>
    <row r="292" spans="3:6" ht="13.5">
      <c r="C292"/>
      <c r="D292"/>
      <c r="E292"/>
      <c r="F292"/>
    </row>
    <row r="293" spans="3:6" ht="13.5">
      <c r="C293"/>
      <c r="D293"/>
      <c r="E293"/>
      <c r="F293"/>
    </row>
    <row r="294" spans="3:6" ht="13.5">
      <c r="C294"/>
      <c r="D294"/>
      <c r="E294"/>
      <c r="F294"/>
    </row>
    <row r="295" spans="3:6" ht="13.5">
      <c r="C295"/>
      <c r="D295"/>
      <c r="E295"/>
      <c r="F295"/>
    </row>
    <row r="296" spans="3:6" ht="13.5">
      <c r="C296"/>
      <c r="D296"/>
      <c r="E296"/>
      <c r="F296"/>
    </row>
    <row r="297" spans="3:6" ht="13.5">
      <c r="C297"/>
      <c r="D297"/>
      <c r="E297"/>
      <c r="F297"/>
    </row>
    <row r="298" spans="3:6" ht="13.5">
      <c r="C298"/>
      <c r="D298"/>
      <c r="E298"/>
      <c r="F298"/>
    </row>
    <row r="299" spans="3:6" ht="13.5">
      <c r="C299"/>
      <c r="D299"/>
      <c r="E299"/>
      <c r="F299"/>
    </row>
    <row r="300" spans="3:6" ht="13.5">
      <c r="C300"/>
      <c r="D300"/>
      <c r="E300"/>
      <c r="F300"/>
    </row>
    <row r="301" spans="3:6" ht="13.5">
      <c r="C301"/>
      <c r="D301"/>
      <c r="E301"/>
      <c r="F301"/>
    </row>
    <row r="302" spans="3:6" ht="13.5">
      <c r="C302"/>
      <c r="D302"/>
      <c r="E302"/>
      <c r="F302"/>
    </row>
    <row r="303" spans="3:6" ht="13.5">
      <c r="C303"/>
      <c r="D303"/>
      <c r="E303"/>
      <c r="F303"/>
    </row>
    <row r="304" spans="3:6" ht="13.5">
      <c r="C304"/>
      <c r="D304"/>
      <c r="E304"/>
      <c r="F304"/>
    </row>
    <row r="305" spans="3:6" ht="13.5">
      <c r="C305"/>
      <c r="D305"/>
      <c r="E305"/>
      <c r="F305"/>
    </row>
    <row r="306" spans="3:6" ht="13.5">
      <c r="C306"/>
      <c r="D306"/>
      <c r="E306"/>
      <c r="F306"/>
    </row>
    <row r="307" spans="3:6" ht="13.5">
      <c r="C307"/>
      <c r="D307"/>
      <c r="E307"/>
      <c r="F307"/>
    </row>
    <row r="308" spans="3:6" ht="13.5">
      <c r="C308"/>
      <c r="D308"/>
      <c r="E308"/>
      <c r="F308"/>
    </row>
    <row r="309" spans="3:6" ht="13.5">
      <c r="C309"/>
      <c r="D309"/>
      <c r="E309"/>
      <c r="F309"/>
    </row>
    <row r="310" spans="3:6" ht="13.5">
      <c r="C310"/>
      <c r="D310"/>
      <c r="E310"/>
      <c r="F310"/>
    </row>
    <row r="311" spans="3:6" ht="13.5">
      <c r="C311"/>
      <c r="D311"/>
      <c r="E311"/>
      <c r="F311"/>
    </row>
    <row r="312" spans="3:6" ht="13.5">
      <c r="C312"/>
      <c r="D312"/>
      <c r="E312"/>
      <c r="F312"/>
    </row>
    <row r="313" spans="3:6" ht="13.5">
      <c r="C313"/>
      <c r="D313"/>
      <c r="E313"/>
      <c r="F313"/>
    </row>
    <row r="314" spans="3:6" ht="13.5">
      <c r="C314"/>
      <c r="D314"/>
      <c r="E314"/>
      <c r="F314"/>
    </row>
    <row r="315" spans="3:6" ht="13.5">
      <c r="C315"/>
      <c r="D315"/>
      <c r="E315"/>
      <c r="F315"/>
    </row>
    <row r="316" spans="3:6" ht="13.5">
      <c r="C316"/>
      <c r="D316"/>
      <c r="E316"/>
      <c r="F316"/>
    </row>
    <row r="317" spans="3:6" ht="13.5">
      <c r="C317"/>
      <c r="D317"/>
      <c r="E317"/>
      <c r="F317"/>
    </row>
    <row r="318" spans="3:6" ht="13.5">
      <c r="C318"/>
      <c r="D318"/>
      <c r="E318"/>
      <c r="F318"/>
    </row>
    <row r="319" spans="3:6" ht="13.5">
      <c r="C319"/>
      <c r="D319"/>
      <c r="E319"/>
      <c r="F319"/>
    </row>
    <row r="320" spans="3:6" ht="13.5">
      <c r="C320"/>
      <c r="D320"/>
      <c r="E320"/>
      <c r="F320"/>
    </row>
    <row r="321" spans="3:6" ht="13.5">
      <c r="C321"/>
      <c r="D321"/>
      <c r="E321"/>
      <c r="F321"/>
    </row>
    <row r="322" spans="3:6" ht="13.5">
      <c r="C322"/>
      <c r="D322"/>
      <c r="E322"/>
      <c r="F322"/>
    </row>
    <row r="323" spans="3:6" ht="13.5">
      <c r="C323"/>
      <c r="D323"/>
      <c r="E323"/>
      <c r="F323"/>
    </row>
    <row r="324" spans="3:6" ht="13.5">
      <c r="C324"/>
      <c r="D324"/>
      <c r="E324"/>
      <c r="F324"/>
    </row>
    <row r="325" spans="3:6" ht="13.5">
      <c r="C325"/>
      <c r="D325"/>
      <c r="E325"/>
      <c r="F325"/>
    </row>
    <row r="326" spans="3:6" ht="13.5">
      <c r="C326"/>
      <c r="D326"/>
      <c r="E326"/>
      <c r="F326"/>
    </row>
    <row r="327" spans="3:6" ht="13.5">
      <c r="C327"/>
      <c r="D327"/>
      <c r="E327"/>
      <c r="F327"/>
    </row>
    <row r="328" spans="3:6" ht="13.5">
      <c r="C328"/>
      <c r="D328"/>
      <c r="E328"/>
      <c r="F328"/>
    </row>
    <row r="329" spans="3:6" ht="13.5">
      <c r="C329"/>
      <c r="D329"/>
      <c r="E329"/>
      <c r="F329"/>
    </row>
    <row r="330" spans="3:6" ht="13.5">
      <c r="C330"/>
      <c r="D330"/>
      <c r="E330"/>
      <c r="F330"/>
    </row>
    <row r="331" spans="3:6" ht="13.5">
      <c r="C331"/>
      <c r="D331"/>
      <c r="E331"/>
      <c r="F331"/>
    </row>
    <row r="332" spans="3:6" ht="13.5">
      <c r="C332"/>
      <c r="D332"/>
      <c r="E332"/>
      <c r="F332"/>
    </row>
    <row r="333" spans="3:6" ht="13.5">
      <c r="C333"/>
      <c r="D333"/>
      <c r="E333"/>
      <c r="F333"/>
    </row>
    <row r="334" spans="3:6" ht="13.5">
      <c r="C334"/>
      <c r="D334"/>
      <c r="E334"/>
      <c r="F334"/>
    </row>
    <row r="335" spans="3:6" ht="13.5">
      <c r="C335"/>
      <c r="D335"/>
      <c r="E335"/>
      <c r="F335"/>
    </row>
    <row r="336" spans="3:6" ht="13.5">
      <c r="C336"/>
      <c r="D336"/>
      <c r="E336"/>
      <c r="F336"/>
    </row>
    <row r="337" spans="3:6" ht="13.5">
      <c r="C337"/>
      <c r="D337"/>
      <c r="E337"/>
      <c r="F337"/>
    </row>
    <row r="338" spans="3:6" ht="13.5">
      <c r="C338"/>
      <c r="D338"/>
      <c r="E338"/>
      <c r="F338"/>
    </row>
    <row r="339" spans="3:6" ht="13.5">
      <c r="C339"/>
      <c r="D339"/>
      <c r="E339"/>
      <c r="F339"/>
    </row>
    <row r="340" spans="3:6" ht="13.5">
      <c r="C340"/>
      <c r="D340"/>
      <c r="E340"/>
      <c r="F340"/>
    </row>
    <row r="341" spans="3:6" ht="13.5">
      <c r="C341"/>
      <c r="D341"/>
      <c r="E341"/>
      <c r="F341"/>
    </row>
    <row r="342" spans="3:6" ht="13.5">
      <c r="C342"/>
      <c r="D342"/>
      <c r="E342"/>
      <c r="F342"/>
    </row>
    <row r="343" spans="3:6" ht="13.5">
      <c r="C343"/>
      <c r="D343"/>
      <c r="E343"/>
      <c r="F343"/>
    </row>
    <row r="344" spans="3:6" ht="13.5">
      <c r="C344"/>
      <c r="D344"/>
      <c r="E344"/>
      <c r="F344"/>
    </row>
    <row r="345" spans="3:6" ht="13.5">
      <c r="C345"/>
      <c r="D345"/>
      <c r="E345"/>
      <c r="F345"/>
    </row>
    <row r="346" spans="3:6" ht="13.5">
      <c r="C346"/>
      <c r="D346"/>
      <c r="E346"/>
      <c r="F346"/>
    </row>
    <row r="347" spans="3:6" ht="13.5">
      <c r="C347"/>
      <c r="D347"/>
      <c r="E347"/>
      <c r="F347"/>
    </row>
    <row r="348" spans="3:6" ht="13.5">
      <c r="C348"/>
      <c r="D348"/>
      <c r="E348"/>
      <c r="F348"/>
    </row>
    <row r="349" spans="3:6" ht="13.5">
      <c r="C349"/>
      <c r="D349"/>
      <c r="E349"/>
      <c r="F349"/>
    </row>
    <row r="350" spans="3:6" ht="13.5">
      <c r="C350"/>
      <c r="D350"/>
      <c r="E350"/>
      <c r="F350"/>
    </row>
    <row r="351" spans="3:6" ht="13.5">
      <c r="C351"/>
      <c r="D351"/>
      <c r="E351"/>
      <c r="F351"/>
    </row>
    <row r="352" spans="3:6" ht="13.5">
      <c r="C352"/>
      <c r="D352"/>
      <c r="E352"/>
      <c r="F352"/>
    </row>
    <row r="353" spans="3:6" ht="13.5">
      <c r="C353"/>
      <c r="D353"/>
      <c r="E353"/>
      <c r="F353"/>
    </row>
    <row r="354" spans="3:6" ht="13.5">
      <c r="C354"/>
      <c r="D354"/>
      <c r="E354"/>
      <c r="F354"/>
    </row>
    <row r="355" spans="3:6" ht="13.5">
      <c r="C355"/>
      <c r="D355"/>
      <c r="E355"/>
      <c r="F355"/>
    </row>
    <row r="356" spans="3:6" ht="13.5">
      <c r="C356"/>
      <c r="D356"/>
      <c r="E356"/>
      <c r="F356"/>
    </row>
    <row r="357" spans="3:6" ht="13.5">
      <c r="C357"/>
      <c r="D357"/>
      <c r="E357"/>
      <c r="F357"/>
    </row>
    <row r="358" spans="3:6" ht="13.5">
      <c r="C358"/>
      <c r="D358"/>
      <c r="E358"/>
      <c r="F358"/>
    </row>
    <row r="359" spans="3:6" ht="13.5">
      <c r="C359"/>
      <c r="D359"/>
      <c r="E359"/>
      <c r="F359"/>
    </row>
    <row r="360" spans="3:6" ht="13.5">
      <c r="C360"/>
      <c r="D360"/>
      <c r="E360"/>
      <c r="F360"/>
    </row>
    <row r="361" spans="3:6" ht="13.5">
      <c r="C361"/>
      <c r="D361"/>
      <c r="E361"/>
      <c r="F361"/>
    </row>
    <row r="362" spans="3:6" ht="13.5">
      <c r="C362"/>
      <c r="D362"/>
      <c r="E362"/>
      <c r="F362"/>
    </row>
    <row r="363" spans="3:6" ht="13.5">
      <c r="C363"/>
      <c r="D363"/>
      <c r="E363"/>
      <c r="F363"/>
    </row>
    <row r="364" spans="3:6" ht="13.5">
      <c r="C364"/>
      <c r="D364"/>
      <c r="E364"/>
      <c r="F364"/>
    </row>
    <row r="365" spans="3:6" ht="13.5">
      <c r="C365"/>
      <c r="D365"/>
      <c r="E365"/>
      <c r="F365"/>
    </row>
    <row r="366" spans="3:6" ht="13.5">
      <c r="C366"/>
      <c r="D366"/>
      <c r="E366"/>
      <c r="F366"/>
    </row>
    <row r="367" spans="3:6" ht="13.5">
      <c r="C367"/>
      <c r="D367"/>
      <c r="E367"/>
      <c r="F367"/>
    </row>
    <row r="368" spans="3:6" ht="13.5">
      <c r="C368"/>
      <c r="D368"/>
      <c r="E368"/>
      <c r="F368"/>
    </row>
    <row r="369" spans="3:6" ht="13.5">
      <c r="C369"/>
      <c r="D369"/>
      <c r="E369"/>
      <c r="F369"/>
    </row>
    <row r="370" spans="3:6" ht="13.5">
      <c r="C370"/>
      <c r="D370"/>
      <c r="E370"/>
      <c r="F370"/>
    </row>
    <row r="371" spans="3:6" ht="13.5">
      <c r="C371"/>
      <c r="D371"/>
      <c r="E371"/>
      <c r="F371"/>
    </row>
    <row r="372" spans="3:6" ht="13.5">
      <c r="C372"/>
      <c r="D372"/>
      <c r="E372"/>
      <c r="F372"/>
    </row>
    <row r="373" spans="3:6" ht="13.5">
      <c r="C373"/>
      <c r="D373"/>
      <c r="E373"/>
      <c r="F373"/>
    </row>
    <row r="374" spans="3:6" ht="13.5">
      <c r="C374"/>
      <c r="D374"/>
      <c r="E374"/>
      <c r="F374"/>
    </row>
    <row r="375" spans="3:6" ht="13.5">
      <c r="C375"/>
      <c r="D375"/>
      <c r="E375"/>
      <c r="F375"/>
    </row>
    <row r="376" spans="3:6" ht="13.5">
      <c r="C376"/>
      <c r="D376"/>
      <c r="E376"/>
      <c r="F376"/>
    </row>
    <row r="377" spans="3:6" ht="13.5">
      <c r="C377"/>
      <c r="D377"/>
      <c r="E377"/>
      <c r="F377"/>
    </row>
    <row r="378" spans="3:6" ht="13.5">
      <c r="C378"/>
      <c r="D378"/>
      <c r="E378"/>
      <c r="F378"/>
    </row>
    <row r="379" spans="3:6" ht="13.5">
      <c r="C379"/>
      <c r="D379"/>
      <c r="E379"/>
      <c r="F379"/>
    </row>
    <row r="380" spans="3:6" ht="13.5">
      <c r="C380"/>
      <c r="D380"/>
      <c r="E380"/>
      <c r="F380"/>
    </row>
    <row r="381" spans="3:6" ht="13.5">
      <c r="C381"/>
      <c r="D381"/>
      <c r="E381"/>
      <c r="F381"/>
    </row>
    <row r="382" spans="3:6" ht="13.5">
      <c r="C382"/>
      <c r="D382"/>
      <c r="E382"/>
      <c r="F382"/>
    </row>
    <row r="383" spans="3:6" ht="13.5">
      <c r="C383"/>
      <c r="D383"/>
      <c r="E383"/>
      <c r="F383"/>
    </row>
    <row r="384" spans="3:6" ht="13.5">
      <c r="C384"/>
      <c r="D384"/>
      <c r="E384"/>
      <c r="F384"/>
    </row>
    <row r="385" spans="3:6" ht="13.5">
      <c r="C385"/>
      <c r="D385"/>
      <c r="E385"/>
      <c r="F385"/>
    </row>
    <row r="386" spans="3:6" ht="13.5">
      <c r="C386"/>
      <c r="D386"/>
      <c r="E386"/>
      <c r="F386"/>
    </row>
    <row r="387" spans="3:6" ht="13.5">
      <c r="C387"/>
      <c r="D387"/>
      <c r="E387"/>
      <c r="F387"/>
    </row>
    <row r="388" spans="3:6" ht="13.5">
      <c r="C388"/>
      <c r="D388"/>
      <c r="E388"/>
      <c r="F388"/>
    </row>
    <row r="389" spans="3:6" ht="13.5">
      <c r="C389"/>
      <c r="D389"/>
      <c r="E389"/>
      <c r="F389"/>
    </row>
    <row r="390" spans="3:6" ht="13.5">
      <c r="C390"/>
      <c r="D390"/>
      <c r="E390"/>
      <c r="F390"/>
    </row>
    <row r="391" spans="3:6" ht="13.5">
      <c r="C391"/>
      <c r="D391"/>
      <c r="E391"/>
      <c r="F391"/>
    </row>
    <row r="392" spans="3:6" ht="13.5">
      <c r="C392"/>
      <c r="D392"/>
      <c r="E392"/>
      <c r="F392"/>
    </row>
    <row r="393" spans="3:6" ht="13.5">
      <c r="C393"/>
      <c r="D393"/>
      <c r="E393"/>
      <c r="F393"/>
    </row>
    <row r="394" spans="3:6" ht="13.5">
      <c r="C394"/>
      <c r="D394"/>
      <c r="E394"/>
      <c r="F394"/>
    </row>
    <row r="395" spans="3:6" ht="13.5">
      <c r="C395"/>
      <c r="D395"/>
      <c r="E395"/>
      <c r="F395"/>
    </row>
    <row r="396" spans="3:6" ht="13.5">
      <c r="C396"/>
      <c r="D396"/>
      <c r="E396"/>
      <c r="F396"/>
    </row>
    <row r="397" spans="3:6" ht="13.5">
      <c r="C397"/>
      <c r="D397"/>
      <c r="E397"/>
      <c r="F397"/>
    </row>
    <row r="398" spans="3:6" ht="13.5">
      <c r="C398"/>
      <c r="D398"/>
      <c r="E398"/>
      <c r="F398"/>
    </row>
    <row r="399" spans="3:6" ht="13.5">
      <c r="C399"/>
      <c r="D399"/>
      <c r="E399"/>
      <c r="F399"/>
    </row>
    <row r="400" spans="3:6" ht="13.5">
      <c r="C400"/>
      <c r="D400"/>
      <c r="E400"/>
      <c r="F400"/>
    </row>
    <row r="401" spans="3:6" ht="13.5">
      <c r="C401"/>
      <c r="D401"/>
      <c r="E401"/>
      <c r="F401"/>
    </row>
    <row r="402" spans="3:6" ht="13.5">
      <c r="C402"/>
      <c r="D402"/>
      <c r="E402"/>
      <c r="F402"/>
    </row>
    <row r="403" spans="3:6" ht="13.5">
      <c r="C403"/>
      <c r="D403"/>
      <c r="E403"/>
      <c r="F403"/>
    </row>
    <row r="404" spans="3:6" ht="13.5">
      <c r="C404"/>
      <c r="D404"/>
      <c r="E404"/>
      <c r="F404"/>
    </row>
    <row r="405" spans="3:6" ht="13.5">
      <c r="C405"/>
      <c r="D405"/>
      <c r="E405"/>
      <c r="F405"/>
    </row>
    <row r="406" spans="3:6" ht="13.5">
      <c r="C406"/>
      <c r="D406"/>
      <c r="E406"/>
      <c r="F406"/>
    </row>
    <row r="407" spans="3:6" ht="13.5">
      <c r="C407"/>
      <c r="D407"/>
      <c r="E407"/>
      <c r="F407"/>
    </row>
    <row r="408" spans="3:6" ht="13.5">
      <c r="C408"/>
      <c r="D408"/>
      <c r="E408"/>
      <c r="F408"/>
    </row>
  </sheetData>
  <sheetProtection password="C760" sheet="1" objects="1" scenarios="1" pivotTables="0"/>
  <phoneticPr fontId="5" type="noConversion"/>
  <conditionalFormatting sqref="E11:E93 G11:G63">
    <cfRule type="expression" dxfId="107" priority="1" stopIfTrue="1">
      <formula>$E11&lt;&gt;""</formula>
    </cfRule>
  </conditionalFormatting>
  <conditionalFormatting sqref="C10:G10">
    <cfRule type="expression" dxfId="106" priority="3" stopIfTrue="1">
      <formula>TRUE</formula>
    </cfRule>
  </conditionalFormatting>
  <conditionalFormatting sqref="C9:G9">
    <cfRule type="expression" dxfId="105" priority="4" stopIfTrue="1">
      <formula>TRUE</formula>
    </cfRule>
  </conditionalFormatting>
  <conditionalFormatting sqref="C11:C93">
    <cfRule type="expression" dxfId="104" priority="5" stopIfTrue="1">
      <formula>$C11&lt;&gt;""</formula>
    </cfRule>
  </conditionalFormatting>
  <conditionalFormatting sqref="D11:D93">
    <cfRule type="expression" dxfId="103" priority="6" stopIfTrue="1">
      <formula>D11&lt;&gt;""</formula>
    </cfRule>
    <cfRule type="expression" dxfId="102" priority="7" stopIfTrue="1">
      <formula>D11=""</formula>
    </cfRule>
  </conditionalFormatting>
  <pageMargins left="0.39370078740157483" right="0" top="0.59055118110236227" bottom="0.19685039370078741" header="0" footer="0.51181102362204722"/>
  <pageSetup paperSize="9" orientation="portrait" r:id="rId2"/>
  <headerFooter alignWithMargins="0"/>
  <drawing r:id="rId3"/>
</worksheet>
</file>

<file path=xl/worksheets/sheet12.xml><?xml version="1.0" encoding="utf-8"?>
<worksheet xmlns="http://schemas.openxmlformats.org/spreadsheetml/2006/main" xmlns:r="http://schemas.openxmlformats.org/officeDocument/2006/relationships">
  <sheetPr codeName="Sheet7" enableFormatConditionsCalculation="0">
    <tabColor indexed="42"/>
  </sheetPr>
  <dimension ref="A1:S23"/>
  <sheetViews>
    <sheetView showGridLines="0" showRowColHeaders="0" workbookViewId="0">
      <selection activeCell="D3" sqref="D3"/>
    </sheetView>
  </sheetViews>
  <sheetFormatPr defaultRowHeight="12.75"/>
  <cols>
    <col min="1" max="1" width="1.42578125" style="4" customWidth="1"/>
    <col min="2" max="2" width="12.85546875" style="4" customWidth="1"/>
    <col min="3" max="3" width="20.28515625" style="4" customWidth="1"/>
    <col min="4" max="4" width="14.140625" style="4" hidden="1" customWidth="1"/>
    <col min="5" max="5" width="64.5703125" style="2" customWidth="1"/>
    <col min="6" max="19" width="9.140625" style="3"/>
    <col min="20" max="16384" width="9.140625" style="4"/>
  </cols>
  <sheetData>
    <row r="1" spans="1:7" ht="7.5" customHeight="1">
      <c r="A1" s="1"/>
      <c r="B1" s="1"/>
      <c r="C1" s="1"/>
      <c r="D1" s="1"/>
    </row>
    <row r="2" spans="1:7" ht="13.5" customHeight="1">
      <c r="A2" s="5"/>
      <c r="B2" s="184"/>
      <c r="C2" s="184"/>
      <c r="D2" s="184"/>
      <c r="E2" s="184"/>
      <c r="F2" s="5"/>
      <c r="G2" s="5"/>
    </row>
    <row r="3" spans="1:7" ht="13.5" customHeight="1">
      <c r="A3" s="5"/>
      <c r="B3" s="184"/>
      <c r="C3" s="184"/>
      <c r="D3" s="184"/>
      <c r="E3" s="184"/>
      <c r="F3" s="5"/>
      <c r="G3" s="5"/>
    </row>
    <row r="4" spans="1:7" ht="12.75" customHeight="1">
      <c r="A4" s="5"/>
      <c r="B4" s="184"/>
      <c r="C4" s="184"/>
      <c r="D4" s="184"/>
      <c r="E4" s="184"/>
      <c r="F4" s="5"/>
      <c r="G4" s="5"/>
    </row>
    <row r="5" spans="1:7" s="6" customFormat="1" ht="4.5" customHeight="1"/>
    <row r="6" spans="1:7" s="6" customFormat="1" ht="3.75" customHeight="1">
      <c r="B6" s="43"/>
      <c r="C6" s="43"/>
      <c r="D6" s="43"/>
      <c r="E6" s="43"/>
    </row>
    <row r="7" spans="1:7" s="6" customFormat="1" ht="10.5" customHeight="1">
      <c r="B7" s="73" t="str">
        <f>CONCATENATE("Price List applicable for ",Data!A9,". Effective from ",Data!A11,". ")</f>
        <v xml:space="preserve">Price List applicable for STAN &amp; Caucasus. Effective from February 12th 2013. </v>
      </c>
      <c r="C7" s="44"/>
      <c r="D7" s="44"/>
      <c r="E7" s="44"/>
    </row>
    <row r="8" spans="1:7" s="6" customFormat="1" ht="10.5" customHeight="1">
      <c r="B8" s="69" t="str">
        <f ca="1">CONCATENATE(Data!A5,". ",Data!A7)</f>
        <v>Kaspersky Lab. 10 Geroev Panfilovtsev St. Moscow, 125363. sales@kaspersky.com</v>
      </c>
      <c r="C8" s="44"/>
      <c r="D8" s="44"/>
      <c r="E8" s="44"/>
      <c r="F8" s="6" t="s">
        <v>687</v>
      </c>
    </row>
    <row r="9" spans="1:7" s="6" customFormat="1" ht="12.75" customHeight="1">
      <c r="B9" s="39" t="s">
        <v>506</v>
      </c>
      <c r="C9" s="39"/>
      <c r="D9" s="39"/>
      <c r="E9" s="40"/>
      <c r="F9" s="6" t="s">
        <v>687</v>
      </c>
    </row>
    <row r="10" spans="1:7" s="6" customFormat="1">
      <c r="B10" s="79" t="s">
        <v>684</v>
      </c>
      <c r="C10" s="80"/>
      <c r="D10" s="98"/>
      <c r="E10" s="101" t="str">
        <f ca="1">CONCATENATE("All prices are indicated in ",Data!B4,", ",Data!C4," VAT and local taxes.")</f>
        <v>All prices are indicated in USD, excluding VAT and local taxes.</v>
      </c>
      <c r="F10" s="6" t="s">
        <v>687</v>
      </c>
    </row>
    <row r="11" spans="1:7" s="6" customFormat="1">
      <c r="B11" s="81" t="s">
        <v>685</v>
      </c>
      <c r="C11" s="82" t="s">
        <v>686</v>
      </c>
      <c r="D11" s="99"/>
      <c r="E11" s="221" t="s">
        <v>901</v>
      </c>
      <c r="F11" s="6" t="s">
        <v>687</v>
      </c>
    </row>
    <row r="12" spans="1:7" s="6" customFormat="1">
      <c r="B12" s="79"/>
      <c r="C12" s="83" t="s">
        <v>1457</v>
      </c>
      <c r="D12" s="100"/>
      <c r="E12" s="222" t="s">
        <v>902</v>
      </c>
      <c r="F12" s="6" t="s">
        <v>687</v>
      </c>
    </row>
    <row r="13" spans="1:7" s="6" customFormat="1" ht="25.5">
      <c r="B13" s="81" t="s">
        <v>1458</v>
      </c>
      <c r="C13" s="82" t="s">
        <v>688</v>
      </c>
      <c r="D13" s="99"/>
      <c r="E13" s="221" t="s">
        <v>903</v>
      </c>
      <c r="F13" s="6" t="s">
        <v>687</v>
      </c>
    </row>
    <row r="14" spans="1:7" s="6" customFormat="1">
      <c r="B14" s="79"/>
      <c r="C14" s="83" t="s">
        <v>689</v>
      </c>
      <c r="D14" s="100"/>
      <c r="E14" s="222" t="s">
        <v>904</v>
      </c>
      <c r="F14" s="6" t="s">
        <v>687</v>
      </c>
    </row>
    <row r="15" spans="1:7" s="6" customFormat="1" ht="25.5">
      <c r="B15" s="81" t="s">
        <v>690</v>
      </c>
      <c r="C15" s="82" t="s">
        <v>1459</v>
      </c>
      <c r="D15" s="99"/>
      <c r="E15" s="221" t="s">
        <v>1460</v>
      </c>
      <c r="F15" s="6" t="s">
        <v>687</v>
      </c>
    </row>
    <row r="16" spans="1:7" ht="38.25">
      <c r="B16" s="79"/>
      <c r="C16" s="82" t="s">
        <v>1461</v>
      </c>
      <c r="D16" s="99"/>
      <c r="E16" s="221" t="s">
        <v>1462</v>
      </c>
      <c r="F16" s="6" t="s">
        <v>687</v>
      </c>
    </row>
    <row r="17" spans="2:6" ht="38.25">
      <c r="B17" s="79"/>
      <c r="C17" s="82" t="s">
        <v>1463</v>
      </c>
      <c r="D17" s="99"/>
      <c r="E17" s="221" t="s">
        <v>1462</v>
      </c>
      <c r="F17" s="6" t="s">
        <v>687</v>
      </c>
    </row>
    <row r="18" spans="2:6" ht="89.25">
      <c r="B18" s="79"/>
      <c r="C18" s="82" t="s">
        <v>1464</v>
      </c>
      <c r="D18" s="99"/>
      <c r="E18" s="221" t="s">
        <v>1465</v>
      </c>
      <c r="F18" s="6" t="s">
        <v>687</v>
      </c>
    </row>
    <row r="19" spans="2:6" ht="25.5">
      <c r="B19" s="79"/>
      <c r="C19" s="82" t="s">
        <v>2269</v>
      </c>
      <c r="D19" s="99"/>
      <c r="E19" s="221" t="s">
        <v>2270</v>
      </c>
      <c r="F19" s="6"/>
    </row>
    <row r="20" spans="2:6" ht="25.5">
      <c r="B20" s="79"/>
      <c r="C20" s="82" t="s">
        <v>2271</v>
      </c>
      <c r="D20" s="99"/>
      <c r="E20" s="221" t="s">
        <v>2272</v>
      </c>
      <c r="F20" s="6"/>
    </row>
    <row r="21" spans="2:6" ht="37.5" customHeight="1">
      <c r="B21" s="296" t="s">
        <v>1084</v>
      </c>
      <c r="C21" s="82" t="s">
        <v>1466</v>
      </c>
      <c r="D21" s="99"/>
      <c r="E21" s="223" t="s">
        <v>1467</v>
      </c>
      <c r="F21" s="6"/>
    </row>
    <row r="22" spans="2:6" ht="102" customHeight="1">
      <c r="B22" s="297"/>
      <c r="C22" s="82" t="s">
        <v>1468</v>
      </c>
      <c r="D22" s="99"/>
      <c r="E22" s="223" t="s">
        <v>1471</v>
      </c>
      <c r="F22" s="6" t="s">
        <v>687</v>
      </c>
    </row>
    <row r="23" spans="2:6">
      <c r="B23" s="81" t="s">
        <v>1469</v>
      </c>
      <c r="C23" s="82"/>
      <c r="D23" s="99"/>
      <c r="E23" s="221" t="s">
        <v>1470</v>
      </c>
    </row>
  </sheetData>
  <sheetProtection password="C760" sheet="1" objects="1" scenarios="1" pivotTables="0"/>
  <mergeCells count="1">
    <mergeCell ref="B21:B22"/>
  </mergeCells>
  <phoneticPr fontId="5" type="noConversion"/>
  <pageMargins left="0.59055118110236227" right="0" top="0.59055118110236227" bottom="0.59055118110236227" header="0" footer="0.51181102362204722"/>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sheetPr codeName="Sheet9" enableFormatConditionsCalculation="0">
    <tabColor indexed="42"/>
  </sheetPr>
  <dimension ref="A1:M58"/>
  <sheetViews>
    <sheetView showGridLines="0" showRowColHeaders="0" workbookViewId="0">
      <selection activeCell="D3" sqref="D3"/>
    </sheetView>
  </sheetViews>
  <sheetFormatPr defaultRowHeight="12.75"/>
  <cols>
    <col min="1" max="1" width="1.42578125" customWidth="1"/>
    <col min="7" max="7" width="1.85546875" customWidth="1"/>
  </cols>
  <sheetData>
    <row r="1" spans="1:13" ht="7.5" customHeight="1">
      <c r="A1" s="56"/>
      <c r="B1" s="57"/>
      <c r="C1" s="57"/>
      <c r="D1" s="57"/>
      <c r="E1" s="57"/>
      <c r="F1" s="57"/>
      <c r="G1" s="57"/>
      <c r="H1" s="57"/>
      <c r="I1" s="57"/>
      <c r="J1" s="57"/>
      <c r="K1" s="57"/>
      <c r="L1" s="57"/>
      <c r="M1" s="57"/>
    </row>
    <row r="2" spans="1:13">
      <c r="A2" s="57"/>
      <c r="B2" s="58"/>
      <c r="C2" s="59"/>
      <c r="D2" s="59"/>
      <c r="E2" s="59"/>
      <c r="F2" s="59"/>
      <c r="G2" s="59"/>
      <c r="H2" s="59"/>
      <c r="I2" s="59"/>
      <c r="J2" s="59"/>
      <c r="K2" s="59"/>
      <c r="L2" s="60"/>
      <c r="M2" s="57"/>
    </row>
    <row r="3" spans="1:13">
      <c r="A3" s="57"/>
      <c r="B3" s="61"/>
      <c r="C3" s="62"/>
      <c r="D3" s="62"/>
      <c r="E3" s="62"/>
      <c r="F3" s="62"/>
      <c r="G3" s="62"/>
      <c r="H3" s="62"/>
      <c r="I3" s="62"/>
      <c r="J3" s="62"/>
      <c r="K3" s="62"/>
      <c r="L3" s="63"/>
      <c r="M3" s="57"/>
    </row>
    <row r="4" spans="1:13">
      <c r="A4" s="57"/>
      <c r="B4" s="61"/>
      <c r="C4" s="62"/>
      <c r="D4" s="62"/>
      <c r="E4" s="62"/>
      <c r="F4" s="62"/>
      <c r="G4" s="62"/>
      <c r="H4" s="62"/>
      <c r="I4" s="62"/>
      <c r="J4" s="62"/>
      <c r="K4" s="62"/>
      <c r="L4" s="63"/>
      <c r="M4" s="57"/>
    </row>
    <row r="5" spans="1:13">
      <c r="A5" s="57"/>
      <c r="B5" s="61"/>
      <c r="C5" s="62"/>
      <c r="D5" s="62"/>
      <c r="E5" s="62"/>
      <c r="F5" s="62"/>
      <c r="G5" s="62"/>
      <c r="H5" s="62"/>
      <c r="I5" s="62"/>
      <c r="J5" s="62"/>
      <c r="K5" s="62"/>
      <c r="L5" s="63"/>
      <c r="M5" s="57"/>
    </row>
    <row r="6" spans="1:13">
      <c r="A6" s="57"/>
      <c r="B6" s="61"/>
      <c r="C6" s="62"/>
      <c r="D6" s="62"/>
      <c r="E6" s="62"/>
      <c r="F6" s="62"/>
      <c r="G6" s="62"/>
      <c r="H6" s="62"/>
      <c r="I6" s="62"/>
      <c r="J6" s="62"/>
      <c r="K6" s="62"/>
      <c r="L6" s="63"/>
      <c r="M6" s="57"/>
    </row>
    <row r="7" spans="1:13">
      <c r="A7" s="57"/>
      <c r="B7" s="61"/>
      <c r="C7" s="62"/>
      <c r="D7" s="62"/>
      <c r="E7" s="62"/>
      <c r="F7" s="62"/>
      <c r="G7" s="62"/>
      <c r="H7" s="62"/>
      <c r="I7" s="62"/>
      <c r="J7" s="62"/>
      <c r="K7" s="62"/>
      <c r="L7" s="63"/>
      <c r="M7" s="57"/>
    </row>
    <row r="8" spans="1:13">
      <c r="A8" s="57"/>
      <c r="B8" s="61"/>
      <c r="C8" s="62"/>
      <c r="D8" s="62"/>
      <c r="E8" s="62"/>
      <c r="F8" s="62"/>
      <c r="G8" s="62"/>
      <c r="H8" s="62"/>
      <c r="I8" s="62"/>
      <c r="J8" s="62"/>
      <c r="K8" s="62"/>
      <c r="L8" s="63"/>
      <c r="M8" s="57"/>
    </row>
    <row r="9" spans="1:13">
      <c r="A9" s="57"/>
      <c r="B9" s="61"/>
      <c r="C9" s="62"/>
      <c r="D9" s="62"/>
      <c r="E9" s="62"/>
      <c r="F9" s="62"/>
      <c r="G9" s="62"/>
      <c r="H9" s="62"/>
      <c r="I9" s="62"/>
      <c r="J9" s="62"/>
      <c r="K9" s="62"/>
      <c r="L9" s="63"/>
      <c r="M9" s="57"/>
    </row>
    <row r="10" spans="1:13">
      <c r="A10" s="57"/>
      <c r="B10" s="61"/>
      <c r="C10" s="62"/>
      <c r="D10" s="62"/>
      <c r="E10" s="62"/>
      <c r="F10" s="62"/>
      <c r="G10" s="62"/>
      <c r="H10" s="62"/>
      <c r="I10" s="62"/>
      <c r="J10" s="62"/>
      <c r="K10" s="62"/>
      <c r="L10" s="63"/>
      <c r="M10" s="57"/>
    </row>
    <row r="11" spans="1:13">
      <c r="A11" s="57"/>
      <c r="B11" s="61"/>
      <c r="C11" s="62"/>
      <c r="D11" s="62"/>
      <c r="E11" s="62"/>
      <c r="F11" s="62"/>
      <c r="G11" s="62"/>
      <c r="H11" s="62"/>
      <c r="I11" s="62"/>
      <c r="J11" s="62"/>
      <c r="K11" s="62"/>
      <c r="L11" s="63"/>
      <c r="M11" s="57"/>
    </row>
    <row r="12" spans="1:13">
      <c r="A12" s="57"/>
      <c r="B12" s="61"/>
      <c r="C12" s="62"/>
      <c r="D12" s="62"/>
      <c r="E12" s="62"/>
      <c r="F12" s="62"/>
      <c r="G12" s="62"/>
      <c r="H12" s="62"/>
      <c r="I12" s="62"/>
      <c r="J12" s="62"/>
      <c r="K12" s="62"/>
      <c r="L12" s="63"/>
      <c r="M12" s="57"/>
    </row>
    <row r="13" spans="1:13">
      <c r="A13" s="57"/>
      <c r="B13" s="61"/>
      <c r="C13" s="62"/>
      <c r="D13" s="62"/>
      <c r="E13" s="62"/>
      <c r="F13" s="62"/>
      <c r="G13" s="62"/>
      <c r="H13" s="62"/>
      <c r="I13" s="62"/>
      <c r="J13" s="62"/>
      <c r="K13" s="62"/>
      <c r="L13" s="63"/>
      <c r="M13" s="57"/>
    </row>
    <row r="14" spans="1:13">
      <c r="A14" s="57"/>
      <c r="B14" s="61"/>
      <c r="C14" s="62"/>
      <c r="D14" s="62"/>
      <c r="E14" s="62"/>
      <c r="F14" s="62"/>
      <c r="G14" s="62"/>
      <c r="H14" s="62"/>
      <c r="I14" s="62"/>
      <c r="J14" s="62"/>
      <c r="K14" s="62"/>
      <c r="L14" s="63"/>
      <c r="M14" s="57"/>
    </row>
    <row r="15" spans="1:13">
      <c r="A15" s="57"/>
      <c r="B15" s="61"/>
      <c r="C15" s="62"/>
      <c r="D15" s="62"/>
      <c r="E15" s="62"/>
      <c r="F15" s="62"/>
      <c r="G15" s="62"/>
      <c r="H15" s="62"/>
      <c r="I15" s="62"/>
      <c r="J15" s="62"/>
      <c r="K15" s="62"/>
      <c r="L15" s="63"/>
      <c r="M15" s="57"/>
    </row>
    <row r="16" spans="1:13">
      <c r="A16" s="57"/>
      <c r="B16" s="61"/>
      <c r="C16" s="62"/>
      <c r="D16" s="62"/>
      <c r="E16" s="62"/>
      <c r="F16" s="62"/>
      <c r="G16" s="62"/>
      <c r="H16" s="62"/>
      <c r="I16" s="62"/>
      <c r="J16" s="62"/>
      <c r="K16" s="62"/>
      <c r="L16" s="63"/>
      <c r="M16" s="57"/>
    </row>
    <row r="17" spans="1:13">
      <c r="A17" s="57"/>
      <c r="B17" s="61"/>
      <c r="C17" s="62"/>
      <c r="D17" s="62"/>
      <c r="E17" s="62"/>
      <c r="F17" s="62"/>
      <c r="G17" s="62"/>
      <c r="H17" s="62"/>
      <c r="I17" s="62"/>
      <c r="J17" s="62"/>
      <c r="K17" s="62"/>
      <c r="L17" s="63"/>
      <c r="M17" s="57"/>
    </row>
    <row r="18" spans="1:13">
      <c r="A18" s="57"/>
      <c r="B18" s="61"/>
      <c r="C18" s="62"/>
      <c r="D18" s="62"/>
      <c r="E18" s="62"/>
      <c r="F18" s="62"/>
      <c r="G18" s="62"/>
      <c r="H18" s="62"/>
      <c r="I18" s="62"/>
      <c r="J18" s="62"/>
      <c r="K18" s="62"/>
      <c r="L18" s="63"/>
      <c r="M18" s="57"/>
    </row>
    <row r="19" spans="1:13">
      <c r="A19" s="57"/>
      <c r="B19" s="61"/>
      <c r="C19" s="62"/>
      <c r="D19" s="62"/>
      <c r="E19" s="62"/>
      <c r="F19" s="62"/>
      <c r="G19" s="62"/>
      <c r="H19" s="62"/>
      <c r="I19" s="62"/>
      <c r="J19" s="62"/>
      <c r="K19" s="62"/>
      <c r="L19" s="63"/>
      <c r="M19" s="57"/>
    </row>
    <row r="20" spans="1:13">
      <c r="A20" s="57"/>
      <c r="B20" s="61"/>
      <c r="C20" s="62"/>
      <c r="D20" s="62"/>
      <c r="E20" s="62"/>
      <c r="F20" s="62"/>
      <c r="G20" s="62"/>
      <c r="H20" s="62"/>
      <c r="I20" s="62"/>
      <c r="J20" s="62"/>
      <c r="K20" s="62"/>
      <c r="L20" s="63"/>
      <c r="M20" s="57"/>
    </row>
    <row r="21" spans="1:13">
      <c r="A21" s="57"/>
      <c r="B21" s="61"/>
      <c r="C21" s="62"/>
      <c r="D21" s="62"/>
      <c r="E21" s="62"/>
      <c r="F21" s="62"/>
      <c r="G21" s="62"/>
      <c r="H21" s="62"/>
      <c r="I21" s="62"/>
      <c r="J21" s="62"/>
      <c r="K21" s="62"/>
      <c r="L21" s="63"/>
      <c r="M21" s="57"/>
    </row>
    <row r="22" spans="1:13">
      <c r="A22" s="57"/>
      <c r="B22" s="61"/>
      <c r="C22" s="62"/>
      <c r="D22" s="62"/>
      <c r="E22" s="62"/>
      <c r="F22" s="62"/>
      <c r="G22" s="62"/>
      <c r="H22" s="62"/>
      <c r="I22" s="62"/>
      <c r="J22" s="62"/>
      <c r="K22" s="62"/>
      <c r="L22" s="63"/>
      <c r="M22" s="57"/>
    </row>
    <row r="23" spans="1:13" ht="60.75" customHeight="1">
      <c r="A23" s="57"/>
      <c r="B23" s="298" t="s">
        <v>507</v>
      </c>
      <c r="C23" s="299"/>
      <c r="D23" s="299"/>
      <c r="E23" s="299"/>
      <c r="F23" s="299"/>
      <c r="G23" s="299"/>
      <c r="H23" s="299"/>
      <c r="I23" s="299"/>
      <c r="J23" s="299"/>
      <c r="K23" s="299"/>
      <c r="L23" s="300"/>
      <c r="M23" s="57"/>
    </row>
    <row r="24" spans="1:13">
      <c r="A24" s="57"/>
      <c r="B24" s="61"/>
      <c r="C24" s="62"/>
      <c r="D24" s="57"/>
      <c r="E24" s="62"/>
      <c r="F24" s="57"/>
      <c r="G24" s="62"/>
      <c r="H24" s="62"/>
      <c r="I24" s="62"/>
      <c r="J24" s="62"/>
      <c r="K24" s="62"/>
      <c r="L24" s="63"/>
      <c r="M24" s="57"/>
    </row>
    <row r="25" spans="1:13">
      <c r="A25" s="57"/>
      <c r="B25" s="61"/>
      <c r="C25" s="62"/>
      <c r="D25" s="57"/>
      <c r="E25" s="62"/>
      <c r="F25" s="57"/>
      <c r="G25" s="62"/>
      <c r="H25" s="62"/>
      <c r="I25" s="62"/>
      <c r="J25" s="62"/>
      <c r="K25" s="62"/>
      <c r="L25" s="63"/>
      <c r="M25" s="57"/>
    </row>
    <row r="26" spans="1:13">
      <c r="A26" s="57"/>
      <c r="B26" s="61"/>
      <c r="C26" s="62"/>
      <c r="D26" s="62"/>
      <c r="E26" s="62"/>
      <c r="F26" s="62"/>
      <c r="G26" s="62"/>
      <c r="H26" s="62"/>
      <c r="I26" s="62"/>
      <c r="J26" s="62"/>
      <c r="K26" s="62"/>
      <c r="L26" s="63"/>
      <c r="M26" s="57"/>
    </row>
    <row r="27" spans="1:13" ht="20.25">
      <c r="A27" s="57"/>
      <c r="B27" s="301" t="str">
        <f>CONCATENATE("Applicable for ",Data!A9,)</f>
        <v>Applicable for STAN &amp; Caucasus</v>
      </c>
      <c r="C27" s="302"/>
      <c r="D27" s="302"/>
      <c r="E27" s="302"/>
      <c r="F27" s="302"/>
      <c r="G27" s="302"/>
      <c r="H27" s="302"/>
      <c r="I27" s="302"/>
      <c r="J27" s="302"/>
      <c r="K27" s="302"/>
      <c r="L27" s="303"/>
      <c r="M27" s="57"/>
    </row>
    <row r="28" spans="1:13">
      <c r="A28" s="57"/>
      <c r="B28" s="61"/>
      <c r="C28" s="62"/>
      <c r="D28" s="57"/>
      <c r="E28" s="62"/>
      <c r="F28" s="57"/>
      <c r="G28" s="62"/>
      <c r="H28" s="62"/>
      <c r="I28" s="62"/>
      <c r="J28" s="62"/>
      <c r="K28" s="62"/>
      <c r="L28" s="63"/>
      <c r="M28" s="57"/>
    </row>
    <row r="29" spans="1:13">
      <c r="A29" s="57"/>
      <c r="B29" s="61"/>
      <c r="C29" s="62"/>
      <c r="D29" s="57"/>
      <c r="E29" s="62"/>
      <c r="F29" s="62"/>
      <c r="G29" s="62"/>
      <c r="H29" s="62"/>
      <c r="I29" s="62"/>
      <c r="J29" s="62"/>
      <c r="K29" s="62"/>
      <c r="L29" s="63"/>
      <c r="M29" s="57"/>
    </row>
    <row r="30" spans="1:13" ht="20.25">
      <c r="A30" s="57"/>
      <c r="B30" s="301" t="str">
        <f>CONCATENATE("Effective from ",Data!A11,". ")</f>
        <v xml:space="preserve">Effective from February 12th 2013. </v>
      </c>
      <c r="C30" s="302"/>
      <c r="D30" s="302"/>
      <c r="E30" s="302"/>
      <c r="F30" s="302"/>
      <c r="G30" s="302"/>
      <c r="H30" s="302"/>
      <c r="I30" s="302"/>
      <c r="J30" s="302"/>
      <c r="K30" s="302"/>
      <c r="L30" s="303"/>
      <c r="M30" s="57"/>
    </row>
    <row r="31" spans="1:13">
      <c r="A31" s="57"/>
      <c r="B31" s="61"/>
      <c r="C31" s="62"/>
      <c r="D31" s="62"/>
      <c r="E31" s="62"/>
      <c r="F31" s="62"/>
      <c r="G31" s="62"/>
      <c r="H31" s="62"/>
      <c r="I31" s="62"/>
      <c r="J31" s="62"/>
      <c r="K31" s="62"/>
      <c r="L31" s="63"/>
      <c r="M31" s="57"/>
    </row>
    <row r="32" spans="1:13">
      <c r="A32" s="57"/>
      <c r="B32" s="61"/>
      <c r="C32" s="62"/>
      <c r="D32" s="62"/>
      <c r="E32" s="62"/>
      <c r="F32" s="62"/>
      <c r="G32" s="62"/>
      <c r="H32" s="62"/>
      <c r="I32" s="62"/>
      <c r="J32" s="62"/>
      <c r="K32" s="62"/>
      <c r="L32" s="63"/>
      <c r="M32" s="57"/>
    </row>
    <row r="33" spans="1:13">
      <c r="A33" s="57"/>
      <c r="B33" s="61"/>
      <c r="C33" s="62"/>
      <c r="D33" s="62"/>
      <c r="E33" s="62"/>
      <c r="F33" s="62"/>
      <c r="G33" s="62"/>
      <c r="H33" s="62"/>
      <c r="I33" s="62"/>
      <c r="J33" s="62"/>
      <c r="K33" s="62"/>
      <c r="L33" s="63"/>
      <c r="M33" s="57"/>
    </row>
    <row r="34" spans="1:13">
      <c r="A34" s="57"/>
      <c r="B34" s="61"/>
      <c r="C34" s="62"/>
      <c r="D34" s="62"/>
      <c r="E34" s="62"/>
      <c r="F34" s="62"/>
      <c r="G34" s="62"/>
      <c r="H34" s="62"/>
      <c r="I34" s="62"/>
      <c r="J34" s="62"/>
      <c r="K34" s="62"/>
      <c r="L34" s="63"/>
      <c r="M34" s="57"/>
    </row>
    <row r="35" spans="1:13">
      <c r="A35" s="57"/>
      <c r="B35" s="61"/>
      <c r="C35" s="62"/>
      <c r="D35" s="62"/>
      <c r="E35" s="62"/>
      <c r="F35" s="62"/>
      <c r="G35" s="62"/>
      <c r="H35" s="62"/>
      <c r="I35" s="62"/>
      <c r="J35" s="62"/>
      <c r="K35" s="62"/>
      <c r="L35" s="63"/>
      <c r="M35" s="57"/>
    </row>
    <row r="36" spans="1:13">
      <c r="A36" s="57"/>
      <c r="B36" s="61"/>
      <c r="C36" s="62"/>
      <c r="D36" s="62"/>
      <c r="E36" s="62"/>
      <c r="F36" s="62"/>
      <c r="G36" s="62"/>
      <c r="H36" s="62"/>
      <c r="I36" s="62"/>
      <c r="J36" s="62"/>
      <c r="K36" s="62"/>
      <c r="L36" s="63"/>
      <c r="M36" s="57"/>
    </row>
    <row r="37" spans="1:13">
      <c r="A37" s="57"/>
      <c r="B37" s="61"/>
      <c r="C37" s="62"/>
      <c r="D37" s="62"/>
      <c r="E37" s="62"/>
      <c r="F37" s="62"/>
      <c r="G37" s="62"/>
      <c r="H37" s="62"/>
      <c r="I37" s="62"/>
      <c r="J37" s="62"/>
      <c r="K37" s="62"/>
      <c r="L37" s="63"/>
      <c r="M37" s="57"/>
    </row>
    <row r="38" spans="1:13">
      <c r="A38" s="57"/>
      <c r="B38" s="61"/>
      <c r="C38" s="62"/>
      <c r="D38" s="62"/>
      <c r="E38" s="62"/>
      <c r="F38" s="62"/>
      <c r="G38" s="62"/>
      <c r="H38" s="62"/>
      <c r="I38" s="62"/>
      <c r="J38" s="62"/>
      <c r="K38" s="62"/>
      <c r="L38" s="63"/>
      <c r="M38" s="57"/>
    </row>
    <row r="39" spans="1:13">
      <c r="A39" s="57"/>
      <c r="B39" s="61"/>
      <c r="C39" s="62"/>
      <c r="D39" s="62"/>
      <c r="E39" s="62"/>
      <c r="F39" s="62"/>
      <c r="G39" s="62"/>
      <c r="H39" s="62"/>
      <c r="I39" s="62"/>
      <c r="J39" s="62"/>
      <c r="K39" s="62"/>
      <c r="L39" s="63"/>
      <c r="M39" s="57"/>
    </row>
    <row r="40" spans="1:13">
      <c r="A40" s="57"/>
      <c r="B40" s="61"/>
      <c r="C40" s="62"/>
      <c r="D40" s="62"/>
      <c r="E40" s="62"/>
      <c r="F40" s="62"/>
      <c r="G40" s="62"/>
      <c r="H40" s="62"/>
      <c r="I40" s="62"/>
      <c r="J40" s="62"/>
      <c r="K40" s="62"/>
      <c r="L40" s="63"/>
      <c r="M40" s="57"/>
    </row>
    <row r="41" spans="1:13">
      <c r="A41" s="57"/>
      <c r="B41" s="61"/>
      <c r="C41" s="62"/>
      <c r="D41" s="62"/>
      <c r="E41" s="62"/>
      <c r="F41" s="62"/>
      <c r="G41" s="62"/>
      <c r="H41" s="62"/>
      <c r="I41" s="62"/>
      <c r="J41" s="62"/>
      <c r="K41" s="62"/>
      <c r="L41" s="63"/>
      <c r="M41" s="57"/>
    </row>
    <row r="42" spans="1:13">
      <c r="A42" s="57"/>
      <c r="B42" s="61"/>
      <c r="C42" s="62"/>
      <c r="D42" s="62"/>
      <c r="E42" s="62"/>
      <c r="F42" s="62"/>
      <c r="G42" s="62"/>
      <c r="H42" s="62"/>
      <c r="I42" s="62"/>
      <c r="J42" s="62"/>
      <c r="K42" s="62"/>
      <c r="L42" s="63"/>
      <c r="M42" s="57"/>
    </row>
    <row r="43" spans="1:13">
      <c r="A43" s="57"/>
      <c r="B43" s="61"/>
      <c r="C43" s="62"/>
      <c r="D43" s="62"/>
      <c r="E43" s="62"/>
      <c r="F43" s="62"/>
      <c r="G43" s="62"/>
      <c r="H43" s="62"/>
      <c r="I43" s="62"/>
      <c r="J43" s="62"/>
      <c r="K43" s="62"/>
      <c r="L43" s="63"/>
      <c r="M43" s="57"/>
    </row>
    <row r="44" spans="1:13" ht="12.75" customHeight="1">
      <c r="A44" s="57"/>
      <c r="B44" s="61"/>
      <c r="C44" s="62"/>
      <c r="D44" s="62"/>
      <c r="E44" s="62"/>
      <c r="F44" s="62"/>
      <c r="G44" s="64"/>
      <c r="H44" s="64"/>
      <c r="I44" s="64"/>
      <c r="J44" s="65"/>
      <c r="K44" s="65"/>
      <c r="L44" s="63"/>
      <c r="M44" s="57"/>
    </row>
    <row r="45" spans="1:13">
      <c r="A45" s="57"/>
      <c r="B45" s="61"/>
      <c r="C45" s="62"/>
      <c r="D45" s="62"/>
      <c r="E45" s="62"/>
      <c r="F45" s="62"/>
      <c r="G45" s="62"/>
      <c r="H45" s="62"/>
      <c r="I45" s="62"/>
      <c r="J45" s="62"/>
      <c r="K45" s="62"/>
      <c r="L45" s="63"/>
      <c r="M45" s="57"/>
    </row>
    <row r="46" spans="1:13">
      <c r="A46" s="57"/>
      <c r="B46" s="61"/>
      <c r="C46" s="62"/>
      <c r="D46" s="62"/>
      <c r="E46" s="62"/>
      <c r="F46" s="62"/>
      <c r="G46" s="62"/>
      <c r="H46" s="62"/>
      <c r="I46" s="62"/>
      <c r="J46" s="62"/>
      <c r="K46" s="62"/>
      <c r="L46" s="63"/>
      <c r="M46" s="57"/>
    </row>
    <row r="47" spans="1:13">
      <c r="A47" s="57"/>
      <c r="B47" s="61"/>
      <c r="C47" s="62"/>
      <c r="D47" s="62"/>
      <c r="E47" s="62"/>
      <c r="F47" s="62"/>
      <c r="G47" s="62"/>
      <c r="H47" s="62"/>
      <c r="I47" s="62"/>
      <c r="J47" s="62"/>
      <c r="K47" s="62"/>
      <c r="L47" s="63"/>
      <c r="M47" s="57"/>
    </row>
    <row r="48" spans="1:13">
      <c r="A48" s="57"/>
      <c r="B48" s="61"/>
      <c r="C48" s="62"/>
      <c r="D48" s="62"/>
      <c r="E48" s="62"/>
      <c r="F48" s="62"/>
      <c r="G48" s="62"/>
      <c r="H48" s="62"/>
      <c r="I48" s="62"/>
      <c r="J48" s="62"/>
      <c r="K48" s="62"/>
      <c r="L48" s="63"/>
      <c r="M48" s="57"/>
    </row>
    <row r="49" spans="1:13">
      <c r="A49" s="57"/>
      <c r="B49" s="61"/>
      <c r="C49" s="62"/>
      <c r="D49" s="62"/>
      <c r="E49" s="62"/>
      <c r="F49" s="62"/>
      <c r="G49" s="62"/>
      <c r="H49" s="62"/>
      <c r="I49" s="62"/>
      <c r="J49" s="62"/>
      <c r="K49" s="62"/>
      <c r="L49" s="63"/>
      <c r="M49" s="57"/>
    </row>
    <row r="50" spans="1:13">
      <c r="A50" s="57"/>
      <c r="B50" s="61"/>
      <c r="C50" s="62"/>
      <c r="D50" s="62"/>
      <c r="E50" s="62"/>
      <c r="F50" s="62"/>
      <c r="G50" s="62"/>
      <c r="H50" s="62"/>
      <c r="I50" s="62"/>
      <c r="J50" s="62"/>
      <c r="K50" s="62"/>
      <c r="L50" s="63"/>
      <c r="M50" s="57"/>
    </row>
    <row r="51" spans="1:13">
      <c r="A51" s="57"/>
      <c r="B51" s="61"/>
      <c r="C51" s="62"/>
      <c r="D51" s="62"/>
      <c r="E51" s="62"/>
      <c r="F51" s="62"/>
      <c r="G51" s="62"/>
      <c r="H51" s="62"/>
      <c r="I51" s="62"/>
      <c r="J51" s="62"/>
      <c r="K51" s="62"/>
      <c r="L51" s="63"/>
      <c r="M51" s="57"/>
    </row>
    <row r="52" spans="1:13">
      <c r="A52" s="57"/>
      <c r="B52" s="61"/>
      <c r="C52" s="62"/>
      <c r="D52" s="62"/>
      <c r="E52" s="62"/>
      <c r="F52" s="62"/>
      <c r="G52" s="62"/>
      <c r="H52" s="62"/>
      <c r="I52" s="62"/>
      <c r="J52" s="62"/>
      <c r="K52" s="62"/>
      <c r="L52" s="63"/>
      <c r="M52" s="57"/>
    </row>
    <row r="53" spans="1:13">
      <c r="A53" s="57"/>
      <c r="B53" s="61"/>
      <c r="C53" s="62"/>
      <c r="D53" s="62"/>
      <c r="E53" s="62"/>
      <c r="F53" s="62"/>
      <c r="G53" s="62"/>
      <c r="H53" s="62"/>
      <c r="I53" s="62"/>
      <c r="J53" s="62"/>
      <c r="K53" s="62"/>
      <c r="L53" s="63"/>
      <c r="M53" s="57"/>
    </row>
    <row r="54" spans="1:13">
      <c r="A54" s="57"/>
      <c r="B54" s="61"/>
      <c r="C54" s="62"/>
      <c r="D54" s="62"/>
      <c r="E54" s="62"/>
      <c r="F54" s="62"/>
      <c r="G54" s="62"/>
      <c r="H54" s="62"/>
      <c r="I54" s="62"/>
      <c r="J54" s="62"/>
      <c r="K54" s="62"/>
      <c r="L54" s="63"/>
      <c r="M54" s="57"/>
    </row>
    <row r="55" spans="1:13">
      <c r="A55" s="57"/>
      <c r="B55" s="61"/>
      <c r="C55" s="62"/>
      <c r="D55" s="62"/>
      <c r="E55" s="62"/>
      <c r="F55" s="62"/>
      <c r="G55" s="62"/>
      <c r="H55" s="62"/>
      <c r="I55" s="62"/>
      <c r="J55" s="62"/>
      <c r="K55" s="62"/>
      <c r="L55" s="63"/>
      <c r="M55" s="57"/>
    </row>
    <row r="56" spans="1:13">
      <c r="A56" s="57"/>
      <c r="B56" s="304" t="str">
        <f ca="1">CONCATENATE(Data!A5,". ",Data!A7)</f>
        <v>Kaspersky Lab. 10 Geroev Panfilovtsev St. Moscow, 125363. sales@kaspersky.com</v>
      </c>
      <c r="C56" s="305"/>
      <c r="D56" s="305"/>
      <c r="E56" s="305"/>
      <c r="F56" s="305"/>
      <c r="G56" s="305"/>
      <c r="H56" s="305"/>
      <c r="I56" s="305"/>
      <c r="J56" s="305"/>
      <c r="K56" s="305"/>
      <c r="L56" s="306"/>
      <c r="M56" s="57"/>
    </row>
    <row r="57" spans="1:13">
      <c r="A57" s="57"/>
      <c r="B57" s="66"/>
      <c r="C57" s="67"/>
      <c r="D57" s="67"/>
      <c r="E57" s="67"/>
      <c r="F57" s="67"/>
      <c r="G57" s="67"/>
      <c r="H57" s="67"/>
      <c r="I57" s="67"/>
      <c r="J57" s="67"/>
      <c r="K57" s="67"/>
      <c r="L57" s="68"/>
      <c r="M57" s="57"/>
    </row>
    <row r="58" spans="1:13">
      <c r="A58" s="57"/>
      <c r="B58" s="57"/>
      <c r="C58" s="57"/>
      <c r="D58" s="57"/>
      <c r="E58" s="57"/>
      <c r="F58" s="57"/>
      <c r="G58" s="57"/>
      <c r="H58" s="57"/>
      <c r="I58" s="57"/>
      <c r="J58" s="57"/>
      <c r="K58" s="57"/>
      <c r="L58" s="57"/>
      <c r="M58" s="57"/>
    </row>
  </sheetData>
  <sheetProtection password="C760" sheet="1" objects="1" scenarios="1" pivotTables="0"/>
  <mergeCells count="4">
    <mergeCell ref="B23:L23"/>
    <mergeCell ref="B27:L27"/>
    <mergeCell ref="B30:L30"/>
    <mergeCell ref="B56:L56"/>
  </mergeCells>
  <phoneticPr fontId="5" type="noConversion"/>
  <hyperlinks>
    <hyperlink ref="B23:L23" location="Main!D3" display="Price list"/>
  </hyperlinks>
  <pageMargins left="0.59055118110236227" right="0.35433070866141736" top="0.59055118110236227" bottom="0.39370078740157483" header="0.51181102362204722" footer="0"/>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Sheet10"/>
  <dimension ref="A1:N29"/>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11.7109375" bestFit="1" customWidth="1"/>
    <col min="2" max="2" width="10.42578125" bestFit="1" customWidth="1"/>
    <col min="3" max="3" width="15.42578125" bestFit="1" customWidth="1"/>
    <col min="4" max="4" width="5" bestFit="1" customWidth="1"/>
    <col min="5" max="5" width="53.5703125" bestFit="1" customWidth="1"/>
    <col min="6" max="6" width="14.140625" bestFit="1" customWidth="1"/>
    <col min="7" max="7" width="10.85546875" bestFit="1" customWidth="1"/>
    <col min="8" max="8" width="10.28515625" bestFit="1" customWidth="1"/>
    <col min="9" max="9" width="7.85546875" bestFit="1" customWidth="1"/>
    <col min="10" max="10" width="14.7109375" bestFit="1" customWidth="1"/>
    <col min="11" max="11" width="15.5703125" bestFit="1" customWidth="1"/>
    <col min="12" max="13" width="5.7109375" bestFit="1" customWidth="1"/>
  </cols>
  <sheetData>
    <row r="1" spans="1:14">
      <c r="A1" s="198" t="s">
        <v>562</v>
      </c>
      <c r="B1" s="198" t="s">
        <v>563</v>
      </c>
      <c r="C1" s="198" t="s">
        <v>564</v>
      </c>
      <c r="D1" s="198" t="s">
        <v>565</v>
      </c>
      <c r="E1" s="198" t="s">
        <v>566</v>
      </c>
      <c r="F1" s="198" t="s">
        <v>567</v>
      </c>
      <c r="G1" s="198" t="s">
        <v>568</v>
      </c>
      <c r="H1" s="198" t="s">
        <v>569</v>
      </c>
      <c r="I1" s="198" t="s">
        <v>570</v>
      </c>
      <c r="J1" s="198" t="s">
        <v>571</v>
      </c>
      <c r="K1" s="198" t="s">
        <v>572</v>
      </c>
      <c r="L1" s="198" t="s">
        <v>573</v>
      </c>
      <c r="M1" s="198" t="s">
        <v>574</v>
      </c>
      <c r="N1" s="175"/>
    </row>
    <row r="2" spans="1:14">
      <c r="A2" s="199" t="s">
        <v>1074</v>
      </c>
      <c r="B2" s="199" t="s">
        <v>1075</v>
      </c>
      <c r="C2" s="199" t="s">
        <v>842</v>
      </c>
      <c r="D2" s="200">
        <v>1832</v>
      </c>
      <c r="E2" s="199" t="s">
        <v>1347</v>
      </c>
      <c r="F2" s="199" t="s">
        <v>844</v>
      </c>
      <c r="G2" s="199" t="s">
        <v>845</v>
      </c>
      <c r="H2" s="199" t="s">
        <v>848</v>
      </c>
      <c r="I2" s="199" t="s">
        <v>905</v>
      </c>
      <c r="J2" s="199" t="s">
        <v>90</v>
      </c>
      <c r="K2" s="199" t="s">
        <v>789</v>
      </c>
      <c r="L2" s="199" t="s">
        <v>841</v>
      </c>
      <c r="M2" s="201">
        <v>70</v>
      </c>
      <c r="N2" s="175"/>
    </row>
    <row r="3" spans="1:14">
      <c r="A3" s="199" t="s">
        <v>1076</v>
      </c>
      <c r="B3" s="199" t="s">
        <v>1077</v>
      </c>
      <c r="C3" s="199" t="s">
        <v>842</v>
      </c>
      <c r="D3" s="200">
        <v>1832</v>
      </c>
      <c r="E3" s="199" t="s">
        <v>1347</v>
      </c>
      <c r="F3" s="199" t="s">
        <v>844</v>
      </c>
      <c r="G3" s="199" t="s">
        <v>845</v>
      </c>
      <c r="H3" s="199" t="s">
        <v>853</v>
      </c>
      <c r="I3" s="199" t="s">
        <v>905</v>
      </c>
      <c r="J3" s="199" t="s">
        <v>90</v>
      </c>
      <c r="K3" s="199" t="s">
        <v>790</v>
      </c>
      <c r="L3" s="199" t="s">
        <v>841</v>
      </c>
      <c r="M3" s="201">
        <v>49</v>
      </c>
      <c r="N3" s="175"/>
    </row>
    <row r="4" spans="1:14">
      <c r="A4" s="210" t="s">
        <v>1072</v>
      </c>
      <c r="B4" s="199" t="s">
        <v>1010</v>
      </c>
      <c r="C4" s="203" t="s">
        <v>1001</v>
      </c>
      <c r="D4" s="204">
        <v>2126</v>
      </c>
      <c r="E4" s="199" t="s">
        <v>1011</v>
      </c>
      <c r="F4" s="199" t="s">
        <v>839</v>
      </c>
      <c r="G4" s="199" t="s">
        <v>587</v>
      </c>
      <c r="H4" s="199" t="s">
        <v>840</v>
      </c>
      <c r="I4" s="211" t="s">
        <v>846</v>
      </c>
      <c r="J4" s="211" t="s">
        <v>1012</v>
      </c>
      <c r="K4" s="199" t="s">
        <v>804</v>
      </c>
      <c r="L4" s="199" t="s">
        <v>841</v>
      </c>
      <c r="M4" s="201">
        <v>79.5</v>
      </c>
      <c r="N4" s="175"/>
    </row>
    <row r="5" spans="1:14">
      <c r="A5" s="210" t="s">
        <v>1008</v>
      </c>
      <c r="B5" s="199" t="s">
        <v>1010</v>
      </c>
      <c r="C5" s="203" t="s">
        <v>1001</v>
      </c>
      <c r="D5" s="204">
        <v>2126</v>
      </c>
      <c r="E5" s="199" t="s">
        <v>1011</v>
      </c>
      <c r="F5" s="199" t="s">
        <v>839</v>
      </c>
      <c r="G5" s="199" t="s">
        <v>587</v>
      </c>
      <c r="H5" s="199" t="s">
        <v>840</v>
      </c>
      <c r="I5" s="211" t="s">
        <v>846</v>
      </c>
      <c r="J5" s="211" t="s">
        <v>1012</v>
      </c>
      <c r="K5" s="199" t="s">
        <v>789</v>
      </c>
      <c r="L5" s="199" t="s">
        <v>841</v>
      </c>
      <c r="M5" s="201">
        <v>159</v>
      </c>
      <c r="N5" s="175"/>
    </row>
    <row r="6" spans="1:14">
      <c r="A6" s="199" t="s">
        <v>1009</v>
      </c>
      <c r="B6" s="202" t="s">
        <v>1005</v>
      </c>
      <c r="C6" s="203" t="s">
        <v>1001</v>
      </c>
      <c r="D6" s="204">
        <v>2526</v>
      </c>
      <c r="E6" s="205" t="s">
        <v>1002</v>
      </c>
      <c r="F6" s="205" t="s">
        <v>870</v>
      </c>
      <c r="G6" s="205" t="s">
        <v>587</v>
      </c>
      <c r="H6" s="206" t="s">
        <v>840</v>
      </c>
      <c r="I6" s="205" t="s">
        <v>846</v>
      </c>
      <c r="J6" s="205" t="s">
        <v>1003</v>
      </c>
      <c r="K6" s="199" t="s">
        <v>790</v>
      </c>
      <c r="L6" s="199" t="s">
        <v>841</v>
      </c>
      <c r="M6" s="201">
        <v>119</v>
      </c>
      <c r="N6" s="175"/>
    </row>
    <row r="7" spans="1:14">
      <c r="A7" s="202" t="s">
        <v>1073</v>
      </c>
      <c r="B7" s="202" t="s">
        <v>1005</v>
      </c>
      <c r="C7" s="203" t="s">
        <v>1001</v>
      </c>
      <c r="D7" s="204">
        <v>2526</v>
      </c>
      <c r="E7" s="205" t="s">
        <v>1002</v>
      </c>
      <c r="F7" s="205" t="s">
        <v>870</v>
      </c>
      <c r="G7" s="205" t="s">
        <v>587</v>
      </c>
      <c r="H7" s="206" t="s">
        <v>840</v>
      </c>
      <c r="I7" s="205" t="s">
        <v>846</v>
      </c>
      <c r="J7" s="205" t="s">
        <v>1003</v>
      </c>
      <c r="K7" s="206" t="s">
        <v>804</v>
      </c>
      <c r="L7" s="206" t="s">
        <v>841</v>
      </c>
      <c r="M7" s="201">
        <v>99.5</v>
      </c>
      <c r="N7" s="175"/>
    </row>
    <row r="8" spans="1:14">
      <c r="A8" s="202" t="s">
        <v>1004</v>
      </c>
      <c r="B8" s="202" t="s">
        <v>1005</v>
      </c>
      <c r="C8" s="203" t="s">
        <v>1001</v>
      </c>
      <c r="D8" s="204">
        <v>2526</v>
      </c>
      <c r="E8" s="205" t="s">
        <v>1002</v>
      </c>
      <c r="F8" s="205" t="s">
        <v>870</v>
      </c>
      <c r="G8" s="205" t="s">
        <v>587</v>
      </c>
      <c r="H8" s="206" t="s">
        <v>840</v>
      </c>
      <c r="I8" s="205" t="s">
        <v>846</v>
      </c>
      <c r="J8" s="205" t="s">
        <v>1003</v>
      </c>
      <c r="K8" s="206" t="s">
        <v>789</v>
      </c>
      <c r="L8" s="206" t="s">
        <v>841</v>
      </c>
      <c r="M8" s="201">
        <v>199</v>
      </c>
      <c r="N8" s="175"/>
    </row>
    <row r="9" spans="1:14">
      <c r="A9" s="199" t="s">
        <v>478</v>
      </c>
      <c r="B9" s="199" t="s">
        <v>479</v>
      </c>
      <c r="C9" s="199" t="s">
        <v>592</v>
      </c>
      <c r="D9" s="200">
        <v>4213</v>
      </c>
      <c r="E9" s="199" t="s">
        <v>849</v>
      </c>
      <c r="F9" s="199" t="s">
        <v>769</v>
      </c>
      <c r="G9" s="199" t="s">
        <v>850</v>
      </c>
      <c r="H9" s="199" t="s">
        <v>840</v>
      </c>
      <c r="I9" s="199" t="s">
        <v>843</v>
      </c>
      <c r="J9" s="199" t="s">
        <v>851</v>
      </c>
      <c r="K9" s="199" t="s">
        <v>791</v>
      </c>
      <c r="L9" s="199" t="s">
        <v>841</v>
      </c>
      <c r="M9" s="201">
        <v>38</v>
      </c>
      <c r="N9" s="175"/>
    </row>
    <row r="10" spans="1:14">
      <c r="A10" s="199" t="s">
        <v>778</v>
      </c>
      <c r="B10" s="199" t="s">
        <v>479</v>
      </c>
      <c r="C10" s="199" t="s">
        <v>592</v>
      </c>
      <c r="D10" s="200">
        <v>4213</v>
      </c>
      <c r="E10" s="199" t="s">
        <v>849</v>
      </c>
      <c r="F10" s="199" t="s">
        <v>769</v>
      </c>
      <c r="G10" s="199" t="s">
        <v>850</v>
      </c>
      <c r="H10" s="199" t="s">
        <v>840</v>
      </c>
      <c r="I10" s="199" t="s">
        <v>843</v>
      </c>
      <c r="J10" s="199" t="s">
        <v>851</v>
      </c>
      <c r="K10" s="199" t="s">
        <v>812</v>
      </c>
      <c r="L10" s="199" t="s">
        <v>841</v>
      </c>
      <c r="M10" s="201">
        <v>26.5</v>
      </c>
      <c r="N10" s="175"/>
    </row>
    <row r="11" spans="1:14">
      <c r="A11" s="199" t="s">
        <v>475</v>
      </c>
      <c r="B11" s="199" t="s">
        <v>479</v>
      </c>
      <c r="C11" s="199" t="s">
        <v>592</v>
      </c>
      <c r="D11" s="200">
        <v>4213</v>
      </c>
      <c r="E11" s="199" t="s">
        <v>849</v>
      </c>
      <c r="F11" s="199" t="s">
        <v>769</v>
      </c>
      <c r="G11" s="199" t="s">
        <v>850</v>
      </c>
      <c r="H11" s="199" t="s">
        <v>840</v>
      </c>
      <c r="I11" s="199" t="s">
        <v>843</v>
      </c>
      <c r="J11" s="199" t="s">
        <v>851</v>
      </c>
      <c r="K11" s="199" t="s">
        <v>790</v>
      </c>
      <c r="L11" s="199" t="s">
        <v>841</v>
      </c>
      <c r="M11" s="201">
        <v>114</v>
      </c>
    </row>
    <row r="12" spans="1:14">
      <c r="A12" s="207" t="s">
        <v>474</v>
      </c>
      <c r="B12" s="199" t="s">
        <v>479</v>
      </c>
      <c r="C12" s="199" t="s">
        <v>592</v>
      </c>
      <c r="D12" s="200">
        <v>4213</v>
      </c>
      <c r="E12" s="199" t="s">
        <v>849</v>
      </c>
      <c r="F12" s="199" t="s">
        <v>769</v>
      </c>
      <c r="G12" s="199" t="s">
        <v>850</v>
      </c>
      <c r="H12" s="199" t="s">
        <v>840</v>
      </c>
      <c r="I12" s="199" t="s">
        <v>843</v>
      </c>
      <c r="J12" s="199" t="s">
        <v>851</v>
      </c>
      <c r="K12" s="199" t="s">
        <v>789</v>
      </c>
      <c r="L12" s="199" t="s">
        <v>841</v>
      </c>
      <c r="M12" s="201">
        <v>190</v>
      </c>
    </row>
    <row r="13" spans="1:14">
      <c r="A13" s="199" t="s">
        <v>692</v>
      </c>
      <c r="B13" s="199" t="s">
        <v>479</v>
      </c>
      <c r="C13" s="199" t="s">
        <v>592</v>
      </c>
      <c r="D13" s="200">
        <v>4213</v>
      </c>
      <c r="E13" s="199" t="s">
        <v>849</v>
      </c>
      <c r="F13" s="199" t="s">
        <v>769</v>
      </c>
      <c r="G13" s="199" t="s">
        <v>850</v>
      </c>
      <c r="H13" s="199" t="s">
        <v>840</v>
      </c>
      <c r="I13" s="199" t="s">
        <v>843</v>
      </c>
      <c r="J13" s="199" t="s">
        <v>851</v>
      </c>
      <c r="K13" s="199" t="s">
        <v>804</v>
      </c>
      <c r="L13" s="199" t="s">
        <v>841</v>
      </c>
      <c r="M13" s="201">
        <v>95</v>
      </c>
      <c r="N13" s="175"/>
    </row>
    <row r="14" spans="1:14">
      <c r="A14" s="199" t="s">
        <v>477</v>
      </c>
      <c r="B14" s="199" t="s">
        <v>480</v>
      </c>
      <c r="C14" s="199" t="s">
        <v>592</v>
      </c>
      <c r="D14" s="200">
        <v>4701</v>
      </c>
      <c r="E14" s="199" t="s">
        <v>852</v>
      </c>
      <c r="F14" s="199" t="s">
        <v>769</v>
      </c>
      <c r="G14" s="199" t="s">
        <v>850</v>
      </c>
      <c r="H14" s="199" t="s">
        <v>840</v>
      </c>
      <c r="I14" s="199" t="s">
        <v>843</v>
      </c>
      <c r="J14" s="199" t="s">
        <v>851</v>
      </c>
      <c r="K14" s="199" t="s">
        <v>790</v>
      </c>
      <c r="L14" s="199" t="s">
        <v>841</v>
      </c>
      <c r="M14" s="201">
        <v>243</v>
      </c>
      <c r="N14" s="175"/>
    </row>
    <row r="15" spans="1:14">
      <c r="A15" s="199" t="s">
        <v>476</v>
      </c>
      <c r="B15" s="199" t="s">
        <v>480</v>
      </c>
      <c r="C15" s="199" t="s">
        <v>592</v>
      </c>
      <c r="D15" s="200">
        <v>4701</v>
      </c>
      <c r="E15" s="199" t="s">
        <v>852</v>
      </c>
      <c r="F15" s="199" t="s">
        <v>769</v>
      </c>
      <c r="G15" s="199" t="s">
        <v>850</v>
      </c>
      <c r="H15" s="199" t="s">
        <v>840</v>
      </c>
      <c r="I15" s="199" t="s">
        <v>843</v>
      </c>
      <c r="J15" s="199" t="s">
        <v>851</v>
      </c>
      <c r="K15" s="199" t="s">
        <v>789</v>
      </c>
      <c r="L15" s="199" t="s">
        <v>841</v>
      </c>
      <c r="M15" s="201">
        <v>405</v>
      </c>
      <c r="N15" s="175"/>
    </row>
    <row r="16" spans="1:14">
      <c r="A16" s="199" t="s">
        <v>693</v>
      </c>
      <c r="B16" s="199" t="s">
        <v>480</v>
      </c>
      <c r="C16" s="199" t="s">
        <v>592</v>
      </c>
      <c r="D16" s="200">
        <v>4701</v>
      </c>
      <c r="E16" s="199" t="s">
        <v>852</v>
      </c>
      <c r="F16" s="199" t="s">
        <v>769</v>
      </c>
      <c r="G16" s="199" t="s">
        <v>850</v>
      </c>
      <c r="H16" s="199" t="s">
        <v>840</v>
      </c>
      <c r="I16" s="199" t="s">
        <v>843</v>
      </c>
      <c r="J16" s="199" t="s">
        <v>851</v>
      </c>
      <c r="K16" s="199" t="s">
        <v>804</v>
      </c>
      <c r="L16" s="199" t="s">
        <v>841</v>
      </c>
      <c r="M16" s="201">
        <v>200</v>
      </c>
      <c r="N16" s="175"/>
    </row>
    <row r="17" spans="1:14">
      <c r="A17" s="207" t="s">
        <v>1348</v>
      </c>
      <c r="B17" s="199" t="s">
        <v>1349</v>
      </c>
      <c r="C17" s="199" t="s">
        <v>842</v>
      </c>
      <c r="D17" s="200">
        <v>1149</v>
      </c>
      <c r="E17" s="199" t="s">
        <v>1359</v>
      </c>
      <c r="F17" s="199" t="s">
        <v>844</v>
      </c>
      <c r="G17" s="199" t="s">
        <v>845</v>
      </c>
      <c r="H17" s="199" t="s">
        <v>848</v>
      </c>
      <c r="I17" s="199" t="s">
        <v>905</v>
      </c>
      <c r="J17" s="199" t="s">
        <v>90</v>
      </c>
      <c r="K17" s="199" t="s">
        <v>789</v>
      </c>
      <c r="L17" s="199" t="s">
        <v>841</v>
      </c>
      <c r="M17" s="201">
        <v>35</v>
      </c>
      <c r="N17" s="175"/>
    </row>
    <row r="18" spans="1:14">
      <c r="A18" s="207" t="s">
        <v>1350</v>
      </c>
      <c r="B18" s="199" t="s">
        <v>1351</v>
      </c>
      <c r="C18" s="199" t="s">
        <v>842</v>
      </c>
      <c r="D18" s="200">
        <v>1149</v>
      </c>
      <c r="E18" s="199" t="s">
        <v>1359</v>
      </c>
      <c r="F18" s="199" t="s">
        <v>844</v>
      </c>
      <c r="G18" s="199" t="s">
        <v>845</v>
      </c>
      <c r="H18" s="199" t="s">
        <v>853</v>
      </c>
      <c r="I18" s="199" t="s">
        <v>905</v>
      </c>
      <c r="J18" s="199" t="s">
        <v>90</v>
      </c>
      <c r="K18" s="199" t="s">
        <v>790</v>
      </c>
      <c r="L18" s="199" t="s">
        <v>841</v>
      </c>
      <c r="M18" s="201">
        <v>25</v>
      </c>
      <c r="N18" s="175"/>
    </row>
    <row r="19" spans="1:14">
      <c r="A19" s="207" t="s">
        <v>1361</v>
      </c>
      <c r="B19" s="199" t="s">
        <v>1362</v>
      </c>
      <c r="C19" s="199" t="s">
        <v>842</v>
      </c>
      <c r="D19" s="200">
        <v>1149</v>
      </c>
      <c r="E19" s="199" t="s">
        <v>1359</v>
      </c>
      <c r="F19" s="199" t="s">
        <v>844</v>
      </c>
      <c r="G19" s="199" t="s">
        <v>845</v>
      </c>
      <c r="H19" s="199" t="s">
        <v>1363</v>
      </c>
      <c r="I19" s="199" t="s">
        <v>905</v>
      </c>
      <c r="J19" s="199" t="s">
        <v>90</v>
      </c>
      <c r="K19" s="199" t="s">
        <v>789</v>
      </c>
      <c r="L19" s="199" t="s">
        <v>841</v>
      </c>
      <c r="M19" s="201">
        <v>35</v>
      </c>
      <c r="N19" s="175"/>
    </row>
    <row r="20" spans="1:14">
      <c r="A20" s="207" t="s">
        <v>1354</v>
      </c>
      <c r="B20" s="199" t="s">
        <v>1353</v>
      </c>
      <c r="C20" s="199" t="s">
        <v>842</v>
      </c>
      <c r="D20" s="200">
        <v>1449</v>
      </c>
      <c r="E20" s="199" t="s">
        <v>1360</v>
      </c>
      <c r="F20" s="199" t="s">
        <v>844</v>
      </c>
      <c r="G20" s="199" t="s">
        <v>845</v>
      </c>
      <c r="H20" s="199" t="s">
        <v>848</v>
      </c>
      <c r="I20" s="199" t="s">
        <v>905</v>
      </c>
      <c r="J20" s="199" t="s">
        <v>90</v>
      </c>
      <c r="K20" s="199" t="s">
        <v>790</v>
      </c>
      <c r="L20" s="199" t="s">
        <v>841</v>
      </c>
      <c r="M20" s="201">
        <v>35</v>
      </c>
      <c r="N20" s="175"/>
    </row>
    <row r="21" spans="1:14">
      <c r="A21" s="207" t="s">
        <v>1352</v>
      </c>
      <c r="B21" s="199" t="s">
        <v>1353</v>
      </c>
      <c r="C21" s="199" t="s">
        <v>842</v>
      </c>
      <c r="D21" s="200">
        <v>1449</v>
      </c>
      <c r="E21" s="199" t="s">
        <v>1360</v>
      </c>
      <c r="F21" s="199" t="s">
        <v>844</v>
      </c>
      <c r="G21" s="199" t="s">
        <v>845</v>
      </c>
      <c r="H21" s="199" t="s">
        <v>848</v>
      </c>
      <c r="I21" s="199" t="s">
        <v>905</v>
      </c>
      <c r="J21" s="199" t="s">
        <v>90</v>
      </c>
      <c r="K21" s="199" t="s">
        <v>789</v>
      </c>
      <c r="L21" s="199" t="s">
        <v>841</v>
      </c>
      <c r="M21" s="201">
        <v>50</v>
      </c>
      <c r="N21" s="175"/>
    </row>
    <row r="22" spans="1:14">
      <c r="A22" s="207" t="s">
        <v>1355</v>
      </c>
      <c r="B22" s="199" t="s">
        <v>1356</v>
      </c>
      <c r="C22" s="199" t="s">
        <v>842</v>
      </c>
      <c r="D22" s="200">
        <v>1449</v>
      </c>
      <c r="E22" s="199" t="s">
        <v>1360</v>
      </c>
      <c r="F22" s="199" t="s">
        <v>844</v>
      </c>
      <c r="G22" s="199" t="s">
        <v>845</v>
      </c>
      <c r="H22" s="199" t="s">
        <v>853</v>
      </c>
      <c r="I22" s="199" t="s">
        <v>905</v>
      </c>
      <c r="J22" s="199" t="s">
        <v>90</v>
      </c>
      <c r="K22" s="199" t="s">
        <v>790</v>
      </c>
      <c r="L22" s="199" t="s">
        <v>841</v>
      </c>
      <c r="M22" s="201">
        <v>35</v>
      </c>
      <c r="N22" s="175"/>
    </row>
    <row r="23" spans="1:14">
      <c r="A23" s="207" t="s">
        <v>1357</v>
      </c>
      <c r="B23" s="199" t="s">
        <v>1358</v>
      </c>
      <c r="C23" s="199" t="s">
        <v>842</v>
      </c>
      <c r="D23" s="200">
        <v>1449</v>
      </c>
      <c r="E23" s="199" t="s">
        <v>1360</v>
      </c>
      <c r="F23" s="199" t="s">
        <v>844</v>
      </c>
      <c r="G23" s="199" t="s">
        <v>845</v>
      </c>
      <c r="H23" s="199" t="s">
        <v>853</v>
      </c>
      <c r="I23" s="199" t="s">
        <v>846</v>
      </c>
      <c r="J23" s="199" t="s">
        <v>847</v>
      </c>
      <c r="K23" s="199" t="s">
        <v>790</v>
      </c>
      <c r="L23" s="199" t="s">
        <v>841</v>
      </c>
      <c r="M23" s="201">
        <v>83</v>
      </c>
      <c r="N23" s="175"/>
    </row>
    <row r="24" spans="1:14">
      <c r="A24" s="207" t="s">
        <v>1364</v>
      </c>
      <c r="B24" s="199" t="s">
        <v>1365</v>
      </c>
      <c r="C24" s="199" t="s">
        <v>842</v>
      </c>
      <c r="D24" s="200">
        <v>1449</v>
      </c>
      <c r="E24" s="199" t="s">
        <v>1360</v>
      </c>
      <c r="F24" s="199" t="s">
        <v>844</v>
      </c>
      <c r="G24" s="199" t="s">
        <v>845</v>
      </c>
      <c r="H24" s="199" t="s">
        <v>1363</v>
      </c>
      <c r="I24" s="199" t="s">
        <v>905</v>
      </c>
      <c r="J24" s="199" t="s">
        <v>90</v>
      </c>
      <c r="K24" s="199" t="s">
        <v>789</v>
      </c>
      <c r="L24" s="199" t="s">
        <v>841</v>
      </c>
      <c r="M24" s="201">
        <v>50</v>
      </c>
      <c r="N24" s="175"/>
    </row>
    <row r="25" spans="1:14">
      <c r="A25" s="207" t="s">
        <v>1366</v>
      </c>
      <c r="B25" s="199" t="s">
        <v>1367</v>
      </c>
      <c r="C25" s="199" t="s">
        <v>842</v>
      </c>
      <c r="D25" s="200">
        <v>1449</v>
      </c>
      <c r="E25" s="199" t="s">
        <v>1360</v>
      </c>
      <c r="F25" s="199" t="s">
        <v>844</v>
      </c>
      <c r="G25" s="199" t="s">
        <v>845</v>
      </c>
      <c r="H25" s="199" t="s">
        <v>1363</v>
      </c>
      <c r="I25" s="199" t="s">
        <v>846</v>
      </c>
      <c r="J25" s="199" t="s">
        <v>847</v>
      </c>
      <c r="K25" s="199" t="s">
        <v>789</v>
      </c>
      <c r="L25" s="199" t="s">
        <v>841</v>
      </c>
      <c r="M25" s="201">
        <v>126</v>
      </c>
      <c r="N25" s="175"/>
    </row>
    <row r="26" spans="1:14">
      <c r="A26" s="176"/>
      <c r="B26" s="176"/>
      <c r="C26" s="176"/>
      <c r="D26" s="177"/>
      <c r="E26" s="176"/>
      <c r="F26" s="176"/>
      <c r="G26" s="176"/>
      <c r="H26" s="176"/>
      <c r="I26" s="176"/>
      <c r="J26" s="176"/>
      <c r="K26" s="176"/>
      <c r="L26" s="176"/>
      <c r="M26" s="178"/>
      <c r="N26" s="175"/>
    </row>
    <row r="27" spans="1:14">
      <c r="A27" s="176"/>
      <c r="B27" s="176"/>
      <c r="C27" s="176"/>
      <c r="D27" s="177"/>
      <c r="E27" s="176"/>
      <c r="F27" s="176"/>
      <c r="G27" s="176"/>
      <c r="H27" s="176"/>
      <c r="I27" s="176"/>
      <c r="J27" s="176"/>
      <c r="K27" s="176"/>
      <c r="L27" s="176"/>
      <c r="M27" s="178"/>
      <c r="N27" s="175"/>
    </row>
    <row r="28" spans="1:14">
      <c r="A28" s="176"/>
      <c r="B28" s="176"/>
      <c r="C28" s="176"/>
      <c r="D28" s="177"/>
      <c r="E28" s="176"/>
      <c r="F28" s="176"/>
      <c r="G28" s="176"/>
      <c r="H28" s="176"/>
      <c r="I28" s="176"/>
      <c r="J28" s="176"/>
      <c r="K28" s="176"/>
      <c r="L28" s="176"/>
      <c r="M28" s="178"/>
      <c r="N28" s="175"/>
    </row>
    <row r="29" spans="1:14">
      <c r="A29" s="176"/>
      <c r="B29" s="176"/>
      <c r="C29" s="176"/>
      <c r="D29" s="177"/>
      <c r="E29" s="176"/>
      <c r="F29" s="176"/>
      <c r="G29" s="176"/>
      <c r="H29" s="176"/>
      <c r="I29" s="176"/>
      <c r="J29" s="176"/>
      <c r="K29" s="176"/>
      <c r="L29" s="176"/>
      <c r="M29" s="178"/>
      <c r="N29" s="175"/>
    </row>
  </sheetData>
  <sheetProtection password="C760" sheet="1" objects="1" scenarios="1" pivotTables="0"/>
  <sortState ref="A2:M34">
    <sortCondition ref="A2:A34"/>
  </sortState>
  <phoneticPr fontId="5"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sheetPr codeName="Sheet11"/>
  <dimension ref="A1:O1242"/>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13.7109375" customWidth="1"/>
    <col min="2" max="2" width="13.28515625" customWidth="1"/>
    <col min="3" max="3" width="18.42578125" customWidth="1"/>
    <col min="4" max="4" width="6.28515625" customWidth="1"/>
    <col min="5" max="5" width="35.5703125" bestFit="1" customWidth="1"/>
    <col min="6" max="6" width="16.85546875" customWidth="1"/>
    <col min="7" max="7" width="14" customWidth="1"/>
    <col min="9" max="9" width="16.140625" customWidth="1"/>
    <col min="10" max="10" width="15.85546875" customWidth="1"/>
    <col min="11" max="11" width="11.28515625" customWidth="1"/>
    <col min="12" max="12" width="10.42578125" customWidth="1"/>
    <col min="13" max="13" width="7.28515625" customWidth="1"/>
  </cols>
  <sheetData>
    <row r="1" spans="1:13">
      <c r="A1" s="179" t="s">
        <v>562</v>
      </c>
      <c r="B1" s="179" t="s">
        <v>563</v>
      </c>
      <c r="C1" s="179" t="s">
        <v>564</v>
      </c>
      <c r="D1" s="179" t="s">
        <v>565</v>
      </c>
      <c r="E1" s="179" t="s">
        <v>566</v>
      </c>
      <c r="F1" s="179" t="s">
        <v>567</v>
      </c>
      <c r="G1" s="179" t="s">
        <v>568</v>
      </c>
      <c r="H1" s="179" t="s">
        <v>569</v>
      </c>
      <c r="I1" s="179" t="s">
        <v>570</v>
      </c>
      <c r="J1" s="179" t="s">
        <v>571</v>
      </c>
      <c r="K1" s="179" t="s">
        <v>572</v>
      </c>
      <c r="L1" s="179" t="s">
        <v>573</v>
      </c>
      <c r="M1" s="179" t="s">
        <v>574</v>
      </c>
    </row>
    <row r="2" spans="1:13">
      <c r="A2" s="180" t="s">
        <v>743</v>
      </c>
      <c r="B2" s="180" t="s">
        <v>743</v>
      </c>
      <c r="C2" s="180" t="s">
        <v>2246</v>
      </c>
      <c r="D2" s="181">
        <v>4010</v>
      </c>
      <c r="E2" s="180" t="s">
        <v>2246</v>
      </c>
      <c r="F2" s="180" t="s">
        <v>743</v>
      </c>
      <c r="G2" s="180" t="s">
        <v>743</v>
      </c>
      <c r="H2" s="180" t="s">
        <v>743</v>
      </c>
      <c r="I2" s="180" t="s">
        <v>865</v>
      </c>
      <c r="J2" s="180" t="s">
        <v>743</v>
      </c>
      <c r="K2" s="180" t="s">
        <v>743</v>
      </c>
      <c r="L2" s="180" t="s">
        <v>743</v>
      </c>
      <c r="M2" s="182"/>
    </row>
    <row r="3" spans="1:13">
      <c r="A3" s="212" t="s">
        <v>743</v>
      </c>
      <c r="B3" s="212" t="s">
        <v>743</v>
      </c>
      <c r="C3" s="212" t="s">
        <v>1068</v>
      </c>
      <c r="D3" s="213">
        <v>4510</v>
      </c>
      <c r="E3" s="212" t="s">
        <v>1068</v>
      </c>
      <c r="F3" s="212" t="s">
        <v>989</v>
      </c>
      <c r="G3" s="212" t="s">
        <v>743</v>
      </c>
      <c r="H3" s="212" t="s">
        <v>743</v>
      </c>
      <c r="I3" s="212" t="s">
        <v>865</v>
      </c>
      <c r="J3" s="212" t="s">
        <v>743</v>
      </c>
      <c r="K3" s="212" t="s">
        <v>743</v>
      </c>
      <c r="L3" s="212" t="s">
        <v>743</v>
      </c>
      <c r="M3" s="214"/>
    </row>
    <row r="4" spans="1:13">
      <c r="A4" s="212" t="s">
        <v>743</v>
      </c>
      <c r="B4" s="212" t="s">
        <v>743</v>
      </c>
      <c r="C4" s="212" t="s">
        <v>2247</v>
      </c>
      <c r="D4" s="213">
        <v>4810</v>
      </c>
      <c r="E4" s="212" t="s">
        <v>2247</v>
      </c>
      <c r="F4" s="212" t="s">
        <v>989</v>
      </c>
      <c r="G4" s="212" t="s">
        <v>743</v>
      </c>
      <c r="H4" s="212" t="s">
        <v>743</v>
      </c>
      <c r="I4" s="212" t="s">
        <v>865</v>
      </c>
      <c r="J4" s="212" t="s">
        <v>743</v>
      </c>
      <c r="K4" s="212" t="s">
        <v>743</v>
      </c>
      <c r="L4" s="212" t="s">
        <v>743</v>
      </c>
      <c r="M4" s="214"/>
    </row>
    <row r="5" spans="1:13" ht="13.5">
      <c r="A5" s="225" t="s">
        <v>1482</v>
      </c>
      <c r="B5" s="225" t="s">
        <v>1483</v>
      </c>
      <c r="C5" s="225" t="s">
        <v>1078</v>
      </c>
      <c r="D5" s="226">
        <v>4541</v>
      </c>
      <c r="E5" s="225" t="s">
        <v>2248</v>
      </c>
      <c r="F5" s="225" t="s">
        <v>1474</v>
      </c>
      <c r="G5" s="225" t="s">
        <v>1474</v>
      </c>
      <c r="H5" s="225" t="s">
        <v>855</v>
      </c>
      <c r="I5" s="225" t="s">
        <v>865</v>
      </c>
      <c r="J5" s="225" t="s">
        <v>1475</v>
      </c>
      <c r="K5" s="225" t="s">
        <v>791</v>
      </c>
      <c r="L5" s="225" t="s">
        <v>858</v>
      </c>
      <c r="M5" s="227">
        <v>17</v>
      </c>
    </row>
    <row r="6" spans="1:13" ht="13.5">
      <c r="A6" s="225" t="s">
        <v>1478</v>
      </c>
      <c r="B6" s="225" t="s">
        <v>1479</v>
      </c>
      <c r="C6" s="225" t="s">
        <v>1078</v>
      </c>
      <c r="D6" s="226">
        <v>4541</v>
      </c>
      <c r="E6" s="225" t="s">
        <v>2248</v>
      </c>
      <c r="F6" s="225" t="s">
        <v>1474</v>
      </c>
      <c r="G6" s="225" t="s">
        <v>1474</v>
      </c>
      <c r="H6" s="225" t="s">
        <v>855</v>
      </c>
      <c r="I6" s="225" t="s">
        <v>865</v>
      </c>
      <c r="J6" s="225" t="s">
        <v>1475</v>
      </c>
      <c r="K6" s="225" t="s">
        <v>812</v>
      </c>
      <c r="L6" s="225" t="s">
        <v>858</v>
      </c>
      <c r="M6" s="227">
        <v>12</v>
      </c>
    </row>
    <row r="7" spans="1:13" ht="13.5">
      <c r="A7" s="225" t="s">
        <v>1472</v>
      </c>
      <c r="B7" s="225" t="s">
        <v>1473</v>
      </c>
      <c r="C7" s="225" t="s">
        <v>1078</v>
      </c>
      <c r="D7" s="226">
        <v>4541</v>
      </c>
      <c r="E7" s="225" t="s">
        <v>2248</v>
      </c>
      <c r="F7" s="225" t="s">
        <v>1474</v>
      </c>
      <c r="G7" s="225" t="s">
        <v>1474</v>
      </c>
      <c r="H7" s="225" t="s">
        <v>855</v>
      </c>
      <c r="I7" s="225" t="s">
        <v>865</v>
      </c>
      <c r="J7" s="225" t="s">
        <v>1475</v>
      </c>
      <c r="K7" s="225" t="s">
        <v>790</v>
      </c>
      <c r="L7" s="225" t="s">
        <v>858</v>
      </c>
      <c r="M7" s="227">
        <v>53</v>
      </c>
    </row>
    <row r="8" spans="1:13" ht="13.5">
      <c r="A8" s="225" t="s">
        <v>1490</v>
      </c>
      <c r="B8" s="225" t="s">
        <v>1491</v>
      </c>
      <c r="C8" s="225" t="s">
        <v>1078</v>
      </c>
      <c r="D8" s="226">
        <v>4541</v>
      </c>
      <c r="E8" s="225" t="s">
        <v>2248</v>
      </c>
      <c r="F8" s="225" t="s">
        <v>1474</v>
      </c>
      <c r="G8" s="225" t="s">
        <v>1474</v>
      </c>
      <c r="H8" s="225" t="s">
        <v>855</v>
      </c>
      <c r="I8" s="225" t="s">
        <v>865</v>
      </c>
      <c r="J8" s="225" t="s">
        <v>1475</v>
      </c>
      <c r="K8" s="225" t="s">
        <v>789</v>
      </c>
      <c r="L8" s="225" t="s">
        <v>858</v>
      </c>
      <c r="M8" s="227">
        <v>79.5</v>
      </c>
    </row>
    <row r="9" spans="1:13" ht="13.5">
      <c r="A9" s="225" t="s">
        <v>1476</v>
      </c>
      <c r="B9" s="225" t="s">
        <v>1477</v>
      </c>
      <c r="C9" s="225" t="s">
        <v>1078</v>
      </c>
      <c r="D9" s="226">
        <v>4541</v>
      </c>
      <c r="E9" s="225" t="s">
        <v>2248</v>
      </c>
      <c r="F9" s="225" t="s">
        <v>1474</v>
      </c>
      <c r="G9" s="225" t="s">
        <v>1474</v>
      </c>
      <c r="H9" s="225" t="s">
        <v>855</v>
      </c>
      <c r="I9" s="225" t="s">
        <v>865</v>
      </c>
      <c r="J9" s="225" t="s">
        <v>1475</v>
      </c>
      <c r="K9" s="225" t="s">
        <v>804</v>
      </c>
      <c r="L9" s="225" t="s">
        <v>858</v>
      </c>
      <c r="M9" s="227">
        <v>42.5</v>
      </c>
    </row>
    <row r="10" spans="1:13" ht="13.5">
      <c r="A10" s="225" t="s">
        <v>1484</v>
      </c>
      <c r="B10" s="225" t="s">
        <v>1485</v>
      </c>
      <c r="C10" s="225" t="s">
        <v>1078</v>
      </c>
      <c r="D10" s="226">
        <v>4541</v>
      </c>
      <c r="E10" s="225" t="s">
        <v>2248</v>
      </c>
      <c r="F10" s="225" t="s">
        <v>1474</v>
      </c>
      <c r="G10" s="225" t="s">
        <v>1474</v>
      </c>
      <c r="H10" s="225" t="s">
        <v>855</v>
      </c>
      <c r="I10" s="225" t="s">
        <v>865</v>
      </c>
      <c r="J10" s="225" t="s">
        <v>1475</v>
      </c>
      <c r="K10" s="225" t="s">
        <v>791</v>
      </c>
      <c r="L10" s="225" t="s">
        <v>841</v>
      </c>
      <c r="M10" s="227">
        <v>10.5</v>
      </c>
    </row>
    <row r="11" spans="1:13" ht="13.5">
      <c r="A11" s="225" t="s">
        <v>1480</v>
      </c>
      <c r="B11" s="225" t="s">
        <v>1481</v>
      </c>
      <c r="C11" s="225" t="s">
        <v>1078</v>
      </c>
      <c r="D11" s="226">
        <v>4541</v>
      </c>
      <c r="E11" s="225" t="s">
        <v>2248</v>
      </c>
      <c r="F11" s="225" t="s">
        <v>1474</v>
      </c>
      <c r="G11" s="225" t="s">
        <v>1474</v>
      </c>
      <c r="H11" s="225" t="s">
        <v>855</v>
      </c>
      <c r="I11" s="225" t="s">
        <v>865</v>
      </c>
      <c r="J11" s="225" t="s">
        <v>1475</v>
      </c>
      <c r="K11" s="225" t="s">
        <v>812</v>
      </c>
      <c r="L11" s="225" t="s">
        <v>841</v>
      </c>
      <c r="M11" s="227">
        <v>7.5</v>
      </c>
    </row>
    <row r="12" spans="1:13" ht="13.5">
      <c r="A12" s="225" t="s">
        <v>1488</v>
      </c>
      <c r="B12" s="225" t="s">
        <v>1489</v>
      </c>
      <c r="C12" s="225" t="s">
        <v>1078</v>
      </c>
      <c r="D12" s="226">
        <v>4541</v>
      </c>
      <c r="E12" s="225" t="s">
        <v>2248</v>
      </c>
      <c r="F12" s="225" t="s">
        <v>1474</v>
      </c>
      <c r="G12" s="225" t="s">
        <v>1474</v>
      </c>
      <c r="H12" s="225" t="s">
        <v>855</v>
      </c>
      <c r="I12" s="225" t="s">
        <v>865</v>
      </c>
      <c r="J12" s="225" t="s">
        <v>1475</v>
      </c>
      <c r="K12" s="225" t="s">
        <v>790</v>
      </c>
      <c r="L12" s="225" t="s">
        <v>841</v>
      </c>
      <c r="M12" s="227">
        <v>32</v>
      </c>
    </row>
    <row r="13" spans="1:13" ht="13.5">
      <c r="A13" s="225" t="s">
        <v>1492</v>
      </c>
      <c r="B13" s="225" t="s">
        <v>1493</v>
      </c>
      <c r="C13" s="225" t="s">
        <v>1078</v>
      </c>
      <c r="D13" s="226">
        <v>4541</v>
      </c>
      <c r="E13" s="225" t="s">
        <v>2248</v>
      </c>
      <c r="F13" s="225" t="s">
        <v>1474</v>
      </c>
      <c r="G13" s="225" t="s">
        <v>1474</v>
      </c>
      <c r="H13" s="225" t="s">
        <v>855</v>
      </c>
      <c r="I13" s="225" t="s">
        <v>865</v>
      </c>
      <c r="J13" s="225" t="s">
        <v>1475</v>
      </c>
      <c r="K13" s="225" t="s">
        <v>789</v>
      </c>
      <c r="L13" s="225" t="s">
        <v>841</v>
      </c>
      <c r="M13" s="227">
        <v>53</v>
      </c>
    </row>
    <row r="14" spans="1:13" ht="13.5">
      <c r="A14" s="225" t="s">
        <v>1486</v>
      </c>
      <c r="B14" s="225" t="s">
        <v>1487</v>
      </c>
      <c r="C14" s="225" t="s">
        <v>1078</v>
      </c>
      <c r="D14" s="226">
        <v>4541</v>
      </c>
      <c r="E14" s="225" t="s">
        <v>2248</v>
      </c>
      <c r="F14" s="225" t="s">
        <v>1474</v>
      </c>
      <c r="G14" s="225" t="s">
        <v>1474</v>
      </c>
      <c r="H14" s="225" t="s">
        <v>855</v>
      </c>
      <c r="I14" s="225" t="s">
        <v>865</v>
      </c>
      <c r="J14" s="225" t="s">
        <v>1475</v>
      </c>
      <c r="K14" s="225" t="s">
        <v>804</v>
      </c>
      <c r="L14" s="225" t="s">
        <v>841</v>
      </c>
      <c r="M14" s="227">
        <v>26.5</v>
      </c>
    </row>
    <row r="15" spans="1:13" ht="13.5">
      <c r="A15" s="225" t="s">
        <v>1622</v>
      </c>
      <c r="B15" s="225" t="s">
        <v>1483</v>
      </c>
      <c r="C15" s="225" t="s">
        <v>1078</v>
      </c>
      <c r="D15" s="226">
        <v>4541</v>
      </c>
      <c r="E15" s="225" t="s">
        <v>2248</v>
      </c>
      <c r="F15" s="225" t="s">
        <v>1474</v>
      </c>
      <c r="G15" s="225" t="s">
        <v>1474</v>
      </c>
      <c r="H15" s="225" t="s">
        <v>855</v>
      </c>
      <c r="I15" s="225" t="s">
        <v>871</v>
      </c>
      <c r="J15" s="225" t="s">
        <v>1618</v>
      </c>
      <c r="K15" s="225" t="s">
        <v>791</v>
      </c>
      <c r="L15" s="225" t="s">
        <v>858</v>
      </c>
      <c r="M15" s="227">
        <v>15</v>
      </c>
    </row>
    <row r="16" spans="1:13" ht="13.5">
      <c r="A16" s="225" t="s">
        <v>1620</v>
      </c>
      <c r="B16" s="225" t="s">
        <v>1479</v>
      </c>
      <c r="C16" s="225" t="s">
        <v>1078</v>
      </c>
      <c r="D16" s="226">
        <v>4541</v>
      </c>
      <c r="E16" s="225" t="s">
        <v>2248</v>
      </c>
      <c r="F16" s="225" t="s">
        <v>1474</v>
      </c>
      <c r="G16" s="225" t="s">
        <v>1474</v>
      </c>
      <c r="H16" s="225" t="s">
        <v>855</v>
      </c>
      <c r="I16" s="225" t="s">
        <v>871</v>
      </c>
      <c r="J16" s="225" t="s">
        <v>1618</v>
      </c>
      <c r="K16" s="225" t="s">
        <v>812</v>
      </c>
      <c r="L16" s="225" t="s">
        <v>858</v>
      </c>
      <c r="M16" s="227">
        <v>10.5</v>
      </c>
    </row>
    <row r="17" spans="1:13" ht="13.5">
      <c r="A17" s="225" t="s">
        <v>1617</v>
      </c>
      <c r="B17" s="225" t="s">
        <v>1473</v>
      </c>
      <c r="C17" s="225" t="s">
        <v>1078</v>
      </c>
      <c r="D17" s="226">
        <v>4541</v>
      </c>
      <c r="E17" s="225" t="s">
        <v>2248</v>
      </c>
      <c r="F17" s="225" t="s">
        <v>1474</v>
      </c>
      <c r="G17" s="225" t="s">
        <v>1474</v>
      </c>
      <c r="H17" s="225" t="s">
        <v>855</v>
      </c>
      <c r="I17" s="225" t="s">
        <v>871</v>
      </c>
      <c r="J17" s="225" t="s">
        <v>1618</v>
      </c>
      <c r="K17" s="225" t="s">
        <v>790</v>
      </c>
      <c r="L17" s="225" t="s">
        <v>858</v>
      </c>
      <c r="M17" s="227">
        <v>47.5</v>
      </c>
    </row>
    <row r="18" spans="1:13" ht="13.5">
      <c r="A18" s="225" t="s">
        <v>1626</v>
      </c>
      <c r="B18" s="225" t="s">
        <v>1491</v>
      </c>
      <c r="C18" s="225" t="s">
        <v>1078</v>
      </c>
      <c r="D18" s="226">
        <v>4541</v>
      </c>
      <c r="E18" s="225" t="s">
        <v>2248</v>
      </c>
      <c r="F18" s="225" t="s">
        <v>1474</v>
      </c>
      <c r="G18" s="225" t="s">
        <v>1474</v>
      </c>
      <c r="H18" s="225" t="s">
        <v>855</v>
      </c>
      <c r="I18" s="225" t="s">
        <v>871</v>
      </c>
      <c r="J18" s="225" t="s">
        <v>1618</v>
      </c>
      <c r="K18" s="225" t="s">
        <v>789</v>
      </c>
      <c r="L18" s="225" t="s">
        <v>858</v>
      </c>
      <c r="M18" s="227">
        <v>71.5</v>
      </c>
    </row>
    <row r="19" spans="1:13" ht="13.5">
      <c r="A19" s="225" t="s">
        <v>1619</v>
      </c>
      <c r="B19" s="225" t="s">
        <v>1477</v>
      </c>
      <c r="C19" s="225" t="s">
        <v>1078</v>
      </c>
      <c r="D19" s="226">
        <v>4541</v>
      </c>
      <c r="E19" s="225" t="s">
        <v>2248</v>
      </c>
      <c r="F19" s="225" t="s">
        <v>1474</v>
      </c>
      <c r="G19" s="225" t="s">
        <v>1474</v>
      </c>
      <c r="H19" s="225" t="s">
        <v>855</v>
      </c>
      <c r="I19" s="225" t="s">
        <v>871</v>
      </c>
      <c r="J19" s="225" t="s">
        <v>1618</v>
      </c>
      <c r="K19" s="225" t="s">
        <v>804</v>
      </c>
      <c r="L19" s="225" t="s">
        <v>858</v>
      </c>
      <c r="M19" s="227">
        <v>38</v>
      </c>
    </row>
    <row r="20" spans="1:13" ht="13.5">
      <c r="A20" s="225" t="s">
        <v>1623</v>
      </c>
      <c r="B20" s="225" t="s">
        <v>1485</v>
      </c>
      <c r="C20" s="225" t="s">
        <v>1078</v>
      </c>
      <c r="D20" s="226">
        <v>4541</v>
      </c>
      <c r="E20" s="225" t="s">
        <v>2248</v>
      </c>
      <c r="F20" s="225" t="s">
        <v>1474</v>
      </c>
      <c r="G20" s="225" t="s">
        <v>1474</v>
      </c>
      <c r="H20" s="225" t="s">
        <v>855</v>
      </c>
      <c r="I20" s="225" t="s">
        <v>871</v>
      </c>
      <c r="J20" s="225" t="s">
        <v>1618</v>
      </c>
      <c r="K20" s="225" t="s">
        <v>791</v>
      </c>
      <c r="L20" s="225" t="s">
        <v>841</v>
      </c>
      <c r="M20" s="227">
        <v>9.5</v>
      </c>
    </row>
    <row r="21" spans="1:13" ht="13.5">
      <c r="A21" s="225" t="s">
        <v>1621</v>
      </c>
      <c r="B21" s="225" t="s">
        <v>1481</v>
      </c>
      <c r="C21" s="225" t="s">
        <v>1078</v>
      </c>
      <c r="D21" s="226">
        <v>4541</v>
      </c>
      <c r="E21" s="225" t="s">
        <v>2248</v>
      </c>
      <c r="F21" s="225" t="s">
        <v>1474</v>
      </c>
      <c r="G21" s="225" t="s">
        <v>1474</v>
      </c>
      <c r="H21" s="225" t="s">
        <v>855</v>
      </c>
      <c r="I21" s="225" t="s">
        <v>871</v>
      </c>
      <c r="J21" s="225" t="s">
        <v>1618</v>
      </c>
      <c r="K21" s="225" t="s">
        <v>812</v>
      </c>
      <c r="L21" s="225" t="s">
        <v>841</v>
      </c>
      <c r="M21" s="227">
        <v>6.5</v>
      </c>
    </row>
    <row r="22" spans="1:13" ht="13.5">
      <c r="A22" s="225" t="s">
        <v>1625</v>
      </c>
      <c r="B22" s="225" t="s">
        <v>1489</v>
      </c>
      <c r="C22" s="225" t="s">
        <v>1078</v>
      </c>
      <c r="D22" s="226">
        <v>4541</v>
      </c>
      <c r="E22" s="225" t="s">
        <v>2248</v>
      </c>
      <c r="F22" s="225" t="s">
        <v>1474</v>
      </c>
      <c r="G22" s="225" t="s">
        <v>1474</v>
      </c>
      <c r="H22" s="225" t="s">
        <v>855</v>
      </c>
      <c r="I22" s="225" t="s">
        <v>871</v>
      </c>
      <c r="J22" s="225" t="s">
        <v>1618</v>
      </c>
      <c r="K22" s="225" t="s">
        <v>790</v>
      </c>
      <c r="L22" s="225" t="s">
        <v>841</v>
      </c>
      <c r="M22" s="227">
        <v>28.5</v>
      </c>
    </row>
    <row r="23" spans="1:13" ht="13.5">
      <c r="A23" s="225" t="s">
        <v>1627</v>
      </c>
      <c r="B23" s="225" t="s">
        <v>1493</v>
      </c>
      <c r="C23" s="225" t="s">
        <v>1078</v>
      </c>
      <c r="D23" s="226">
        <v>4541</v>
      </c>
      <c r="E23" s="225" t="s">
        <v>2248</v>
      </c>
      <c r="F23" s="225" t="s">
        <v>1474</v>
      </c>
      <c r="G23" s="225" t="s">
        <v>1474</v>
      </c>
      <c r="H23" s="225" t="s">
        <v>855</v>
      </c>
      <c r="I23" s="225" t="s">
        <v>871</v>
      </c>
      <c r="J23" s="225" t="s">
        <v>1618</v>
      </c>
      <c r="K23" s="225" t="s">
        <v>789</v>
      </c>
      <c r="L23" s="225" t="s">
        <v>841</v>
      </c>
      <c r="M23" s="227">
        <v>47.5</v>
      </c>
    </row>
    <row r="24" spans="1:13" ht="13.5">
      <c r="A24" s="225" t="s">
        <v>1624</v>
      </c>
      <c r="B24" s="225" t="s">
        <v>1487</v>
      </c>
      <c r="C24" s="225" t="s">
        <v>1078</v>
      </c>
      <c r="D24" s="226">
        <v>4541</v>
      </c>
      <c r="E24" s="225" t="s">
        <v>2248</v>
      </c>
      <c r="F24" s="225" t="s">
        <v>1474</v>
      </c>
      <c r="G24" s="225" t="s">
        <v>1474</v>
      </c>
      <c r="H24" s="225" t="s">
        <v>855</v>
      </c>
      <c r="I24" s="225" t="s">
        <v>871</v>
      </c>
      <c r="J24" s="225" t="s">
        <v>1618</v>
      </c>
      <c r="K24" s="225" t="s">
        <v>804</v>
      </c>
      <c r="L24" s="225" t="s">
        <v>841</v>
      </c>
      <c r="M24" s="227">
        <v>24</v>
      </c>
    </row>
    <row r="25" spans="1:13" ht="13.5">
      <c r="A25" s="225" t="s">
        <v>1694</v>
      </c>
      <c r="B25" s="225" t="s">
        <v>1483</v>
      </c>
      <c r="C25" s="225" t="s">
        <v>1078</v>
      </c>
      <c r="D25" s="226">
        <v>4541</v>
      </c>
      <c r="E25" s="225" t="s">
        <v>2248</v>
      </c>
      <c r="F25" s="225" t="s">
        <v>1474</v>
      </c>
      <c r="G25" s="225" t="s">
        <v>1474</v>
      </c>
      <c r="H25" s="225" t="s">
        <v>855</v>
      </c>
      <c r="I25" s="225" t="s">
        <v>874</v>
      </c>
      <c r="J25" s="225" t="s">
        <v>1690</v>
      </c>
      <c r="K25" s="225" t="s">
        <v>791</v>
      </c>
      <c r="L25" s="225" t="s">
        <v>858</v>
      </c>
      <c r="M25" s="227">
        <v>13.5</v>
      </c>
    </row>
    <row r="26" spans="1:13" ht="13.5">
      <c r="A26" s="225" t="s">
        <v>1692</v>
      </c>
      <c r="B26" s="225" t="s">
        <v>1479</v>
      </c>
      <c r="C26" s="225" t="s">
        <v>1078</v>
      </c>
      <c r="D26" s="226">
        <v>4541</v>
      </c>
      <c r="E26" s="225" t="s">
        <v>2248</v>
      </c>
      <c r="F26" s="225" t="s">
        <v>1474</v>
      </c>
      <c r="G26" s="225" t="s">
        <v>1474</v>
      </c>
      <c r="H26" s="225" t="s">
        <v>855</v>
      </c>
      <c r="I26" s="225" t="s">
        <v>874</v>
      </c>
      <c r="J26" s="225" t="s">
        <v>1690</v>
      </c>
      <c r="K26" s="225" t="s">
        <v>812</v>
      </c>
      <c r="L26" s="225" t="s">
        <v>858</v>
      </c>
      <c r="M26" s="227">
        <v>9.5</v>
      </c>
    </row>
    <row r="27" spans="1:13" ht="13.5">
      <c r="A27" s="225" t="s">
        <v>1689</v>
      </c>
      <c r="B27" s="225" t="s">
        <v>1473</v>
      </c>
      <c r="C27" s="225" t="s">
        <v>1078</v>
      </c>
      <c r="D27" s="226">
        <v>4541</v>
      </c>
      <c r="E27" s="225" t="s">
        <v>2248</v>
      </c>
      <c r="F27" s="225" t="s">
        <v>1474</v>
      </c>
      <c r="G27" s="225" t="s">
        <v>1474</v>
      </c>
      <c r="H27" s="225" t="s">
        <v>855</v>
      </c>
      <c r="I27" s="225" t="s">
        <v>874</v>
      </c>
      <c r="J27" s="225" t="s">
        <v>1690</v>
      </c>
      <c r="K27" s="225" t="s">
        <v>790</v>
      </c>
      <c r="L27" s="225" t="s">
        <v>858</v>
      </c>
      <c r="M27" s="227">
        <v>42.5</v>
      </c>
    </row>
    <row r="28" spans="1:13" ht="13.5">
      <c r="A28" s="225" t="s">
        <v>1698</v>
      </c>
      <c r="B28" s="225" t="s">
        <v>1491</v>
      </c>
      <c r="C28" s="225" t="s">
        <v>1078</v>
      </c>
      <c r="D28" s="226">
        <v>4541</v>
      </c>
      <c r="E28" s="225" t="s">
        <v>2248</v>
      </c>
      <c r="F28" s="225" t="s">
        <v>1474</v>
      </c>
      <c r="G28" s="225" t="s">
        <v>1474</v>
      </c>
      <c r="H28" s="225" t="s">
        <v>855</v>
      </c>
      <c r="I28" s="225" t="s">
        <v>874</v>
      </c>
      <c r="J28" s="225" t="s">
        <v>1690</v>
      </c>
      <c r="K28" s="225" t="s">
        <v>789</v>
      </c>
      <c r="L28" s="225" t="s">
        <v>858</v>
      </c>
      <c r="M28" s="227">
        <v>64</v>
      </c>
    </row>
    <row r="29" spans="1:13" ht="13.5">
      <c r="A29" s="225" t="s">
        <v>1691</v>
      </c>
      <c r="B29" s="225" t="s">
        <v>1477</v>
      </c>
      <c r="C29" s="225" t="s">
        <v>1078</v>
      </c>
      <c r="D29" s="226">
        <v>4541</v>
      </c>
      <c r="E29" s="225" t="s">
        <v>2248</v>
      </c>
      <c r="F29" s="225" t="s">
        <v>1474</v>
      </c>
      <c r="G29" s="225" t="s">
        <v>1474</v>
      </c>
      <c r="H29" s="225" t="s">
        <v>855</v>
      </c>
      <c r="I29" s="225" t="s">
        <v>874</v>
      </c>
      <c r="J29" s="225" t="s">
        <v>1690</v>
      </c>
      <c r="K29" s="225" t="s">
        <v>804</v>
      </c>
      <c r="L29" s="225" t="s">
        <v>858</v>
      </c>
      <c r="M29" s="227">
        <v>34</v>
      </c>
    </row>
    <row r="30" spans="1:13" ht="13.5">
      <c r="A30" s="225" t="s">
        <v>1695</v>
      </c>
      <c r="B30" s="225" t="s">
        <v>1485</v>
      </c>
      <c r="C30" s="225" t="s">
        <v>1078</v>
      </c>
      <c r="D30" s="226">
        <v>4541</v>
      </c>
      <c r="E30" s="225" t="s">
        <v>2248</v>
      </c>
      <c r="F30" s="225" t="s">
        <v>1474</v>
      </c>
      <c r="G30" s="225" t="s">
        <v>1474</v>
      </c>
      <c r="H30" s="225" t="s">
        <v>855</v>
      </c>
      <c r="I30" s="225" t="s">
        <v>874</v>
      </c>
      <c r="J30" s="225" t="s">
        <v>1690</v>
      </c>
      <c r="K30" s="225" t="s">
        <v>791</v>
      </c>
      <c r="L30" s="225" t="s">
        <v>841</v>
      </c>
      <c r="M30" s="227">
        <v>8.5</v>
      </c>
    </row>
    <row r="31" spans="1:13" ht="13.5">
      <c r="A31" s="225" t="s">
        <v>1693</v>
      </c>
      <c r="B31" s="225" t="s">
        <v>1481</v>
      </c>
      <c r="C31" s="225" t="s">
        <v>1078</v>
      </c>
      <c r="D31" s="226">
        <v>4541</v>
      </c>
      <c r="E31" s="225" t="s">
        <v>2248</v>
      </c>
      <c r="F31" s="225" t="s">
        <v>1474</v>
      </c>
      <c r="G31" s="225" t="s">
        <v>1474</v>
      </c>
      <c r="H31" s="225" t="s">
        <v>855</v>
      </c>
      <c r="I31" s="225" t="s">
        <v>874</v>
      </c>
      <c r="J31" s="225" t="s">
        <v>1690</v>
      </c>
      <c r="K31" s="225" t="s">
        <v>812</v>
      </c>
      <c r="L31" s="225" t="s">
        <v>841</v>
      </c>
      <c r="M31" s="227">
        <v>6</v>
      </c>
    </row>
    <row r="32" spans="1:13" ht="13.5">
      <c r="A32" s="225" t="s">
        <v>1697</v>
      </c>
      <c r="B32" s="225" t="s">
        <v>1489</v>
      </c>
      <c r="C32" s="225" t="s">
        <v>1078</v>
      </c>
      <c r="D32" s="226">
        <v>4541</v>
      </c>
      <c r="E32" s="225" t="s">
        <v>2248</v>
      </c>
      <c r="F32" s="225" t="s">
        <v>1474</v>
      </c>
      <c r="G32" s="225" t="s">
        <v>1474</v>
      </c>
      <c r="H32" s="225" t="s">
        <v>855</v>
      </c>
      <c r="I32" s="225" t="s">
        <v>874</v>
      </c>
      <c r="J32" s="225" t="s">
        <v>1690</v>
      </c>
      <c r="K32" s="225" t="s">
        <v>790</v>
      </c>
      <c r="L32" s="225" t="s">
        <v>841</v>
      </c>
      <c r="M32" s="227">
        <v>25.5</v>
      </c>
    </row>
    <row r="33" spans="1:13" ht="13.5">
      <c r="A33" s="225" t="s">
        <v>1699</v>
      </c>
      <c r="B33" s="225" t="s">
        <v>1493</v>
      </c>
      <c r="C33" s="225" t="s">
        <v>1078</v>
      </c>
      <c r="D33" s="226">
        <v>4541</v>
      </c>
      <c r="E33" s="225" t="s">
        <v>2248</v>
      </c>
      <c r="F33" s="225" t="s">
        <v>1474</v>
      </c>
      <c r="G33" s="225" t="s">
        <v>1474</v>
      </c>
      <c r="H33" s="225" t="s">
        <v>855</v>
      </c>
      <c r="I33" s="225" t="s">
        <v>874</v>
      </c>
      <c r="J33" s="225" t="s">
        <v>1690</v>
      </c>
      <c r="K33" s="225" t="s">
        <v>789</v>
      </c>
      <c r="L33" s="225" t="s">
        <v>841</v>
      </c>
      <c r="M33" s="227">
        <v>42.5</v>
      </c>
    </row>
    <row r="34" spans="1:13" ht="13.5">
      <c r="A34" s="225" t="s">
        <v>1696</v>
      </c>
      <c r="B34" s="225" t="s">
        <v>1487</v>
      </c>
      <c r="C34" s="225" t="s">
        <v>1078</v>
      </c>
      <c r="D34" s="226">
        <v>4541</v>
      </c>
      <c r="E34" s="225" t="s">
        <v>2248</v>
      </c>
      <c r="F34" s="225" t="s">
        <v>1474</v>
      </c>
      <c r="G34" s="225" t="s">
        <v>1474</v>
      </c>
      <c r="H34" s="225" t="s">
        <v>855</v>
      </c>
      <c r="I34" s="225" t="s">
        <v>874</v>
      </c>
      <c r="J34" s="225" t="s">
        <v>1690</v>
      </c>
      <c r="K34" s="225" t="s">
        <v>804</v>
      </c>
      <c r="L34" s="225" t="s">
        <v>841</v>
      </c>
      <c r="M34" s="227">
        <v>21.5</v>
      </c>
    </row>
    <row r="35" spans="1:13" ht="13.5">
      <c r="A35" s="225" t="s">
        <v>1766</v>
      </c>
      <c r="B35" s="225" t="s">
        <v>1483</v>
      </c>
      <c r="C35" s="225" t="s">
        <v>1078</v>
      </c>
      <c r="D35" s="226">
        <v>4541</v>
      </c>
      <c r="E35" s="225" t="s">
        <v>2248</v>
      </c>
      <c r="F35" s="225" t="s">
        <v>1474</v>
      </c>
      <c r="G35" s="225" t="s">
        <v>1474</v>
      </c>
      <c r="H35" s="225" t="s">
        <v>855</v>
      </c>
      <c r="I35" s="225" t="s">
        <v>877</v>
      </c>
      <c r="J35" s="225" t="s">
        <v>1762</v>
      </c>
      <c r="K35" s="225" t="s">
        <v>791</v>
      </c>
      <c r="L35" s="225" t="s">
        <v>858</v>
      </c>
      <c r="M35" s="227">
        <v>12.5</v>
      </c>
    </row>
    <row r="36" spans="1:13" ht="13.5">
      <c r="A36" s="225" t="s">
        <v>1764</v>
      </c>
      <c r="B36" s="225" t="s">
        <v>1479</v>
      </c>
      <c r="C36" s="225" t="s">
        <v>1078</v>
      </c>
      <c r="D36" s="226">
        <v>4541</v>
      </c>
      <c r="E36" s="225" t="s">
        <v>2248</v>
      </c>
      <c r="F36" s="225" t="s">
        <v>1474</v>
      </c>
      <c r="G36" s="225" t="s">
        <v>1474</v>
      </c>
      <c r="H36" s="225" t="s">
        <v>855</v>
      </c>
      <c r="I36" s="225" t="s">
        <v>877</v>
      </c>
      <c r="J36" s="225" t="s">
        <v>1762</v>
      </c>
      <c r="K36" s="225" t="s">
        <v>812</v>
      </c>
      <c r="L36" s="225" t="s">
        <v>858</v>
      </c>
      <c r="M36" s="227">
        <v>8.5</v>
      </c>
    </row>
    <row r="37" spans="1:13" ht="13.5">
      <c r="A37" s="225" t="s">
        <v>1761</v>
      </c>
      <c r="B37" s="225" t="s">
        <v>1473</v>
      </c>
      <c r="C37" s="225" t="s">
        <v>1078</v>
      </c>
      <c r="D37" s="226">
        <v>4541</v>
      </c>
      <c r="E37" s="225" t="s">
        <v>2248</v>
      </c>
      <c r="F37" s="225" t="s">
        <v>1474</v>
      </c>
      <c r="G37" s="225" t="s">
        <v>1474</v>
      </c>
      <c r="H37" s="225" t="s">
        <v>855</v>
      </c>
      <c r="I37" s="225" t="s">
        <v>877</v>
      </c>
      <c r="J37" s="225" t="s">
        <v>1762</v>
      </c>
      <c r="K37" s="225" t="s">
        <v>790</v>
      </c>
      <c r="L37" s="225" t="s">
        <v>858</v>
      </c>
      <c r="M37" s="227">
        <v>38.5</v>
      </c>
    </row>
    <row r="38" spans="1:13" ht="13.5">
      <c r="A38" s="225" t="s">
        <v>1770</v>
      </c>
      <c r="B38" s="225" t="s">
        <v>1491</v>
      </c>
      <c r="C38" s="225" t="s">
        <v>1078</v>
      </c>
      <c r="D38" s="226">
        <v>4541</v>
      </c>
      <c r="E38" s="225" t="s">
        <v>2248</v>
      </c>
      <c r="F38" s="225" t="s">
        <v>1474</v>
      </c>
      <c r="G38" s="225" t="s">
        <v>1474</v>
      </c>
      <c r="H38" s="225" t="s">
        <v>855</v>
      </c>
      <c r="I38" s="225" t="s">
        <v>877</v>
      </c>
      <c r="J38" s="225" t="s">
        <v>1762</v>
      </c>
      <c r="K38" s="225" t="s">
        <v>789</v>
      </c>
      <c r="L38" s="225" t="s">
        <v>858</v>
      </c>
      <c r="M38" s="227">
        <v>57.5</v>
      </c>
    </row>
    <row r="39" spans="1:13" ht="13.5">
      <c r="A39" s="225" t="s">
        <v>1763</v>
      </c>
      <c r="B39" s="225" t="s">
        <v>1477</v>
      </c>
      <c r="C39" s="225" t="s">
        <v>1078</v>
      </c>
      <c r="D39" s="226">
        <v>4541</v>
      </c>
      <c r="E39" s="225" t="s">
        <v>2248</v>
      </c>
      <c r="F39" s="225" t="s">
        <v>1474</v>
      </c>
      <c r="G39" s="225" t="s">
        <v>1474</v>
      </c>
      <c r="H39" s="225" t="s">
        <v>855</v>
      </c>
      <c r="I39" s="225" t="s">
        <v>877</v>
      </c>
      <c r="J39" s="225" t="s">
        <v>1762</v>
      </c>
      <c r="K39" s="225" t="s">
        <v>804</v>
      </c>
      <c r="L39" s="225" t="s">
        <v>858</v>
      </c>
      <c r="M39" s="227">
        <v>30.5</v>
      </c>
    </row>
    <row r="40" spans="1:13" ht="13.5">
      <c r="A40" s="225" t="s">
        <v>1767</v>
      </c>
      <c r="B40" s="225" t="s">
        <v>1485</v>
      </c>
      <c r="C40" s="225" t="s">
        <v>1078</v>
      </c>
      <c r="D40" s="226">
        <v>4541</v>
      </c>
      <c r="E40" s="225" t="s">
        <v>2248</v>
      </c>
      <c r="F40" s="225" t="s">
        <v>1474</v>
      </c>
      <c r="G40" s="225" t="s">
        <v>1474</v>
      </c>
      <c r="H40" s="225" t="s">
        <v>855</v>
      </c>
      <c r="I40" s="225" t="s">
        <v>877</v>
      </c>
      <c r="J40" s="225" t="s">
        <v>1762</v>
      </c>
      <c r="K40" s="225" t="s">
        <v>791</v>
      </c>
      <c r="L40" s="225" t="s">
        <v>841</v>
      </c>
      <c r="M40" s="227">
        <v>7.5</v>
      </c>
    </row>
    <row r="41" spans="1:13" ht="13.5">
      <c r="A41" s="225" t="s">
        <v>1765</v>
      </c>
      <c r="B41" s="225" t="s">
        <v>1481</v>
      </c>
      <c r="C41" s="225" t="s">
        <v>1078</v>
      </c>
      <c r="D41" s="226">
        <v>4541</v>
      </c>
      <c r="E41" s="225" t="s">
        <v>2248</v>
      </c>
      <c r="F41" s="225" t="s">
        <v>1474</v>
      </c>
      <c r="G41" s="225" t="s">
        <v>1474</v>
      </c>
      <c r="H41" s="225" t="s">
        <v>855</v>
      </c>
      <c r="I41" s="225" t="s">
        <v>877</v>
      </c>
      <c r="J41" s="225" t="s">
        <v>1762</v>
      </c>
      <c r="K41" s="225" t="s">
        <v>812</v>
      </c>
      <c r="L41" s="225" t="s">
        <v>841</v>
      </c>
      <c r="M41" s="227">
        <v>5.5</v>
      </c>
    </row>
    <row r="42" spans="1:13" ht="13.5">
      <c r="A42" s="225" t="s">
        <v>1769</v>
      </c>
      <c r="B42" s="225" t="s">
        <v>1489</v>
      </c>
      <c r="C42" s="225" t="s">
        <v>1078</v>
      </c>
      <c r="D42" s="226">
        <v>4541</v>
      </c>
      <c r="E42" s="225" t="s">
        <v>2248</v>
      </c>
      <c r="F42" s="225" t="s">
        <v>1474</v>
      </c>
      <c r="G42" s="225" t="s">
        <v>1474</v>
      </c>
      <c r="H42" s="225" t="s">
        <v>855</v>
      </c>
      <c r="I42" s="225" t="s">
        <v>877</v>
      </c>
      <c r="J42" s="225" t="s">
        <v>1762</v>
      </c>
      <c r="K42" s="225" t="s">
        <v>790</v>
      </c>
      <c r="L42" s="225" t="s">
        <v>841</v>
      </c>
      <c r="M42" s="227">
        <v>23</v>
      </c>
    </row>
    <row r="43" spans="1:13" ht="13.5">
      <c r="A43" s="225" t="s">
        <v>1771</v>
      </c>
      <c r="B43" s="225" t="s">
        <v>1493</v>
      </c>
      <c r="C43" s="225" t="s">
        <v>1078</v>
      </c>
      <c r="D43" s="226">
        <v>4541</v>
      </c>
      <c r="E43" s="225" t="s">
        <v>2248</v>
      </c>
      <c r="F43" s="225" t="s">
        <v>1474</v>
      </c>
      <c r="G43" s="225" t="s">
        <v>1474</v>
      </c>
      <c r="H43" s="225" t="s">
        <v>855</v>
      </c>
      <c r="I43" s="225" t="s">
        <v>877</v>
      </c>
      <c r="J43" s="225" t="s">
        <v>1762</v>
      </c>
      <c r="K43" s="225" t="s">
        <v>789</v>
      </c>
      <c r="L43" s="225" t="s">
        <v>841</v>
      </c>
      <c r="M43" s="227">
        <v>38.5</v>
      </c>
    </row>
    <row r="44" spans="1:13" ht="13.5">
      <c r="A44" s="225" t="s">
        <v>1768</v>
      </c>
      <c r="B44" s="225" t="s">
        <v>1487</v>
      </c>
      <c r="C44" s="225" t="s">
        <v>1078</v>
      </c>
      <c r="D44" s="226">
        <v>4541</v>
      </c>
      <c r="E44" s="225" t="s">
        <v>2248</v>
      </c>
      <c r="F44" s="225" t="s">
        <v>1474</v>
      </c>
      <c r="G44" s="225" t="s">
        <v>1474</v>
      </c>
      <c r="H44" s="225" t="s">
        <v>855</v>
      </c>
      <c r="I44" s="225" t="s">
        <v>877</v>
      </c>
      <c r="J44" s="225" t="s">
        <v>1762</v>
      </c>
      <c r="K44" s="225" t="s">
        <v>804</v>
      </c>
      <c r="L44" s="225" t="s">
        <v>841</v>
      </c>
      <c r="M44" s="227">
        <v>19</v>
      </c>
    </row>
    <row r="45" spans="1:13" ht="13.5">
      <c r="A45" s="225" t="s">
        <v>1838</v>
      </c>
      <c r="B45" s="225" t="s">
        <v>1483</v>
      </c>
      <c r="C45" s="225" t="s">
        <v>1078</v>
      </c>
      <c r="D45" s="226">
        <v>4541</v>
      </c>
      <c r="E45" s="225" t="s">
        <v>2248</v>
      </c>
      <c r="F45" s="225" t="s">
        <v>1474</v>
      </c>
      <c r="G45" s="225" t="s">
        <v>1474</v>
      </c>
      <c r="H45" s="225" t="s">
        <v>855</v>
      </c>
      <c r="I45" s="225" t="s">
        <v>856</v>
      </c>
      <c r="J45" s="225" t="s">
        <v>1834</v>
      </c>
      <c r="K45" s="225" t="s">
        <v>791</v>
      </c>
      <c r="L45" s="225" t="s">
        <v>858</v>
      </c>
      <c r="M45" s="227">
        <v>11</v>
      </c>
    </row>
    <row r="46" spans="1:13" ht="13.5">
      <c r="A46" s="225" t="s">
        <v>1836</v>
      </c>
      <c r="B46" s="225" t="s">
        <v>1479</v>
      </c>
      <c r="C46" s="225" t="s">
        <v>1078</v>
      </c>
      <c r="D46" s="226">
        <v>4541</v>
      </c>
      <c r="E46" s="225" t="s">
        <v>2248</v>
      </c>
      <c r="F46" s="225" t="s">
        <v>1474</v>
      </c>
      <c r="G46" s="225" t="s">
        <v>1474</v>
      </c>
      <c r="H46" s="225" t="s">
        <v>855</v>
      </c>
      <c r="I46" s="225" t="s">
        <v>856</v>
      </c>
      <c r="J46" s="225" t="s">
        <v>1834</v>
      </c>
      <c r="K46" s="225" t="s">
        <v>812</v>
      </c>
      <c r="L46" s="225" t="s">
        <v>858</v>
      </c>
      <c r="M46" s="227">
        <v>7.5</v>
      </c>
    </row>
    <row r="47" spans="1:13" ht="13.5">
      <c r="A47" s="225" t="s">
        <v>1833</v>
      </c>
      <c r="B47" s="225" t="s">
        <v>1473</v>
      </c>
      <c r="C47" s="225" t="s">
        <v>1078</v>
      </c>
      <c r="D47" s="226">
        <v>4541</v>
      </c>
      <c r="E47" s="225" t="s">
        <v>2248</v>
      </c>
      <c r="F47" s="225" t="s">
        <v>1474</v>
      </c>
      <c r="G47" s="225" t="s">
        <v>1474</v>
      </c>
      <c r="H47" s="225" t="s">
        <v>855</v>
      </c>
      <c r="I47" s="225" t="s">
        <v>856</v>
      </c>
      <c r="J47" s="225" t="s">
        <v>1834</v>
      </c>
      <c r="K47" s="225" t="s">
        <v>790</v>
      </c>
      <c r="L47" s="225" t="s">
        <v>858</v>
      </c>
      <c r="M47" s="227">
        <v>34.5</v>
      </c>
    </row>
    <row r="48" spans="1:13" ht="13.5">
      <c r="A48" s="225" t="s">
        <v>1842</v>
      </c>
      <c r="B48" s="225" t="s">
        <v>1491</v>
      </c>
      <c r="C48" s="225" t="s">
        <v>1078</v>
      </c>
      <c r="D48" s="226">
        <v>4541</v>
      </c>
      <c r="E48" s="225" t="s">
        <v>2248</v>
      </c>
      <c r="F48" s="225" t="s">
        <v>1474</v>
      </c>
      <c r="G48" s="225" t="s">
        <v>1474</v>
      </c>
      <c r="H48" s="225" t="s">
        <v>855</v>
      </c>
      <c r="I48" s="225" t="s">
        <v>856</v>
      </c>
      <c r="J48" s="225" t="s">
        <v>1834</v>
      </c>
      <c r="K48" s="225" t="s">
        <v>789</v>
      </c>
      <c r="L48" s="225" t="s">
        <v>858</v>
      </c>
      <c r="M48" s="227">
        <v>51.5</v>
      </c>
    </row>
    <row r="49" spans="1:13" ht="13.5">
      <c r="A49" s="225" t="s">
        <v>1835</v>
      </c>
      <c r="B49" s="225" t="s">
        <v>1477</v>
      </c>
      <c r="C49" s="225" t="s">
        <v>1078</v>
      </c>
      <c r="D49" s="226">
        <v>4541</v>
      </c>
      <c r="E49" s="225" t="s">
        <v>2248</v>
      </c>
      <c r="F49" s="225" t="s">
        <v>1474</v>
      </c>
      <c r="G49" s="225" t="s">
        <v>1474</v>
      </c>
      <c r="H49" s="225" t="s">
        <v>855</v>
      </c>
      <c r="I49" s="225" t="s">
        <v>856</v>
      </c>
      <c r="J49" s="225" t="s">
        <v>1834</v>
      </c>
      <c r="K49" s="225" t="s">
        <v>804</v>
      </c>
      <c r="L49" s="225" t="s">
        <v>858</v>
      </c>
      <c r="M49" s="227">
        <v>27.5</v>
      </c>
    </row>
    <row r="50" spans="1:13" ht="13.5">
      <c r="A50" s="225" t="s">
        <v>1839</v>
      </c>
      <c r="B50" s="225" t="s">
        <v>1485</v>
      </c>
      <c r="C50" s="225" t="s">
        <v>1078</v>
      </c>
      <c r="D50" s="226">
        <v>4541</v>
      </c>
      <c r="E50" s="225" t="s">
        <v>2248</v>
      </c>
      <c r="F50" s="225" t="s">
        <v>1474</v>
      </c>
      <c r="G50" s="225" t="s">
        <v>1474</v>
      </c>
      <c r="H50" s="225" t="s">
        <v>855</v>
      </c>
      <c r="I50" s="225" t="s">
        <v>856</v>
      </c>
      <c r="J50" s="225" t="s">
        <v>1834</v>
      </c>
      <c r="K50" s="225" t="s">
        <v>791</v>
      </c>
      <c r="L50" s="225" t="s">
        <v>841</v>
      </c>
      <c r="M50" s="227">
        <v>7</v>
      </c>
    </row>
    <row r="51" spans="1:13" ht="13.5">
      <c r="A51" s="225" t="s">
        <v>1837</v>
      </c>
      <c r="B51" s="225" t="s">
        <v>1481</v>
      </c>
      <c r="C51" s="225" t="s">
        <v>1078</v>
      </c>
      <c r="D51" s="226">
        <v>4541</v>
      </c>
      <c r="E51" s="225" t="s">
        <v>2248</v>
      </c>
      <c r="F51" s="225" t="s">
        <v>1474</v>
      </c>
      <c r="G51" s="225" t="s">
        <v>1474</v>
      </c>
      <c r="H51" s="225" t="s">
        <v>855</v>
      </c>
      <c r="I51" s="225" t="s">
        <v>856</v>
      </c>
      <c r="J51" s="225" t="s">
        <v>1834</v>
      </c>
      <c r="K51" s="225" t="s">
        <v>812</v>
      </c>
      <c r="L51" s="225" t="s">
        <v>841</v>
      </c>
      <c r="M51" s="227">
        <v>5</v>
      </c>
    </row>
    <row r="52" spans="1:13" ht="13.5">
      <c r="A52" s="225" t="s">
        <v>1841</v>
      </c>
      <c r="B52" s="225" t="s">
        <v>1489</v>
      </c>
      <c r="C52" s="225" t="s">
        <v>1078</v>
      </c>
      <c r="D52" s="226">
        <v>4541</v>
      </c>
      <c r="E52" s="225" t="s">
        <v>2248</v>
      </c>
      <c r="F52" s="225" t="s">
        <v>1474</v>
      </c>
      <c r="G52" s="225" t="s">
        <v>1474</v>
      </c>
      <c r="H52" s="225" t="s">
        <v>855</v>
      </c>
      <c r="I52" s="225" t="s">
        <v>856</v>
      </c>
      <c r="J52" s="225" t="s">
        <v>1834</v>
      </c>
      <c r="K52" s="225" t="s">
        <v>790</v>
      </c>
      <c r="L52" s="225" t="s">
        <v>841</v>
      </c>
      <c r="M52" s="227">
        <v>20.5</v>
      </c>
    </row>
    <row r="53" spans="1:13" ht="13.5">
      <c r="A53" s="225" t="s">
        <v>1843</v>
      </c>
      <c r="B53" s="225" t="s">
        <v>1493</v>
      </c>
      <c r="C53" s="225" t="s">
        <v>1078</v>
      </c>
      <c r="D53" s="226">
        <v>4541</v>
      </c>
      <c r="E53" s="225" t="s">
        <v>2248</v>
      </c>
      <c r="F53" s="225" t="s">
        <v>1474</v>
      </c>
      <c r="G53" s="225" t="s">
        <v>1474</v>
      </c>
      <c r="H53" s="225" t="s">
        <v>855</v>
      </c>
      <c r="I53" s="225" t="s">
        <v>856</v>
      </c>
      <c r="J53" s="225" t="s">
        <v>1834</v>
      </c>
      <c r="K53" s="225" t="s">
        <v>789</v>
      </c>
      <c r="L53" s="225" t="s">
        <v>841</v>
      </c>
      <c r="M53" s="227">
        <v>34.5</v>
      </c>
    </row>
    <row r="54" spans="1:13" ht="13.5">
      <c r="A54" s="225" t="s">
        <v>1840</v>
      </c>
      <c r="B54" s="225" t="s">
        <v>1487</v>
      </c>
      <c r="C54" s="225" t="s">
        <v>1078</v>
      </c>
      <c r="D54" s="226">
        <v>4541</v>
      </c>
      <c r="E54" s="225" t="s">
        <v>2248</v>
      </c>
      <c r="F54" s="225" t="s">
        <v>1474</v>
      </c>
      <c r="G54" s="225" t="s">
        <v>1474</v>
      </c>
      <c r="H54" s="225" t="s">
        <v>855</v>
      </c>
      <c r="I54" s="225" t="s">
        <v>856</v>
      </c>
      <c r="J54" s="225" t="s">
        <v>1834</v>
      </c>
      <c r="K54" s="225" t="s">
        <v>804</v>
      </c>
      <c r="L54" s="225" t="s">
        <v>841</v>
      </c>
      <c r="M54" s="227">
        <v>17</v>
      </c>
    </row>
    <row r="55" spans="1:13" ht="13.5">
      <c r="A55" s="225" t="s">
        <v>1900</v>
      </c>
      <c r="B55" s="225" t="s">
        <v>1483</v>
      </c>
      <c r="C55" s="225" t="s">
        <v>1078</v>
      </c>
      <c r="D55" s="226">
        <v>4541</v>
      </c>
      <c r="E55" s="225" t="s">
        <v>2248</v>
      </c>
      <c r="F55" s="225" t="s">
        <v>1474</v>
      </c>
      <c r="G55" s="225" t="s">
        <v>1474</v>
      </c>
      <c r="H55" s="225" t="s">
        <v>855</v>
      </c>
      <c r="I55" s="225" t="s">
        <v>859</v>
      </c>
      <c r="J55" s="225" t="s">
        <v>1896</v>
      </c>
      <c r="K55" s="225" t="s">
        <v>791</v>
      </c>
      <c r="L55" s="225" t="s">
        <v>858</v>
      </c>
      <c r="M55" s="227">
        <v>10</v>
      </c>
    </row>
    <row r="56" spans="1:13" ht="13.5">
      <c r="A56" s="225" t="s">
        <v>1898</v>
      </c>
      <c r="B56" s="225" t="s">
        <v>1479</v>
      </c>
      <c r="C56" s="225" t="s">
        <v>1078</v>
      </c>
      <c r="D56" s="226">
        <v>4541</v>
      </c>
      <c r="E56" s="225" t="s">
        <v>2248</v>
      </c>
      <c r="F56" s="225" t="s">
        <v>1474</v>
      </c>
      <c r="G56" s="225" t="s">
        <v>1474</v>
      </c>
      <c r="H56" s="225" t="s">
        <v>855</v>
      </c>
      <c r="I56" s="225" t="s">
        <v>859</v>
      </c>
      <c r="J56" s="225" t="s">
        <v>1896</v>
      </c>
      <c r="K56" s="225" t="s">
        <v>812</v>
      </c>
      <c r="L56" s="225" t="s">
        <v>858</v>
      </c>
      <c r="M56" s="227">
        <v>7</v>
      </c>
    </row>
    <row r="57" spans="1:13" ht="13.5">
      <c r="A57" s="225" t="s">
        <v>1895</v>
      </c>
      <c r="B57" s="225" t="s">
        <v>1473</v>
      </c>
      <c r="C57" s="225" t="s">
        <v>1078</v>
      </c>
      <c r="D57" s="226">
        <v>4541</v>
      </c>
      <c r="E57" s="225" t="s">
        <v>2248</v>
      </c>
      <c r="F57" s="225" t="s">
        <v>1474</v>
      </c>
      <c r="G57" s="225" t="s">
        <v>1474</v>
      </c>
      <c r="H57" s="225" t="s">
        <v>855</v>
      </c>
      <c r="I57" s="225" t="s">
        <v>859</v>
      </c>
      <c r="J57" s="225" t="s">
        <v>1896</v>
      </c>
      <c r="K57" s="225" t="s">
        <v>790</v>
      </c>
      <c r="L57" s="225" t="s">
        <v>858</v>
      </c>
      <c r="M57" s="227">
        <v>31</v>
      </c>
    </row>
    <row r="58" spans="1:13" ht="13.5">
      <c r="A58" s="225" t="s">
        <v>1904</v>
      </c>
      <c r="B58" s="225" t="s">
        <v>1491</v>
      </c>
      <c r="C58" s="225" t="s">
        <v>1078</v>
      </c>
      <c r="D58" s="226">
        <v>4541</v>
      </c>
      <c r="E58" s="225" t="s">
        <v>2248</v>
      </c>
      <c r="F58" s="225" t="s">
        <v>1474</v>
      </c>
      <c r="G58" s="225" t="s">
        <v>1474</v>
      </c>
      <c r="H58" s="225" t="s">
        <v>855</v>
      </c>
      <c r="I58" s="225" t="s">
        <v>859</v>
      </c>
      <c r="J58" s="225" t="s">
        <v>1896</v>
      </c>
      <c r="K58" s="225" t="s">
        <v>789</v>
      </c>
      <c r="L58" s="225" t="s">
        <v>858</v>
      </c>
      <c r="M58" s="227">
        <v>46.5</v>
      </c>
    </row>
    <row r="59" spans="1:13" ht="13.5">
      <c r="A59" s="225" t="s">
        <v>1897</v>
      </c>
      <c r="B59" s="225" t="s">
        <v>1477</v>
      </c>
      <c r="C59" s="225" t="s">
        <v>1078</v>
      </c>
      <c r="D59" s="226">
        <v>4541</v>
      </c>
      <c r="E59" s="225" t="s">
        <v>2248</v>
      </c>
      <c r="F59" s="225" t="s">
        <v>1474</v>
      </c>
      <c r="G59" s="225" t="s">
        <v>1474</v>
      </c>
      <c r="H59" s="225" t="s">
        <v>855</v>
      </c>
      <c r="I59" s="225" t="s">
        <v>859</v>
      </c>
      <c r="J59" s="225" t="s">
        <v>1896</v>
      </c>
      <c r="K59" s="225" t="s">
        <v>804</v>
      </c>
      <c r="L59" s="225" t="s">
        <v>858</v>
      </c>
      <c r="M59" s="227">
        <v>25</v>
      </c>
    </row>
    <row r="60" spans="1:13" ht="13.5">
      <c r="A60" s="225" t="s">
        <v>1901</v>
      </c>
      <c r="B60" s="225" t="s">
        <v>1485</v>
      </c>
      <c r="C60" s="225" t="s">
        <v>1078</v>
      </c>
      <c r="D60" s="226">
        <v>4541</v>
      </c>
      <c r="E60" s="225" t="s">
        <v>2248</v>
      </c>
      <c r="F60" s="225" t="s">
        <v>1474</v>
      </c>
      <c r="G60" s="225" t="s">
        <v>1474</v>
      </c>
      <c r="H60" s="225" t="s">
        <v>855</v>
      </c>
      <c r="I60" s="225" t="s">
        <v>859</v>
      </c>
      <c r="J60" s="225" t="s">
        <v>1896</v>
      </c>
      <c r="K60" s="225" t="s">
        <v>791</v>
      </c>
      <c r="L60" s="225" t="s">
        <v>841</v>
      </c>
      <c r="M60" s="227">
        <v>6</v>
      </c>
    </row>
    <row r="61" spans="1:13" ht="13.5">
      <c r="A61" s="225" t="s">
        <v>1899</v>
      </c>
      <c r="B61" s="225" t="s">
        <v>1481</v>
      </c>
      <c r="C61" s="225" t="s">
        <v>1078</v>
      </c>
      <c r="D61" s="226">
        <v>4541</v>
      </c>
      <c r="E61" s="225" t="s">
        <v>2248</v>
      </c>
      <c r="F61" s="225" t="s">
        <v>1474</v>
      </c>
      <c r="G61" s="225" t="s">
        <v>1474</v>
      </c>
      <c r="H61" s="225" t="s">
        <v>855</v>
      </c>
      <c r="I61" s="225" t="s">
        <v>859</v>
      </c>
      <c r="J61" s="225" t="s">
        <v>1896</v>
      </c>
      <c r="K61" s="225" t="s">
        <v>812</v>
      </c>
      <c r="L61" s="225" t="s">
        <v>841</v>
      </c>
      <c r="M61" s="227">
        <v>4.5</v>
      </c>
    </row>
    <row r="62" spans="1:13" ht="13.5">
      <c r="A62" s="225" t="s">
        <v>1903</v>
      </c>
      <c r="B62" s="225" t="s">
        <v>1489</v>
      </c>
      <c r="C62" s="225" t="s">
        <v>1078</v>
      </c>
      <c r="D62" s="226">
        <v>4541</v>
      </c>
      <c r="E62" s="225" t="s">
        <v>2248</v>
      </c>
      <c r="F62" s="225" t="s">
        <v>1474</v>
      </c>
      <c r="G62" s="225" t="s">
        <v>1474</v>
      </c>
      <c r="H62" s="225" t="s">
        <v>855</v>
      </c>
      <c r="I62" s="225" t="s">
        <v>859</v>
      </c>
      <c r="J62" s="225" t="s">
        <v>1896</v>
      </c>
      <c r="K62" s="225" t="s">
        <v>790</v>
      </c>
      <c r="L62" s="225" t="s">
        <v>841</v>
      </c>
      <c r="M62" s="227">
        <v>18.5</v>
      </c>
    </row>
    <row r="63" spans="1:13" ht="13.5">
      <c r="A63" s="225" t="s">
        <v>1905</v>
      </c>
      <c r="B63" s="225" t="s">
        <v>1493</v>
      </c>
      <c r="C63" s="225" t="s">
        <v>1078</v>
      </c>
      <c r="D63" s="226">
        <v>4541</v>
      </c>
      <c r="E63" s="225" t="s">
        <v>2248</v>
      </c>
      <c r="F63" s="225" t="s">
        <v>1474</v>
      </c>
      <c r="G63" s="225" t="s">
        <v>1474</v>
      </c>
      <c r="H63" s="225" t="s">
        <v>855</v>
      </c>
      <c r="I63" s="225" t="s">
        <v>859</v>
      </c>
      <c r="J63" s="225" t="s">
        <v>1896</v>
      </c>
      <c r="K63" s="225" t="s">
        <v>789</v>
      </c>
      <c r="L63" s="225" t="s">
        <v>841</v>
      </c>
      <c r="M63" s="227">
        <v>31</v>
      </c>
    </row>
    <row r="64" spans="1:13" ht="13.5">
      <c r="A64" s="225" t="s">
        <v>1902</v>
      </c>
      <c r="B64" s="225" t="s">
        <v>1487</v>
      </c>
      <c r="C64" s="225" t="s">
        <v>1078</v>
      </c>
      <c r="D64" s="226">
        <v>4541</v>
      </c>
      <c r="E64" s="225" t="s">
        <v>2248</v>
      </c>
      <c r="F64" s="225" t="s">
        <v>1474</v>
      </c>
      <c r="G64" s="225" t="s">
        <v>1474</v>
      </c>
      <c r="H64" s="225" t="s">
        <v>855</v>
      </c>
      <c r="I64" s="225" t="s">
        <v>859</v>
      </c>
      <c r="J64" s="225" t="s">
        <v>1896</v>
      </c>
      <c r="K64" s="225" t="s">
        <v>804</v>
      </c>
      <c r="L64" s="225" t="s">
        <v>841</v>
      </c>
      <c r="M64" s="227">
        <v>15.5</v>
      </c>
    </row>
    <row r="65" spans="1:13" ht="13.5">
      <c r="A65" s="225" t="s">
        <v>1962</v>
      </c>
      <c r="B65" s="225" t="s">
        <v>1483</v>
      </c>
      <c r="C65" s="225" t="s">
        <v>1078</v>
      </c>
      <c r="D65" s="226">
        <v>4541</v>
      </c>
      <c r="E65" s="225" t="s">
        <v>2248</v>
      </c>
      <c r="F65" s="225" t="s">
        <v>1474</v>
      </c>
      <c r="G65" s="225" t="s">
        <v>1474</v>
      </c>
      <c r="H65" s="225" t="s">
        <v>855</v>
      </c>
      <c r="I65" s="225" t="s">
        <v>861</v>
      </c>
      <c r="J65" s="225" t="s">
        <v>1958</v>
      </c>
      <c r="K65" s="225" t="s">
        <v>791</v>
      </c>
      <c r="L65" s="225" t="s">
        <v>858</v>
      </c>
      <c r="M65" s="227">
        <v>9</v>
      </c>
    </row>
    <row r="66" spans="1:13" ht="13.5">
      <c r="A66" s="225" t="s">
        <v>1960</v>
      </c>
      <c r="B66" s="225" t="s">
        <v>1479</v>
      </c>
      <c r="C66" s="225" t="s">
        <v>1078</v>
      </c>
      <c r="D66" s="226">
        <v>4541</v>
      </c>
      <c r="E66" s="225" t="s">
        <v>2248</v>
      </c>
      <c r="F66" s="225" t="s">
        <v>1474</v>
      </c>
      <c r="G66" s="225" t="s">
        <v>1474</v>
      </c>
      <c r="H66" s="225" t="s">
        <v>855</v>
      </c>
      <c r="I66" s="225" t="s">
        <v>861</v>
      </c>
      <c r="J66" s="225" t="s">
        <v>1958</v>
      </c>
      <c r="K66" s="225" t="s">
        <v>812</v>
      </c>
      <c r="L66" s="225" t="s">
        <v>858</v>
      </c>
      <c r="M66" s="227">
        <v>6</v>
      </c>
    </row>
    <row r="67" spans="1:13" ht="13.5">
      <c r="A67" s="225" t="s">
        <v>1957</v>
      </c>
      <c r="B67" s="225" t="s">
        <v>1473</v>
      </c>
      <c r="C67" s="225" t="s">
        <v>1078</v>
      </c>
      <c r="D67" s="226">
        <v>4541</v>
      </c>
      <c r="E67" s="225" t="s">
        <v>2248</v>
      </c>
      <c r="F67" s="225" t="s">
        <v>1474</v>
      </c>
      <c r="G67" s="225" t="s">
        <v>1474</v>
      </c>
      <c r="H67" s="225" t="s">
        <v>855</v>
      </c>
      <c r="I67" s="225" t="s">
        <v>861</v>
      </c>
      <c r="J67" s="225" t="s">
        <v>1958</v>
      </c>
      <c r="K67" s="225" t="s">
        <v>790</v>
      </c>
      <c r="L67" s="225" t="s">
        <v>858</v>
      </c>
      <c r="M67" s="227">
        <v>28</v>
      </c>
    </row>
    <row r="68" spans="1:13" ht="13.5">
      <c r="A68" s="225" t="s">
        <v>1966</v>
      </c>
      <c r="B68" s="225" t="s">
        <v>1491</v>
      </c>
      <c r="C68" s="225" t="s">
        <v>1078</v>
      </c>
      <c r="D68" s="226">
        <v>4541</v>
      </c>
      <c r="E68" s="225" t="s">
        <v>2248</v>
      </c>
      <c r="F68" s="225" t="s">
        <v>1474</v>
      </c>
      <c r="G68" s="225" t="s">
        <v>1474</v>
      </c>
      <c r="H68" s="225" t="s">
        <v>855</v>
      </c>
      <c r="I68" s="225" t="s">
        <v>861</v>
      </c>
      <c r="J68" s="225" t="s">
        <v>1958</v>
      </c>
      <c r="K68" s="225" t="s">
        <v>789</v>
      </c>
      <c r="L68" s="225" t="s">
        <v>858</v>
      </c>
      <c r="M68" s="227">
        <v>41.5</v>
      </c>
    </row>
    <row r="69" spans="1:13" ht="13.5">
      <c r="A69" s="225" t="s">
        <v>1959</v>
      </c>
      <c r="B69" s="225" t="s">
        <v>1477</v>
      </c>
      <c r="C69" s="225" t="s">
        <v>1078</v>
      </c>
      <c r="D69" s="226">
        <v>4541</v>
      </c>
      <c r="E69" s="225" t="s">
        <v>2248</v>
      </c>
      <c r="F69" s="225" t="s">
        <v>1474</v>
      </c>
      <c r="G69" s="225" t="s">
        <v>1474</v>
      </c>
      <c r="H69" s="225" t="s">
        <v>855</v>
      </c>
      <c r="I69" s="225" t="s">
        <v>861</v>
      </c>
      <c r="J69" s="225" t="s">
        <v>1958</v>
      </c>
      <c r="K69" s="225" t="s">
        <v>804</v>
      </c>
      <c r="L69" s="225" t="s">
        <v>858</v>
      </c>
      <c r="M69" s="227">
        <v>22</v>
      </c>
    </row>
    <row r="70" spans="1:13" ht="13.5">
      <c r="A70" s="225" t="s">
        <v>1963</v>
      </c>
      <c r="B70" s="225" t="s">
        <v>1485</v>
      </c>
      <c r="C70" s="225" t="s">
        <v>1078</v>
      </c>
      <c r="D70" s="226">
        <v>4541</v>
      </c>
      <c r="E70" s="225" t="s">
        <v>2248</v>
      </c>
      <c r="F70" s="225" t="s">
        <v>1474</v>
      </c>
      <c r="G70" s="225" t="s">
        <v>1474</v>
      </c>
      <c r="H70" s="225" t="s">
        <v>855</v>
      </c>
      <c r="I70" s="225" t="s">
        <v>861</v>
      </c>
      <c r="J70" s="225" t="s">
        <v>1958</v>
      </c>
      <c r="K70" s="225" t="s">
        <v>791</v>
      </c>
      <c r="L70" s="225" t="s">
        <v>841</v>
      </c>
      <c r="M70" s="227">
        <v>5.5</v>
      </c>
    </row>
    <row r="71" spans="1:13" ht="13.5">
      <c r="A71" s="225" t="s">
        <v>1961</v>
      </c>
      <c r="B71" s="225" t="s">
        <v>1481</v>
      </c>
      <c r="C71" s="225" t="s">
        <v>1078</v>
      </c>
      <c r="D71" s="226">
        <v>4541</v>
      </c>
      <c r="E71" s="225" t="s">
        <v>2248</v>
      </c>
      <c r="F71" s="225" t="s">
        <v>1474</v>
      </c>
      <c r="G71" s="225" t="s">
        <v>1474</v>
      </c>
      <c r="H71" s="225" t="s">
        <v>855</v>
      </c>
      <c r="I71" s="225" t="s">
        <v>861</v>
      </c>
      <c r="J71" s="225" t="s">
        <v>1958</v>
      </c>
      <c r="K71" s="225" t="s">
        <v>812</v>
      </c>
      <c r="L71" s="225" t="s">
        <v>841</v>
      </c>
      <c r="M71" s="227">
        <v>4</v>
      </c>
    </row>
    <row r="72" spans="1:13" ht="13.5">
      <c r="A72" s="225" t="s">
        <v>1965</v>
      </c>
      <c r="B72" s="225" t="s">
        <v>1489</v>
      </c>
      <c r="C72" s="225" t="s">
        <v>1078</v>
      </c>
      <c r="D72" s="226">
        <v>4541</v>
      </c>
      <c r="E72" s="225" t="s">
        <v>2248</v>
      </c>
      <c r="F72" s="225" t="s">
        <v>1474</v>
      </c>
      <c r="G72" s="225" t="s">
        <v>1474</v>
      </c>
      <c r="H72" s="225" t="s">
        <v>855</v>
      </c>
      <c r="I72" s="225" t="s">
        <v>861</v>
      </c>
      <c r="J72" s="225" t="s">
        <v>1958</v>
      </c>
      <c r="K72" s="225" t="s">
        <v>790</v>
      </c>
      <c r="L72" s="225" t="s">
        <v>841</v>
      </c>
      <c r="M72" s="227">
        <v>16.5</v>
      </c>
    </row>
    <row r="73" spans="1:13" ht="13.5">
      <c r="A73" s="225" t="s">
        <v>1967</v>
      </c>
      <c r="B73" s="225" t="s">
        <v>1493</v>
      </c>
      <c r="C73" s="225" t="s">
        <v>1078</v>
      </c>
      <c r="D73" s="226">
        <v>4541</v>
      </c>
      <c r="E73" s="225" t="s">
        <v>2248</v>
      </c>
      <c r="F73" s="225" t="s">
        <v>1474</v>
      </c>
      <c r="G73" s="225" t="s">
        <v>1474</v>
      </c>
      <c r="H73" s="225" t="s">
        <v>855</v>
      </c>
      <c r="I73" s="225" t="s">
        <v>861</v>
      </c>
      <c r="J73" s="225" t="s">
        <v>1958</v>
      </c>
      <c r="K73" s="225" t="s">
        <v>789</v>
      </c>
      <c r="L73" s="225" t="s">
        <v>841</v>
      </c>
      <c r="M73" s="227">
        <v>28</v>
      </c>
    </row>
    <row r="74" spans="1:13" ht="13.5">
      <c r="A74" s="225" t="s">
        <v>1964</v>
      </c>
      <c r="B74" s="225" t="s">
        <v>1487</v>
      </c>
      <c r="C74" s="225" t="s">
        <v>1078</v>
      </c>
      <c r="D74" s="226">
        <v>4541</v>
      </c>
      <c r="E74" s="225" t="s">
        <v>2248</v>
      </c>
      <c r="F74" s="225" t="s">
        <v>1474</v>
      </c>
      <c r="G74" s="225" t="s">
        <v>1474</v>
      </c>
      <c r="H74" s="225" t="s">
        <v>855</v>
      </c>
      <c r="I74" s="225" t="s">
        <v>861</v>
      </c>
      <c r="J74" s="225" t="s">
        <v>1958</v>
      </c>
      <c r="K74" s="225" t="s">
        <v>804</v>
      </c>
      <c r="L74" s="225" t="s">
        <v>841</v>
      </c>
      <c r="M74" s="227">
        <v>14</v>
      </c>
    </row>
    <row r="75" spans="1:13" ht="13.5">
      <c r="A75" s="225" t="s">
        <v>2024</v>
      </c>
      <c r="B75" s="225" t="s">
        <v>1483</v>
      </c>
      <c r="C75" s="225" t="s">
        <v>1078</v>
      </c>
      <c r="D75" s="226">
        <v>4541</v>
      </c>
      <c r="E75" s="225" t="s">
        <v>2248</v>
      </c>
      <c r="F75" s="225" t="s">
        <v>1474</v>
      </c>
      <c r="G75" s="225" t="s">
        <v>1474</v>
      </c>
      <c r="H75" s="225" t="s">
        <v>855</v>
      </c>
      <c r="I75" s="225" t="s">
        <v>863</v>
      </c>
      <c r="J75" s="225" t="s">
        <v>2020</v>
      </c>
      <c r="K75" s="225" t="s">
        <v>791</v>
      </c>
      <c r="L75" s="225" t="s">
        <v>858</v>
      </c>
      <c r="M75" s="227">
        <v>8</v>
      </c>
    </row>
    <row r="76" spans="1:13" ht="13.5">
      <c r="A76" s="225" t="s">
        <v>2022</v>
      </c>
      <c r="B76" s="225" t="s">
        <v>1479</v>
      </c>
      <c r="C76" s="225" t="s">
        <v>1078</v>
      </c>
      <c r="D76" s="226">
        <v>4541</v>
      </c>
      <c r="E76" s="225" t="s">
        <v>2248</v>
      </c>
      <c r="F76" s="225" t="s">
        <v>1474</v>
      </c>
      <c r="G76" s="225" t="s">
        <v>1474</v>
      </c>
      <c r="H76" s="225" t="s">
        <v>855</v>
      </c>
      <c r="I76" s="225" t="s">
        <v>863</v>
      </c>
      <c r="J76" s="225" t="s">
        <v>2020</v>
      </c>
      <c r="K76" s="225" t="s">
        <v>812</v>
      </c>
      <c r="L76" s="225" t="s">
        <v>858</v>
      </c>
      <c r="M76" s="227">
        <v>5.5</v>
      </c>
    </row>
    <row r="77" spans="1:13" ht="13.5">
      <c r="A77" s="225" t="s">
        <v>2019</v>
      </c>
      <c r="B77" s="225" t="s">
        <v>1473</v>
      </c>
      <c r="C77" s="225" t="s">
        <v>1078</v>
      </c>
      <c r="D77" s="226">
        <v>4541</v>
      </c>
      <c r="E77" s="225" t="s">
        <v>2248</v>
      </c>
      <c r="F77" s="225" t="s">
        <v>1474</v>
      </c>
      <c r="G77" s="225" t="s">
        <v>1474</v>
      </c>
      <c r="H77" s="225" t="s">
        <v>855</v>
      </c>
      <c r="I77" s="225" t="s">
        <v>863</v>
      </c>
      <c r="J77" s="225" t="s">
        <v>2020</v>
      </c>
      <c r="K77" s="225" t="s">
        <v>790</v>
      </c>
      <c r="L77" s="225" t="s">
        <v>858</v>
      </c>
      <c r="M77" s="227">
        <v>25</v>
      </c>
    </row>
    <row r="78" spans="1:13" ht="13.5">
      <c r="A78" s="225" t="s">
        <v>2028</v>
      </c>
      <c r="B78" s="225" t="s">
        <v>1491</v>
      </c>
      <c r="C78" s="225" t="s">
        <v>1078</v>
      </c>
      <c r="D78" s="226">
        <v>4541</v>
      </c>
      <c r="E78" s="225" t="s">
        <v>2248</v>
      </c>
      <c r="F78" s="225" t="s">
        <v>1474</v>
      </c>
      <c r="G78" s="225" t="s">
        <v>1474</v>
      </c>
      <c r="H78" s="225" t="s">
        <v>855</v>
      </c>
      <c r="I78" s="225" t="s">
        <v>863</v>
      </c>
      <c r="J78" s="225" t="s">
        <v>2020</v>
      </c>
      <c r="K78" s="225" t="s">
        <v>789</v>
      </c>
      <c r="L78" s="225" t="s">
        <v>858</v>
      </c>
      <c r="M78" s="227">
        <v>37.5</v>
      </c>
    </row>
    <row r="79" spans="1:13" ht="13.5">
      <c r="A79" s="225" t="s">
        <v>2021</v>
      </c>
      <c r="B79" s="225" t="s">
        <v>1477</v>
      </c>
      <c r="C79" s="225" t="s">
        <v>1078</v>
      </c>
      <c r="D79" s="226">
        <v>4541</v>
      </c>
      <c r="E79" s="225" t="s">
        <v>2248</v>
      </c>
      <c r="F79" s="225" t="s">
        <v>1474</v>
      </c>
      <c r="G79" s="225" t="s">
        <v>1474</v>
      </c>
      <c r="H79" s="225" t="s">
        <v>855</v>
      </c>
      <c r="I79" s="225" t="s">
        <v>863</v>
      </c>
      <c r="J79" s="225" t="s">
        <v>2020</v>
      </c>
      <c r="K79" s="225" t="s">
        <v>804</v>
      </c>
      <c r="L79" s="225" t="s">
        <v>858</v>
      </c>
      <c r="M79" s="227">
        <v>20</v>
      </c>
    </row>
    <row r="80" spans="1:13" ht="13.5">
      <c r="A80" s="225" t="s">
        <v>2025</v>
      </c>
      <c r="B80" s="225" t="s">
        <v>1485</v>
      </c>
      <c r="C80" s="225" t="s">
        <v>1078</v>
      </c>
      <c r="D80" s="226">
        <v>4541</v>
      </c>
      <c r="E80" s="225" t="s">
        <v>2248</v>
      </c>
      <c r="F80" s="225" t="s">
        <v>1474</v>
      </c>
      <c r="G80" s="225" t="s">
        <v>1474</v>
      </c>
      <c r="H80" s="225" t="s">
        <v>855</v>
      </c>
      <c r="I80" s="225" t="s">
        <v>863</v>
      </c>
      <c r="J80" s="225" t="s">
        <v>2020</v>
      </c>
      <c r="K80" s="225" t="s">
        <v>791</v>
      </c>
      <c r="L80" s="225" t="s">
        <v>841</v>
      </c>
      <c r="M80" s="227">
        <v>5</v>
      </c>
    </row>
    <row r="81" spans="1:13" ht="13.5">
      <c r="A81" s="225" t="s">
        <v>2023</v>
      </c>
      <c r="B81" s="225" t="s">
        <v>1481</v>
      </c>
      <c r="C81" s="225" t="s">
        <v>1078</v>
      </c>
      <c r="D81" s="226">
        <v>4541</v>
      </c>
      <c r="E81" s="225" t="s">
        <v>2248</v>
      </c>
      <c r="F81" s="225" t="s">
        <v>1474</v>
      </c>
      <c r="G81" s="225" t="s">
        <v>1474</v>
      </c>
      <c r="H81" s="225" t="s">
        <v>855</v>
      </c>
      <c r="I81" s="225" t="s">
        <v>863</v>
      </c>
      <c r="J81" s="225" t="s">
        <v>2020</v>
      </c>
      <c r="K81" s="225" t="s">
        <v>812</v>
      </c>
      <c r="L81" s="225" t="s">
        <v>841</v>
      </c>
      <c r="M81" s="227">
        <v>3.5</v>
      </c>
    </row>
    <row r="82" spans="1:13" ht="13.5">
      <c r="A82" s="225" t="s">
        <v>2027</v>
      </c>
      <c r="B82" s="225" t="s">
        <v>1489</v>
      </c>
      <c r="C82" s="225" t="s">
        <v>1078</v>
      </c>
      <c r="D82" s="226">
        <v>4541</v>
      </c>
      <c r="E82" s="225" t="s">
        <v>2248</v>
      </c>
      <c r="F82" s="225" t="s">
        <v>1474</v>
      </c>
      <c r="G82" s="225" t="s">
        <v>1474</v>
      </c>
      <c r="H82" s="225" t="s">
        <v>855</v>
      </c>
      <c r="I82" s="225" t="s">
        <v>863</v>
      </c>
      <c r="J82" s="225" t="s">
        <v>2020</v>
      </c>
      <c r="K82" s="225" t="s">
        <v>790</v>
      </c>
      <c r="L82" s="225" t="s">
        <v>841</v>
      </c>
      <c r="M82" s="227">
        <v>15</v>
      </c>
    </row>
    <row r="83" spans="1:13" ht="13.5">
      <c r="A83" s="225" t="s">
        <v>2029</v>
      </c>
      <c r="B83" s="225" t="s">
        <v>1493</v>
      </c>
      <c r="C83" s="225" t="s">
        <v>1078</v>
      </c>
      <c r="D83" s="226">
        <v>4541</v>
      </c>
      <c r="E83" s="225" t="s">
        <v>2248</v>
      </c>
      <c r="F83" s="225" t="s">
        <v>1474</v>
      </c>
      <c r="G83" s="225" t="s">
        <v>1474</v>
      </c>
      <c r="H83" s="225" t="s">
        <v>855</v>
      </c>
      <c r="I83" s="225" t="s">
        <v>863</v>
      </c>
      <c r="J83" s="225" t="s">
        <v>2020</v>
      </c>
      <c r="K83" s="225" t="s">
        <v>789</v>
      </c>
      <c r="L83" s="225" t="s">
        <v>841</v>
      </c>
      <c r="M83" s="227">
        <v>25</v>
      </c>
    </row>
    <row r="84" spans="1:13" ht="13.5">
      <c r="A84" s="225" t="s">
        <v>2026</v>
      </c>
      <c r="B84" s="225" t="s">
        <v>1487</v>
      </c>
      <c r="C84" s="225" t="s">
        <v>1078</v>
      </c>
      <c r="D84" s="226">
        <v>4541</v>
      </c>
      <c r="E84" s="225" t="s">
        <v>2248</v>
      </c>
      <c r="F84" s="225" t="s">
        <v>1474</v>
      </c>
      <c r="G84" s="225" t="s">
        <v>1474</v>
      </c>
      <c r="H84" s="225" t="s">
        <v>855</v>
      </c>
      <c r="I84" s="225" t="s">
        <v>863</v>
      </c>
      <c r="J84" s="225" t="s">
        <v>2020</v>
      </c>
      <c r="K84" s="225" t="s">
        <v>804</v>
      </c>
      <c r="L84" s="225" t="s">
        <v>841</v>
      </c>
      <c r="M84" s="227">
        <v>12.5</v>
      </c>
    </row>
    <row r="85" spans="1:13">
      <c r="A85" s="180" t="s">
        <v>1103</v>
      </c>
      <c r="B85" s="180" t="s">
        <v>1104</v>
      </c>
      <c r="C85" s="180" t="s">
        <v>1078</v>
      </c>
      <c r="D85" s="181">
        <v>4582</v>
      </c>
      <c r="E85" s="180" t="s">
        <v>1345</v>
      </c>
      <c r="F85" s="180" t="s">
        <v>1089</v>
      </c>
      <c r="G85" s="180" t="s">
        <v>1080</v>
      </c>
      <c r="H85" s="180" t="s">
        <v>855</v>
      </c>
      <c r="I85" s="180" t="s">
        <v>865</v>
      </c>
      <c r="J85" s="180" t="s">
        <v>1090</v>
      </c>
      <c r="K85" s="180" t="s">
        <v>791</v>
      </c>
      <c r="L85" s="180" t="s">
        <v>858</v>
      </c>
      <c r="M85" s="183">
        <v>9.5</v>
      </c>
    </row>
    <row r="86" spans="1:13">
      <c r="A86" s="180" t="s">
        <v>1087</v>
      </c>
      <c r="B86" s="180" t="s">
        <v>1088</v>
      </c>
      <c r="C86" s="180" t="s">
        <v>1078</v>
      </c>
      <c r="D86" s="181">
        <v>4582</v>
      </c>
      <c r="E86" s="180" t="s">
        <v>1345</v>
      </c>
      <c r="F86" s="180" t="s">
        <v>1089</v>
      </c>
      <c r="G86" s="180" t="s">
        <v>1080</v>
      </c>
      <c r="H86" s="180" t="s">
        <v>855</v>
      </c>
      <c r="I86" s="180" t="s">
        <v>865</v>
      </c>
      <c r="J86" s="180" t="s">
        <v>1090</v>
      </c>
      <c r="K86" s="180" t="s">
        <v>812</v>
      </c>
      <c r="L86" s="180" t="s">
        <v>858</v>
      </c>
      <c r="M86" s="183">
        <v>6.5</v>
      </c>
    </row>
    <row r="87" spans="1:13">
      <c r="A87" s="180" t="s">
        <v>1095</v>
      </c>
      <c r="B87" s="180" t="s">
        <v>1096</v>
      </c>
      <c r="C87" s="180" t="s">
        <v>1078</v>
      </c>
      <c r="D87" s="181">
        <v>4582</v>
      </c>
      <c r="E87" s="180" t="s">
        <v>1345</v>
      </c>
      <c r="F87" s="180" t="s">
        <v>1089</v>
      </c>
      <c r="G87" s="180" t="s">
        <v>1080</v>
      </c>
      <c r="H87" s="180" t="s">
        <v>855</v>
      </c>
      <c r="I87" s="180" t="s">
        <v>865</v>
      </c>
      <c r="J87" s="180" t="s">
        <v>1090</v>
      </c>
      <c r="K87" s="180" t="s">
        <v>790</v>
      </c>
      <c r="L87" s="180" t="s">
        <v>858</v>
      </c>
      <c r="M87" s="183">
        <v>30</v>
      </c>
    </row>
    <row r="88" spans="1:13">
      <c r="A88" s="180" t="s">
        <v>1091</v>
      </c>
      <c r="B88" s="180" t="s">
        <v>1092</v>
      </c>
      <c r="C88" s="180" t="s">
        <v>1078</v>
      </c>
      <c r="D88" s="181">
        <v>4582</v>
      </c>
      <c r="E88" s="180" t="s">
        <v>1345</v>
      </c>
      <c r="F88" s="180" t="s">
        <v>1089</v>
      </c>
      <c r="G88" s="180" t="s">
        <v>1080</v>
      </c>
      <c r="H88" s="180" t="s">
        <v>855</v>
      </c>
      <c r="I88" s="180" t="s">
        <v>865</v>
      </c>
      <c r="J88" s="180" t="s">
        <v>1090</v>
      </c>
      <c r="K88" s="180" t="s">
        <v>789</v>
      </c>
      <c r="L88" s="180" t="s">
        <v>858</v>
      </c>
      <c r="M88" s="183">
        <v>45</v>
      </c>
    </row>
    <row r="89" spans="1:13">
      <c r="A89" s="180" t="s">
        <v>1099</v>
      </c>
      <c r="B89" s="180" t="s">
        <v>1100</v>
      </c>
      <c r="C89" s="180" t="s">
        <v>1078</v>
      </c>
      <c r="D89" s="181">
        <v>4582</v>
      </c>
      <c r="E89" s="180" t="s">
        <v>1345</v>
      </c>
      <c r="F89" s="180" t="s">
        <v>1089</v>
      </c>
      <c r="G89" s="180" t="s">
        <v>1080</v>
      </c>
      <c r="H89" s="180" t="s">
        <v>855</v>
      </c>
      <c r="I89" s="180" t="s">
        <v>865</v>
      </c>
      <c r="J89" s="180" t="s">
        <v>1090</v>
      </c>
      <c r="K89" s="180" t="s">
        <v>804</v>
      </c>
      <c r="L89" s="180" t="s">
        <v>858</v>
      </c>
      <c r="M89" s="183">
        <v>24</v>
      </c>
    </row>
    <row r="90" spans="1:13">
      <c r="A90" s="180" t="s">
        <v>1101</v>
      </c>
      <c r="B90" s="180" t="s">
        <v>1102</v>
      </c>
      <c r="C90" s="180" t="s">
        <v>1078</v>
      </c>
      <c r="D90" s="181">
        <v>4582</v>
      </c>
      <c r="E90" s="180" t="s">
        <v>1345</v>
      </c>
      <c r="F90" s="180" t="s">
        <v>1089</v>
      </c>
      <c r="G90" s="180" t="s">
        <v>1080</v>
      </c>
      <c r="H90" s="180" t="s">
        <v>855</v>
      </c>
      <c r="I90" s="180" t="s">
        <v>865</v>
      </c>
      <c r="J90" s="180" t="s">
        <v>1090</v>
      </c>
      <c r="K90" s="180" t="s">
        <v>791</v>
      </c>
      <c r="L90" s="180" t="s">
        <v>841</v>
      </c>
      <c r="M90" s="183">
        <v>6</v>
      </c>
    </row>
    <row r="91" spans="1:13">
      <c r="A91" s="180" t="s">
        <v>1107</v>
      </c>
      <c r="B91" s="180" t="s">
        <v>1108</v>
      </c>
      <c r="C91" s="180" t="s">
        <v>1078</v>
      </c>
      <c r="D91" s="181">
        <v>4582</v>
      </c>
      <c r="E91" s="180" t="s">
        <v>1345</v>
      </c>
      <c r="F91" s="180" t="s">
        <v>1089</v>
      </c>
      <c r="G91" s="180" t="s">
        <v>1080</v>
      </c>
      <c r="H91" s="180" t="s">
        <v>855</v>
      </c>
      <c r="I91" s="180" t="s">
        <v>865</v>
      </c>
      <c r="J91" s="180" t="s">
        <v>1090</v>
      </c>
      <c r="K91" s="180" t="s">
        <v>812</v>
      </c>
      <c r="L91" s="180" t="s">
        <v>841</v>
      </c>
      <c r="M91" s="183">
        <v>4</v>
      </c>
    </row>
    <row r="92" spans="1:13">
      <c r="A92" s="180" t="s">
        <v>1093</v>
      </c>
      <c r="B92" s="180" t="s">
        <v>1094</v>
      </c>
      <c r="C92" s="180" t="s">
        <v>1078</v>
      </c>
      <c r="D92" s="181">
        <v>4582</v>
      </c>
      <c r="E92" s="180" t="s">
        <v>1345</v>
      </c>
      <c r="F92" s="180" t="s">
        <v>1089</v>
      </c>
      <c r="G92" s="180" t="s">
        <v>1080</v>
      </c>
      <c r="H92" s="180" t="s">
        <v>855</v>
      </c>
      <c r="I92" s="180" t="s">
        <v>865</v>
      </c>
      <c r="J92" s="180" t="s">
        <v>1090</v>
      </c>
      <c r="K92" s="180" t="s">
        <v>790</v>
      </c>
      <c r="L92" s="180" t="s">
        <v>841</v>
      </c>
      <c r="M92" s="183">
        <v>18</v>
      </c>
    </row>
    <row r="93" spans="1:13">
      <c r="A93" s="180" t="s">
        <v>1105</v>
      </c>
      <c r="B93" s="180" t="s">
        <v>1106</v>
      </c>
      <c r="C93" s="180" t="s">
        <v>1078</v>
      </c>
      <c r="D93" s="181">
        <v>4582</v>
      </c>
      <c r="E93" s="180" t="s">
        <v>1345</v>
      </c>
      <c r="F93" s="180" t="s">
        <v>1089</v>
      </c>
      <c r="G93" s="180" t="s">
        <v>1080</v>
      </c>
      <c r="H93" s="180" t="s">
        <v>855</v>
      </c>
      <c r="I93" s="180" t="s">
        <v>865</v>
      </c>
      <c r="J93" s="180" t="s">
        <v>1090</v>
      </c>
      <c r="K93" s="180" t="s">
        <v>789</v>
      </c>
      <c r="L93" s="180" t="s">
        <v>841</v>
      </c>
      <c r="M93" s="183">
        <v>30</v>
      </c>
    </row>
    <row r="94" spans="1:13">
      <c r="A94" s="180" t="s">
        <v>1097</v>
      </c>
      <c r="B94" s="180" t="s">
        <v>1098</v>
      </c>
      <c r="C94" s="180" t="s">
        <v>1078</v>
      </c>
      <c r="D94" s="181">
        <v>4582</v>
      </c>
      <c r="E94" s="180" t="s">
        <v>1345</v>
      </c>
      <c r="F94" s="180" t="s">
        <v>1089</v>
      </c>
      <c r="G94" s="180" t="s">
        <v>1080</v>
      </c>
      <c r="H94" s="180" t="s">
        <v>855</v>
      </c>
      <c r="I94" s="180" t="s">
        <v>865</v>
      </c>
      <c r="J94" s="180" t="s">
        <v>1090</v>
      </c>
      <c r="K94" s="180" t="s">
        <v>804</v>
      </c>
      <c r="L94" s="180" t="s">
        <v>841</v>
      </c>
      <c r="M94" s="183">
        <v>15</v>
      </c>
    </row>
    <row r="95" spans="1:13">
      <c r="A95" s="180" t="s">
        <v>1117</v>
      </c>
      <c r="B95" s="180" t="s">
        <v>1104</v>
      </c>
      <c r="C95" s="180" t="s">
        <v>1078</v>
      </c>
      <c r="D95" s="181">
        <v>4582</v>
      </c>
      <c r="E95" s="180" t="s">
        <v>1345</v>
      </c>
      <c r="F95" s="180" t="s">
        <v>1089</v>
      </c>
      <c r="G95" s="180" t="s">
        <v>1080</v>
      </c>
      <c r="H95" s="180" t="s">
        <v>855</v>
      </c>
      <c r="I95" s="180" t="s">
        <v>871</v>
      </c>
      <c r="J95" s="180" t="s">
        <v>1110</v>
      </c>
      <c r="K95" s="180" t="s">
        <v>791</v>
      </c>
      <c r="L95" s="180" t="s">
        <v>858</v>
      </c>
      <c r="M95" s="183">
        <v>8.5</v>
      </c>
    </row>
    <row r="96" spans="1:13">
      <c r="A96" s="180" t="s">
        <v>1109</v>
      </c>
      <c r="B96" s="180" t="s">
        <v>1088</v>
      </c>
      <c r="C96" s="180" t="s">
        <v>1078</v>
      </c>
      <c r="D96" s="181">
        <v>4582</v>
      </c>
      <c r="E96" s="180" t="s">
        <v>1345</v>
      </c>
      <c r="F96" s="180" t="s">
        <v>1089</v>
      </c>
      <c r="G96" s="180" t="s">
        <v>1080</v>
      </c>
      <c r="H96" s="180" t="s">
        <v>855</v>
      </c>
      <c r="I96" s="180" t="s">
        <v>871</v>
      </c>
      <c r="J96" s="180" t="s">
        <v>1110</v>
      </c>
      <c r="K96" s="180" t="s">
        <v>812</v>
      </c>
      <c r="L96" s="180" t="s">
        <v>858</v>
      </c>
      <c r="M96" s="183">
        <v>6</v>
      </c>
    </row>
    <row r="97" spans="1:13">
      <c r="A97" s="180" t="s">
        <v>1113</v>
      </c>
      <c r="B97" s="180" t="s">
        <v>1096</v>
      </c>
      <c r="C97" s="180" t="s">
        <v>1078</v>
      </c>
      <c r="D97" s="181">
        <v>4582</v>
      </c>
      <c r="E97" s="180" t="s">
        <v>1345</v>
      </c>
      <c r="F97" s="180" t="s">
        <v>1089</v>
      </c>
      <c r="G97" s="180" t="s">
        <v>1080</v>
      </c>
      <c r="H97" s="180" t="s">
        <v>855</v>
      </c>
      <c r="I97" s="180" t="s">
        <v>871</v>
      </c>
      <c r="J97" s="180" t="s">
        <v>1110</v>
      </c>
      <c r="K97" s="180" t="s">
        <v>790</v>
      </c>
      <c r="L97" s="180" t="s">
        <v>858</v>
      </c>
      <c r="M97" s="183">
        <v>27</v>
      </c>
    </row>
    <row r="98" spans="1:13">
      <c r="A98" s="180" t="s">
        <v>1111</v>
      </c>
      <c r="B98" s="180" t="s">
        <v>1092</v>
      </c>
      <c r="C98" s="180" t="s">
        <v>1078</v>
      </c>
      <c r="D98" s="181">
        <v>4582</v>
      </c>
      <c r="E98" s="180" t="s">
        <v>1345</v>
      </c>
      <c r="F98" s="180" t="s">
        <v>1089</v>
      </c>
      <c r="G98" s="180" t="s">
        <v>1080</v>
      </c>
      <c r="H98" s="180" t="s">
        <v>855</v>
      </c>
      <c r="I98" s="180" t="s">
        <v>871</v>
      </c>
      <c r="J98" s="180" t="s">
        <v>1110</v>
      </c>
      <c r="K98" s="180" t="s">
        <v>789</v>
      </c>
      <c r="L98" s="180" t="s">
        <v>858</v>
      </c>
      <c r="M98" s="183">
        <v>40.5</v>
      </c>
    </row>
    <row r="99" spans="1:13">
      <c r="A99" s="180" t="s">
        <v>1115</v>
      </c>
      <c r="B99" s="180" t="s">
        <v>1100</v>
      </c>
      <c r="C99" s="180" t="s">
        <v>1078</v>
      </c>
      <c r="D99" s="181">
        <v>4582</v>
      </c>
      <c r="E99" s="180" t="s">
        <v>1345</v>
      </c>
      <c r="F99" s="180" t="s">
        <v>1089</v>
      </c>
      <c r="G99" s="180" t="s">
        <v>1080</v>
      </c>
      <c r="H99" s="180" t="s">
        <v>855</v>
      </c>
      <c r="I99" s="180" t="s">
        <v>871</v>
      </c>
      <c r="J99" s="180" t="s">
        <v>1110</v>
      </c>
      <c r="K99" s="180" t="s">
        <v>804</v>
      </c>
      <c r="L99" s="180" t="s">
        <v>858</v>
      </c>
      <c r="M99" s="183">
        <v>21.5</v>
      </c>
    </row>
    <row r="100" spans="1:13">
      <c r="A100" s="180" t="s">
        <v>1116</v>
      </c>
      <c r="B100" s="180" t="s">
        <v>1102</v>
      </c>
      <c r="C100" s="180" t="s">
        <v>1078</v>
      </c>
      <c r="D100" s="181">
        <v>4582</v>
      </c>
      <c r="E100" s="180" t="s">
        <v>1345</v>
      </c>
      <c r="F100" s="180" t="s">
        <v>1089</v>
      </c>
      <c r="G100" s="180" t="s">
        <v>1080</v>
      </c>
      <c r="H100" s="180" t="s">
        <v>855</v>
      </c>
      <c r="I100" s="180" t="s">
        <v>871</v>
      </c>
      <c r="J100" s="180" t="s">
        <v>1110</v>
      </c>
      <c r="K100" s="180" t="s">
        <v>791</v>
      </c>
      <c r="L100" s="180" t="s">
        <v>841</v>
      </c>
      <c r="M100" s="183">
        <v>5.5</v>
      </c>
    </row>
    <row r="101" spans="1:13">
      <c r="A101" s="180" t="s">
        <v>1119</v>
      </c>
      <c r="B101" s="180" t="s">
        <v>1108</v>
      </c>
      <c r="C101" s="180" t="s">
        <v>1078</v>
      </c>
      <c r="D101" s="181">
        <v>4582</v>
      </c>
      <c r="E101" s="180" t="s">
        <v>1345</v>
      </c>
      <c r="F101" s="180" t="s">
        <v>1089</v>
      </c>
      <c r="G101" s="180" t="s">
        <v>1080</v>
      </c>
      <c r="H101" s="180" t="s">
        <v>855</v>
      </c>
      <c r="I101" s="180" t="s">
        <v>871</v>
      </c>
      <c r="J101" s="180" t="s">
        <v>1110</v>
      </c>
      <c r="K101" s="180" t="s">
        <v>812</v>
      </c>
      <c r="L101" s="180" t="s">
        <v>841</v>
      </c>
      <c r="M101" s="183">
        <v>4</v>
      </c>
    </row>
    <row r="102" spans="1:13">
      <c r="A102" s="180" t="s">
        <v>1112</v>
      </c>
      <c r="B102" s="180" t="s">
        <v>1094</v>
      </c>
      <c r="C102" s="180" t="s">
        <v>1078</v>
      </c>
      <c r="D102" s="181">
        <v>4582</v>
      </c>
      <c r="E102" s="180" t="s">
        <v>1345</v>
      </c>
      <c r="F102" s="180" t="s">
        <v>1089</v>
      </c>
      <c r="G102" s="180" t="s">
        <v>1080</v>
      </c>
      <c r="H102" s="180" t="s">
        <v>855</v>
      </c>
      <c r="I102" s="180" t="s">
        <v>871</v>
      </c>
      <c r="J102" s="180" t="s">
        <v>1110</v>
      </c>
      <c r="K102" s="180" t="s">
        <v>790</v>
      </c>
      <c r="L102" s="180" t="s">
        <v>841</v>
      </c>
      <c r="M102" s="183">
        <v>16</v>
      </c>
    </row>
    <row r="103" spans="1:13">
      <c r="A103" s="180" t="s">
        <v>1118</v>
      </c>
      <c r="B103" s="180" t="s">
        <v>1106</v>
      </c>
      <c r="C103" s="180" t="s">
        <v>1078</v>
      </c>
      <c r="D103" s="181">
        <v>4582</v>
      </c>
      <c r="E103" s="180" t="s">
        <v>1345</v>
      </c>
      <c r="F103" s="180" t="s">
        <v>1089</v>
      </c>
      <c r="G103" s="180" t="s">
        <v>1080</v>
      </c>
      <c r="H103" s="180" t="s">
        <v>855</v>
      </c>
      <c r="I103" s="180" t="s">
        <v>871</v>
      </c>
      <c r="J103" s="180" t="s">
        <v>1110</v>
      </c>
      <c r="K103" s="180" t="s">
        <v>789</v>
      </c>
      <c r="L103" s="180" t="s">
        <v>841</v>
      </c>
      <c r="M103" s="183">
        <v>27</v>
      </c>
    </row>
    <row r="104" spans="1:13">
      <c r="A104" s="180" t="s">
        <v>1114</v>
      </c>
      <c r="B104" s="180" t="s">
        <v>1098</v>
      </c>
      <c r="C104" s="180" t="s">
        <v>1078</v>
      </c>
      <c r="D104" s="181">
        <v>4582</v>
      </c>
      <c r="E104" s="180" t="s">
        <v>1345</v>
      </c>
      <c r="F104" s="180" t="s">
        <v>1089</v>
      </c>
      <c r="G104" s="180" t="s">
        <v>1080</v>
      </c>
      <c r="H104" s="180" t="s">
        <v>855</v>
      </c>
      <c r="I104" s="180" t="s">
        <v>871</v>
      </c>
      <c r="J104" s="180" t="s">
        <v>1110</v>
      </c>
      <c r="K104" s="180" t="s">
        <v>804</v>
      </c>
      <c r="L104" s="180" t="s">
        <v>841</v>
      </c>
      <c r="M104" s="183">
        <v>13.5</v>
      </c>
    </row>
    <row r="105" spans="1:13">
      <c r="A105" s="180" t="s">
        <v>1128</v>
      </c>
      <c r="B105" s="180" t="s">
        <v>1104</v>
      </c>
      <c r="C105" s="180" t="s">
        <v>1078</v>
      </c>
      <c r="D105" s="181">
        <v>4582</v>
      </c>
      <c r="E105" s="180" t="s">
        <v>1345</v>
      </c>
      <c r="F105" s="180" t="s">
        <v>1089</v>
      </c>
      <c r="G105" s="180" t="s">
        <v>1080</v>
      </c>
      <c r="H105" s="180" t="s">
        <v>855</v>
      </c>
      <c r="I105" s="180" t="s">
        <v>874</v>
      </c>
      <c r="J105" s="180" t="s">
        <v>1121</v>
      </c>
      <c r="K105" s="180" t="s">
        <v>791</v>
      </c>
      <c r="L105" s="180" t="s">
        <v>858</v>
      </c>
      <c r="M105" s="183">
        <v>7.5</v>
      </c>
    </row>
    <row r="106" spans="1:13">
      <c r="A106" s="180" t="s">
        <v>1120</v>
      </c>
      <c r="B106" s="180" t="s">
        <v>1088</v>
      </c>
      <c r="C106" s="180" t="s">
        <v>1078</v>
      </c>
      <c r="D106" s="181">
        <v>4582</v>
      </c>
      <c r="E106" s="180" t="s">
        <v>1345</v>
      </c>
      <c r="F106" s="180" t="s">
        <v>1089</v>
      </c>
      <c r="G106" s="180" t="s">
        <v>1080</v>
      </c>
      <c r="H106" s="180" t="s">
        <v>855</v>
      </c>
      <c r="I106" s="180" t="s">
        <v>874</v>
      </c>
      <c r="J106" s="180" t="s">
        <v>1121</v>
      </c>
      <c r="K106" s="180" t="s">
        <v>812</v>
      </c>
      <c r="L106" s="180" t="s">
        <v>858</v>
      </c>
      <c r="M106" s="183">
        <v>5.5</v>
      </c>
    </row>
    <row r="107" spans="1:13">
      <c r="A107" s="180" t="s">
        <v>1124</v>
      </c>
      <c r="B107" s="180" t="s">
        <v>1096</v>
      </c>
      <c r="C107" s="180" t="s">
        <v>1078</v>
      </c>
      <c r="D107" s="181">
        <v>4582</v>
      </c>
      <c r="E107" s="180" t="s">
        <v>1345</v>
      </c>
      <c r="F107" s="180" t="s">
        <v>1089</v>
      </c>
      <c r="G107" s="180" t="s">
        <v>1080</v>
      </c>
      <c r="H107" s="180" t="s">
        <v>855</v>
      </c>
      <c r="I107" s="180" t="s">
        <v>874</v>
      </c>
      <c r="J107" s="180" t="s">
        <v>1121</v>
      </c>
      <c r="K107" s="180" t="s">
        <v>790</v>
      </c>
      <c r="L107" s="180" t="s">
        <v>858</v>
      </c>
      <c r="M107" s="183">
        <v>24</v>
      </c>
    </row>
    <row r="108" spans="1:13">
      <c r="A108" s="180" t="s">
        <v>1122</v>
      </c>
      <c r="B108" s="180" t="s">
        <v>1092</v>
      </c>
      <c r="C108" s="180" t="s">
        <v>1078</v>
      </c>
      <c r="D108" s="181">
        <v>4582</v>
      </c>
      <c r="E108" s="180" t="s">
        <v>1345</v>
      </c>
      <c r="F108" s="180" t="s">
        <v>1089</v>
      </c>
      <c r="G108" s="180" t="s">
        <v>1080</v>
      </c>
      <c r="H108" s="180" t="s">
        <v>855</v>
      </c>
      <c r="I108" s="180" t="s">
        <v>874</v>
      </c>
      <c r="J108" s="180" t="s">
        <v>1121</v>
      </c>
      <c r="K108" s="180" t="s">
        <v>789</v>
      </c>
      <c r="L108" s="180" t="s">
        <v>858</v>
      </c>
      <c r="M108" s="183">
        <v>36.5</v>
      </c>
    </row>
    <row r="109" spans="1:13">
      <c r="A109" s="180" t="s">
        <v>1126</v>
      </c>
      <c r="B109" s="180" t="s">
        <v>1100</v>
      </c>
      <c r="C109" s="180" t="s">
        <v>1078</v>
      </c>
      <c r="D109" s="181">
        <v>4582</v>
      </c>
      <c r="E109" s="180" t="s">
        <v>1345</v>
      </c>
      <c r="F109" s="180" t="s">
        <v>1089</v>
      </c>
      <c r="G109" s="180" t="s">
        <v>1080</v>
      </c>
      <c r="H109" s="180" t="s">
        <v>855</v>
      </c>
      <c r="I109" s="180" t="s">
        <v>874</v>
      </c>
      <c r="J109" s="180" t="s">
        <v>1121</v>
      </c>
      <c r="K109" s="180" t="s">
        <v>804</v>
      </c>
      <c r="L109" s="180" t="s">
        <v>858</v>
      </c>
      <c r="M109" s="183">
        <v>19.5</v>
      </c>
    </row>
    <row r="110" spans="1:13">
      <c r="A110" s="180" t="s">
        <v>1127</v>
      </c>
      <c r="B110" s="180" t="s">
        <v>1102</v>
      </c>
      <c r="C110" s="180" t="s">
        <v>1078</v>
      </c>
      <c r="D110" s="181">
        <v>4582</v>
      </c>
      <c r="E110" s="180" t="s">
        <v>1345</v>
      </c>
      <c r="F110" s="180" t="s">
        <v>1089</v>
      </c>
      <c r="G110" s="180" t="s">
        <v>1080</v>
      </c>
      <c r="H110" s="180" t="s">
        <v>855</v>
      </c>
      <c r="I110" s="180" t="s">
        <v>874</v>
      </c>
      <c r="J110" s="180" t="s">
        <v>1121</v>
      </c>
      <c r="K110" s="180" t="s">
        <v>791</v>
      </c>
      <c r="L110" s="180" t="s">
        <v>841</v>
      </c>
      <c r="M110" s="183">
        <v>5</v>
      </c>
    </row>
    <row r="111" spans="1:13">
      <c r="A111" s="180" t="s">
        <v>1130</v>
      </c>
      <c r="B111" s="180" t="s">
        <v>1108</v>
      </c>
      <c r="C111" s="180" t="s">
        <v>1078</v>
      </c>
      <c r="D111" s="181">
        <v>4582</v>
      </c>
      <c r="E111" s="180" t="s">
        <v>1345</v>
      </c>
      <c r="F111" s="180" t="s">
        <v>1089</v>
      </c>
      <c r="G111" s="180" t="s">
        <v>1080</v>
      </c>
      <c r="H111" s="180" t="s">
        <v>855</v>
      </c>
      <c r="I111" s="180" t="s">
        <v>874</v>
      </c>
      <c r="J111" s="180" t="s">
        <v>1121</v>
      </c>
      <c r="K111" s="180" t="s">
        <v>812</v>
      </c>
      <c r="L111" s="180" t="s">
        <v>841</v>
      </c>
      <c r="M111" s="183">
        <v>3.5</v>
      </c>
    </row>
    <row r="112" spans="1:13">
      <c r="A112" s="180" t="s">
        <v>1123</v>
      </c>
      <c r="B112" s="180" t="s">
        <v>1094</v>
      </c>
      <c r="C112" s="180" t="s">
        <v>1078</v>
      </c>
      <c r="D112" s="181">
        <v>4582</v>
      </c>
      <c r="E112" s="180" t="s">
        <v>1345</v>
      </c>
      <c r="F112" s="180" t="s">
        <v>1089</v>
      </c>
      <c r="G112" s="180" t="s">
        <v>1080</v>
      </c>
      <c r="H112" s="180" t="s">
        <v>855</v>
      </c>
      <c r="I112" s="180" t="s">
        <v>874</v>
      </c>
      <c r="J112" s="180" t="s">
        <v>1121</v>
      </c>
      <c r="K112" s="180" t="s">
        <v>790</v>
      </c>
      <c r="L112" s="180" t="s">
        <v>841</v>
      </c>
      <c r="M112" s="183">
        <v>14.5</v>
      </c>
    </row>
    <row r="113" spans="1:13">
      <c r="A113" s="180" t="s">
        <v>1129</v>
      </c>
      <c r="B113" s="180" t="s">
        <v>1106</v>
      </c>
      <c r="C113" s="180" t="s">
        <v>1078</v>
      </c>
      <c r="D113" s="181">
        <v>4582</v>
      </c>
      <c r="E113" s="180" t="s">
        <v>1345</v>
      </c>
      <c r="F113" s="180" t="s">
        <v>1089</v>
      </c>
      <c r="G113" s="180" t="s">
        <v>1080</v>
      </c>
      <c r="H113" s="180" t="s">
        <v>855</v>
      </c>
      <c r="I113" s="180" t="s">
        <v>874</v>
      </c>
      <c r="J113" s="180" t="s">
        <v>1121</v>
      </c>
      <c r="K113" s="180" t="s">
        <v>789</v>
      </c>
      <c r="L113" s="180" t="s">
        <v>841</v>
      </c>
      <c r="M113" s="183">
        <v>24</v>
      </c>
    </row>
    <row r="114" spans="1:13">
      <c r="A114" s="180" t="s">
        <v>1125</v>
      </c>
      <c r="B114" s="180" t="s">
        <v>1098</v>
      </c>
      <c r="C114" s="180" t="s">
        <v>1078</v>
      </c>
      <c r="D114" s="181">
        <v>4582</v>
      </c>
      <c r="E114" s="180" t="s">
        <v>1345</v>
      </c>
      <c r="F114" s="180" t="s">
        <v>1089</v>
      </c>
      <c r="G114" s="180" t="s">
        <v>1080</v>
      </c>
      <c r="H114" s="180" t="s">
        <v>855</v>
      </c>
      <c r="I114" s="180" t="s">
        <v>874</v>
      </c>
      <c r="J114" s="180" t="s">
        <v>1121</v>
      </c>
      <c r="K114" s="180" t="s">
        <v>804</v>
      </c>
      <c r="L114" s="180" t="s">
        <v>841</v>
      </c>
      <c r="M114" s="183">
        <v>12</v>
      </c>
    </row>
    <row r="115" spans="1:13">
      <c r="A115" s="180" t="s">
        <v>1139</v>
      </c>
      <c r="B115" s="180" t="s">
        <v>1104</v>
      </c>
      <c r="C115" s="180" t="s">
        <v>1078</v>
      </c>
      <c r="D115" s="181">
        <v>4582</v>
      </c>
      <c r="E115" s="180" t="s">
        <v>1345</v>
      </c>
      <c r="F115" s="180" t="s">
        <v>1089</v>
      </c>
      <c r="G115" s="180" t="s">
        <v>1080</v>
      </c>
      <c r="H115" s="180" t="s">
        <v>855</v>
      </c>
      <c r="I115" s="180" t="s">
        <v>877</v>
      </c>
      <c r="J115" s="180" t="s">
        <v>1132</v>
      </c>
      <c r="K115" s="180" t="s">
        <v>791</v>
      </c>
      <c r="L115" s="180" t="s">
        <v>858</v>
      </c>
      <c r="M115" s="183">
        <v>7</v>
      </c>
    </row>
    <row r="116" spans="1:13">
      <c r="A116" s="180" t="s">
        <v>1131</v>
      </c>
      <c r="B116" s="180" t="s">
        <v>1088</v>
      </c>
      <c r="C116" s="180" t="s">
        <v>1078</v>
      </c>
      <c r="D116" s="181">
        <v>4582</v>
      </c>
      <c r="E116" s="180" t="s">
        <v>1345</v>
      </c>
      <c r="F116" s="180" t="s">
        <v>1089</v>
      </c>
      <c r="G116" s="180" t="s">
        <v>1080</v>
      </c>
      <c r="H116" s="180" t="s">
        <v>855</v>
      </c>
      <c r="I116" s="180" t="s">
        <v>877</v>
      </c>
      <c r="J116" s="180" t="s">
        <v>1132</v>
      </c>
      <c r="K116" s="180" t="s">
        <v>812</v>
      </c>
      <c r="L116" s="180" t="s">
        <v>858</v>
      </c>
      <c r="M116" s="183">
        <v>5</v>
      </c>
    </row>
    <row r="117" spans="1:13">
      <c r="A117" s="180" t="s">
        <v>1135</v>
      </c>
      <c r="B117" s="180" t="s">
        <v>1096</v>
      </c>
      <c r="C117" s="180" t="s">
        <v>1078</v>
      </c>
      <c r="D117" s="181">
        <v>4582</v>
      </c>
      <c r="E117" s="180" t="s">
        <v>1345</v>
      </c>
      <c r="F117" s="180" t="s">
        <v>1089</v>
      </c>
      <c r="G117" s="180" t="s">
        <v>1080</v>
      </c>
      <c r="H117" s="180" t="s">
        <v>855</v>
      </c>
      <c r="I117" s="180" t="s">
        <v>877</v>
      </c>
      <c r="J117" s="180" t="s">
        <v>1132</v>
      </c>
      <c r="K117" s="180" t="s">
        <v>790</v>
      </c>
      <c r="L117" s="180" t="s">
        <v>858</v>
      </c>
      <c r="M117" s="183">
        <v>21.5</v>
      </c>
    </row>
    <row r="118" spans="1:13">
      <c r="A118" s="180" t="s">
        <v>1133</v>
      </c>
      <c r="B118" s="180" t="s">
        <v>1092</v>
      </c>
      <c r="C118" s="180" t="s">
        <v>1078</v>
      </c>
      <c r="D118" s="181">
        <v>4582</v>
      </c>
      <c r="E118" s="180" t="s">
        <v>1345</v>
      </c>
      <c r="F118" s="180" t="s">
        <v>1089</v>
      </c>
      <c r="G118" s="180" t="s">
        <v>1080</v>
      </c>
      <c r="H118" s="180" t="s">
        <v>855</v>
      </c>
      <c r="I118" s="180" t="s">
        <v>877</v>
      </c>
      <c r="J118" s="180" t="s">
        <v>1132</v>
      </c>
      <c r="K118" s="180" t="s">
        <v>789</v>
      </c>
      <c r="L118" s="180" t="s">
        <v>858</v>
      </c>
      <c r="M118" s="183">
        <v>32.5</v>
      </c>
    </row>
    <row r="119" spans="1:13">
      <c r="A119" s="180" t="s">
        <v>1137</v>
      </c>
      <c r="B119" s="180" t="s">
        <v>1100</v>
      </c>
      <c r="C119" s="180" t="s">
        <v>1078</v>
      </c>
      <c r="D119" s="181">
        <v>4582</v>
      </c>
      <c r="E119" s="180" t="s">
        <v>1345</v>
      </c>
      <c r="F119" s="180" t="s">
        <v>1089</v>
      </c>
      <c r="G119" s="180" t="s">
        <v>1080</v>
      </c>
      <c r="H119" s="180" t="s">
        <v>855</v>
      </c>
      <c r="I119" s="180" t="s">
        <v>877</v>
      </c>
      <c r="J119" s="180" t="s">
        <v>1132</v>
      </c>
      <c r="K119" s="180" t="s">
        <v>804</v>
      </c>
      <c r="L119" s="180" t="s">
        <v>858</v>
      </c>
      <c r="M119" s="183">
        <v>17.5</v>
      </c>
    </row>
    <row r="120" spans="1:13">
      <c r="A120" s="180" t="s">
        <v>1138</v>
      </c>
      <c r="B120" s="180" t="s">
        <v>1102</v>
      </c>
      <c r="C120" s="180" t="s">
        <v>1078</v>
      </c>
      <c r="D120" s="181">
        <v>4582</v>
      </c>
      <c r="E120" s="180" t="s">
        <v>1345</v>
      </c>
      <c r="F120" s="180" t="s">
        <v>1089</v>
      </c>
      <c r="G120" s="180" t="s">
        <v>1080</v>
      </c>
      <c r="H120" s="180" t="s">
        <v>855</v>
      </c>
      <c r="I120" s="180" t="s">
        <v>877</v>
      </c>
      <c r="J120" s="180" t="s">
        <v>1132</v>
      </c>
      <c r="K120" s="180" t="s">
        <v>791</v>
      </c>
      <c r="L120" s="180" t="s">
        <v>841</v>
      </c>
      <c r="M120" s="183">
        <v>4.5</v>
      </c>
    </row>
    <row r="121" spans="1:13">
      <c r="A121" s="180" t="s">
        <v>1141</v>
      </c>
      <c r="B121" s="180" t="s">
        <v>1108</v>
      </c>
      <c r="C121" s="180" t="s">
        <v>1078</v>
      </c>
      <c r="D121" s="181">
        <v>4582</v>
      </c>
      <c r="E121" s="180" t="s">
        <v>1345</v>
      </c>
      <c r="F121" s="180" t="s">
        <v>1089</v>
      </c>
      <c r="G121" s="180" t="s">
        <v>1080</v>
      </c>
      <c r="H121" s="180" t="s">
        <v>855</v>
      </c>
      <c r="I121" s="180" t="s">
        <v>877</v>
      </c>
      <c r="J121" s="180" t="s">
        <v>1132</v>
      </c>
      <c r="K121" s="180" t="s">
        <v>812</v>
      </c>
      <c r="L121" s="180" t="s">
        <v>841</v>
      </c>
      <c r="M121" s="183">
        <v>3</v>
      </c>
    </row>
    <row r="122" spans="1:13">
      <c r="A122" s="180" t="s">
        <v>1134</v>
      </c>
      <c r="B122" s="180" t="s">
        <v>1094</v>
      </c>
      <c r="C122" s="180" t="s">
        <v>1078</v>
      </c>
      <c r="D122" s="181">
        <v>4582</v>
      </c>
      <c r="E122" s="180" t="s">
        <v>1345</v>
      </c>
      <c r="F122" s="180" t="s">
        <v>1089</v>
      </c>
      <c r="G122" s="180" t="s">
        <v>1080</v>
      </c>
      <c r="H122" s="180" t="s">
        <v>855</v>
      </c>
      <c r="I122" s="180" t="s">
        <v>877</v>
      </c>
      <c r="J122" s="180" t="s">
        <v>1132</v>
      </c>
      <c r="K122" s="180" t="s">
        <v>790</v>
      </c>
      <c r="L122" s="180" t="s">
        <v>841</v>
      </c>
      <c r="M122" s="183">
        <v>13</v>
      </c>
    </row>
    <row r="123" spans="1:13">
      <c r="A123" s="180" t="s">
        <v>1140</v>
      </c>
      <c r="B123" s="180" t="s">
        <v>1106</v>
      </c>
      <c r="C123" s="180" t="s">
        <v>1078</v>
      </c>
      <c r="D123" s="181">
        <v>4582</v>
      </c>
      <c r="E123" s="180" t="s">
        <v>1345</v>
      </c>
      <c r="F123" s="180" t="s">
        <v>1089</v>
      </c>
      <c r="G123" s="180" t="s">
        <v>1080</v>
      </c>
      <c r="H123" s="180" t="s">
        <v>855</v>
      </c>
      <c r="I123" s="180" t="s">
        <v>877</v>
      </c>
      <c r="J123" s="180" t="s">
        <v>1132</v>
      </c>
      <c r="K123" s="180" t="s">
        <v>789</v>
      </c>
      <c r="L123" s="180" t="s">
        <v>841</v>
      </c>
      <c r="M123" s="183">
        <v>21.5</v>
      </c>
    </row>
    <row r="124" spans="1:13">
      <c r="A124" s="180" t="s">
        <v>1136</v>
      </c>
      <c r="B124" s="180" t="s">
        <v>1098</v>
      </c>
      <c r="C124" s="180" t="s">
        <v>1078</v>
      </c>
      <c r="D124" s="181">
        <v>4582</v>
      </c>
      <c r="E124" s="180" t="s">
        <v>1345</v>
      </c>
      <c r="F124" s="180" t="s">
        <v>1089</v>
      </c>
      <c r="G124" s="180" t="s">
        <v>1080</v>
      </c>
      <c r="H124" s="180" t="s">
        <v>855</v>
      </c>
      <c r="I124" s="180" t="s">
        <v>877</v>
      </c>
      <c r="J124" s="180" t="s">
        <v>1132</v>
      </c>
      <c r="K124" s="180" t="s">
        <v>804</v>
      </c>
      <c r="L124" s="180" t="s">
        <v>841</v>
      </c>
      <c r="M124" s="183">
        <v>11</v>
      </c>
    </row>
    <row r="125" spans="1:13">
      <c r="A125" s="180" t="s">
        <v>1150</v>
      </c>
      <c r="B125" s="180" t="s">
        <v>1104</v>
      </c>
      <c r="C125" s="180" t="s">
        <v>1078</v>
      </c>
      <c r="D125" s="181">
        <v>4582</v>
      </c>
      <c r="E125" s="180" t="s">
        <v>1345</v>
      </c>
      <c r="F125" s="180" t="s">
        <v>1089</v>
      </c>
      <c r="G125" s="180" t="s">
        <v>1080</v>
      </c>
      <c r="H125" s="180" t="s">
        <v>855</v>
      </c>
      <c r="I125" s="180" t="s">
        <v>856</v>
      </c>
      <c r="J125" s="180" t="s">
        <v>1143</v>
      </c>
      <c r="K125" s="180" t="s">
        <v>791</v>
      </c>
      <c r="L125" s="180" t="s">
        <v>858</v>
      </c>
      <c r="M125" s="183">
        <v>6</v>
      </c>
    </row>
    <row r="126" spans="1:13">
      <c r="A126" s="180" t="s">
        <v>1142</v>
      </c>
      <c r="B126" s="180" t="s">
        <v>1088</v>
      </c>
      <c r="C126" s="180" t="s">
        <v>1078</v>
      </c>
      <c r="D126" s="181">
        <v>4582</v>
      </c>
      <c r="E126" s="180" t="s">
        <v>1345</v>
      </c>
      <c r="F126" s="180" t="s">
        <v>1089</v>
      </c>
      <c r="G126" s="180" t="s">
        <v>1080</v>
      </c>
      <c r="H126" s="180" t="s">
        <v>855</v>
      </c>
      <c r="I126" s="180" t="s">
        <v>856</v>
      </c>
      <c r="J126" s="180" t="s">
        <v>1143</v>
      </c>
      <c r="K126" s="180" t="s">
        <v>812</v>
      </c>
      <c r="L126" s="180" t="s">
        <v>858</v>
      </c>
      <c r="M126" s="183">
        <v>4.5</v>
      </c>
    </row>
    <row r="127" spans="1:13">
      <c r="A127" s="180" t="s">
        <v>1146</v>
      </c>
      <c r="B127" s="180" t="s">
        <v>1096</v>
      </c>
      <c r="C127" s="180" t="s">
        <v>1078</v>
      </c>
      <c r="D127" s="181">
        <v>4582</v>
      </c>
      <c r="E127" s="180" t="s">
        <v>1345</v>
      </c>
      <c r="F127" s="180" t="s">
        <v>1089</v>
      </c>
      <c r="G127" s="180" t="s">
        <v>1080</v>
      </c>
      <c r="H127" s="180" t="s">
        <v>855</v>
      </c>
      <c r="I127" s="180" t="s">
        <v>856</v>
      </c>
      <c r="J127" s="180" t="s">
        <v>1143</v>
      </c>
      <c r="K127" s="180" t="s">
        <v>790</v>
      </c>
      <c r="L127" s="180" t="s">
        <v>858</v>
      </c>
      <c r="M127" s="183">
        <v>19.5</v>
      </c>
    </row>
    <row r="128" spans="1:13">
      <c r="A128" s="180" t="s">
        <v>1144</v>
      </c>
      <c r="B128" s="180" t="s">
        <v>1092</v>
      </c>
      <c r="C128" s="180" t="s">
        <v>1078</v>
      </c>
      <c r="D128" s="181">
        <v>4582</v>
      </c>
      <c r="E128" s="180" t="s">
        <v>1345</v>
      </c>
      <c r="F128" s="180" t="s">
        <v>1089</v>
      </c>
      <c r="G128" s="180" t="s">
        <v>1080</v>
      </c>
      <c r="H128" s="180" t="s">
        <v>855</v>
      </c>
      <c r="I128" s="180" t="s">
        <v>856</v>
      </c>
      <c r="J128" s="180" t="s">
        <v>1143</v>
      </c>
      <c r="K128" s="180" t="s">
        <v>789</v>
      </c>
      <c r="L128" s="180" t="s">
        <v>858</v>
      </c>
      <c r="M128" s="183">
        <v>29.5</v>
      </c>
    </row>
    <row r="129" spans="1:13">
      <c r="A129" s="180" t="s">
        <v>1148</v>
      </c>
      <c r="B129" s="180" t="s">
        <v>1100</v>
      </c>
      <c r="C129" s="180" t="s">
        <v>1078</v>
      </c>
      <c r="D129" s="181">
        <v>4582</v>
      </c>
      <c r="E129" s="180" t="s">
        <v>1345</v>
      </c>
      <c r="F129" s="180" t="s">
        <v>1089</v>
      </c>
      <c r="G129" s="180" t="s">
        <v>1080</v>
      </c>
      <c r="H129" s="180" t="s">
        <v>855</v>
      </c>
      <c r="I129" s="180" t="s">
        <v>856</v>
      </c>
      <c r="J129" s="180" t="s">
        <v>1143</v>
      </c>
      <c r="K129" s="180" t="s">
        <v>804</v>
      </c>
      <c r="L129" s="180" t="s">
        <v>858</v>
      </c>
      <c r="M129" s="183">
        <v>15.5</v>
      </c>
    </row>
    <row r="130" spans="1:13">
      <c r="A130" s="180" t="s">
        <v>1149</v>
      </c>
      <c r="B130" s="180" t="s">
        <v>1102</v>
      </c>
      <c r="C130" s="180" t="s">
        <v>1078</v>
      </c>
      <c r="D130" s="181">
        <v>4582</v>
      </c>
      <c r="E130" s="180" t="s">
        <v>1345</v>
      </c>
      <c r="F130" s="180" t="s">
        <v>1089</v>
      </c>
      <c r="G130" s="180" t="s">
        <v>1080</v>
      </c>
      <c r="H130" s="180" t="s">
        <v>855</v>
      </c>
      <c r="I130" s="180" t="s">
        <v>856</v>
      </c>
      <c r="J130" s="180" t="s">
        <v>1143</v>
      </c>
      <c r="K130" s="180" t="s">
        <v>791</v>
      </c>
      <c r="L130" s="180" t="s">
        <v>841</v>
      </c>
      <c r="M130" s="183">
        <v>4</v>
      </c>
    </row>
    <row r="131" spans="1:13">
      <c r="A131" s="180" t="s">
        <v>1152</v>
      </c>
      <c r="B131" s="180" t="s">
        <v>1108</v>
      </c>
      <c r="C131" s="180" t="s">
        <v>1078</v>
      </c>
      <c r="D131" s="181">
        <v>4582</v>
      </c>
      <c r="E131" s="180" t="s">
        <v>1345</v>
      </c>
      <c r="F131" s="180" t="s">
        <v>1089</v>
      </c>
      <c r="G131" s="180" t="s">
        <v>1080</v>
      </c>
      <c r="H131" s="180" t="s">
        <v>855</v>
      </c>
      <c r="I131" s="180" t="s">
        <v>856</v>
      </c>
      <c r="J131" s="180" t="s">
        <v>1143</v>
      </c>
      <c r="K131" s="180" t="s">
        <v>812</v>
      </c>
      <c r="L131" s="180" t="s">
        <v>841</v>
      </c>
      <c r="M131" s="183">
        <v>2.5</v>
      </c>
    </row>
    <row r="132" spans="1:13">
      <c r="A132" s="180" t="s">
        <v>1145</v>
      </c>
      <c r="B132" s="180" t="s">
        <v>1094</v>
      </c>
      <c r="C132" s="180" t="s">
        <v>1078</v>
      </c>
      <c r="D132" s="181">
        <v>4582</v>
      </c>
      <c r="E132" s="180" t="s">
        <v>1345</v>
      </c>
      <c r="F132" s="180" t="s">
        <v>1089</v>
      </c>
      <c r="G132" s="180" t="s">
        <v>1080</v>
      </c>
      <c r="H132" s="180" t="s">
        <v>855</v>
      </c>
      <c r="I132" s="180" t="s">
        <v>856</v>
      </c>
      <c r="J132" s="180" t="s">
        <v>1143</v>
      </c>
      <c r="K132" s="180" t="s">
        <v>790</v>
      </c>
      <c r="L132" s="180" t="s">
        <v>841</v>
      </c>
      <c r="M132" s="183">
        <v>11.5</v>
      </c>
    </row>
    <row r="133" spans="1:13">
      <c r="A133" s="180" t="s">
        <v>1151</v>
      </c>
      <c r="B133" s="180" t="s">
        <v>1106</v>
      </c>
      <c r="C133" s="180" t="s">
        <v>1078</v>
      </c>
      <c r="D133" s="181">
        <v>4582</v>
      </c>
      <c r="E133" s="180" t="s">
        <v>1345</v>
      </c>
      <c r="F133" s="180" t="s">
        <v>1089</v>
      </c>
      <c r="G133" s="180" t="s">
        <v>1080</v>
      </c>
      <c r="H133" s="180" t="s">
        <v>855</v>
      </c>
      <c r="I133" s="180" t="s">
        <v>856</v>
      </c>
      <c r="J133" s="180" t="s">
        <v>1143</v>
      </c>
      <c r="K133" s="180" t="s">
        <v>789</v>
      </c>
      <c r="L133" s="180" t="s">
        <v>841</v>
      </c>
      <c r="M133" s="183">
        <v>19.5</v>
      </c>
    </row>
    <row r="134" spans="1:13">
      <c r="A134" s="180" t="s">
        <v>1147</v>
      </c>
      <c r="B134" s="180" t="s">
        <v>1098</v>
      </c>
      <c r="C134" s="180" t="s">
        <v>1078</v>
      </c>
      <c r="D134" s="181">
        <v>4582</v>
      </c>
      <c r="E134" s="180" t="s">
        <v>1345</v>
      </c>
      <c r="F134" s="180" t="s">
        <v>1089</v>
      </c>
      <c r="G134" s="180" t="s">
        <v>1080</v>
      </c>
      <c r="H134" s="180" t="s">
        <v>855</v>
      </c>
      <c r="I134" s="180" t="s">
        <v>856</v>
      </c>
      <c r="J134" s="180" t="s">
        <v>1143</v>
      </c>
      <c r="K134" s="180" t="s">
        <v>804</v>
      </c>
      <c r="L134" s="180" t="s">
        <v>841</v>
      </c>
      <c r="M134" s="183">
        <v>10</v>
      </c>
    </row>
    <row r="135" spans="1:13">
      <c r="A135" s="180" t="s">
        <v>1161</v>
      </c>
      <c r="B135" s="180" t="s">
        <v>1104</v>
      </c>
      <c r="C135" s="180" t="s">
        <v>1078</v>
      </c>
      <c r="D135" s="181">
        <v>4582</v>
      </c>
      <c r="E135" s="180" t="s">
        <v>1345</v>
      </c>
      <c r="F135" s="180" t="s">
        <v>1089</v>
      </c>
      <c r="G135" s="180" t="s">
        <v>1080</v>
      </c>
      <c r="H135" s="180" t="s">
        <v>855</v>
      </c>
      <c r="I135" s="180" t="s">
        <v>859</v>
      </c>
      <c r="J135" s="180" t="s">
        <v>1154</v>
      </c>
      <c r="K135" s="180" t="s">
        <v>791</v>
      </c>
      <c r="L135" s="180" t="s">
        <v>858</v>
      </c>
      <c r="M135" s="183">
        <v>5.5</v>
      </c>
    </row>
    <row r="136" spans="1:13">
      <c r="A136" s="180" t="s">
        <v>1153</v>
      </c>
      <c r="B136" s="180" t="s">
        <v>1088</v>
      </c>
      <c r="C136" s="180" t="s">
        <v>1078</v>
      </c>
      <c r="D136" s="181">
        <v>4582</v>
      </c>
      <c r="E136" s="180" t="s">
        <v>1345</v>
      </c>
      <c r="F136" s="180" t="s">
        <v>1089</v>
      </c>
      <c r="G136" s="180" t="s">
        <v>1080</v>
      </c>
      <c r="H136" s="180" t="s">
        <v>855</v>
      </c>
      <c r="I136" s="180" t="s">
        <v>859</v>
      </c>
      <c r="J136" s="180" t="s">
        <v>1154</v>
      </c>
      <c r="K136" s="180" t="s">
        <v>812</v>
      </c>
      <c r="L136" s="180" t="s">
        <v>858</v>
      </c>
      <c r="M136" s="183">
        <v>4</v>
      </c>
    </row>
    <row r="137" spans="1:13">
      <c r="A137" s="180" t="s">
        <v>1157</v>
      </c>
      <c r="B137" s="180" t="s">
        <v>1096</v>
      </c>
      <c r="C137" s="180" t="s">
        <v>1078</v>
      </c>
      <c r="D137" s="181">
        <v>4582</v>
      </c>
      <c r="E137" s="180" t="s">
        <v>1345</v>
      </c>
      <c r="F137" s="180" t="s">
        <v>1089</v>
      </c>
      <c r="G137" s="180" t="s">
        <v>1080</v>
      </c>
      <c r="H137" s="180" t="s">
        <v>855</v>
      </c>
      <c r="I137" s="180" t="s">
        <v>859</v>
      </c>
      <c r="J137" s="180" t="s">
        <v>1154</v>
      </c>
      <c r="K137" s="180" t="s">
        <v>790</v>
      </c>
      <c r="L137" s="180" t="s">
        <v>858</v>
      </c>
      <c r="M137" s="183">
        <v>17.5</v>
      </c>
    </row>
    <row r="138" spans="1:13">
      <c r="A138" s="180" t="s">
        <v>1155</v>
      </c>
      <c r="B138" s="180" t="s">
        <v>1092</v>
      </c>
      <c r="C138" s="180" t="s">
        <v>1078</v>
      </c>
      <c r="D138" s="181">
        <v>4582</v>
      </c>
      <c r="E138" s="180" t="s">
        <v>1345</v>
      </c>
      <c r="F138" s="180" t="s">
        <v>1089</v>
      </c>
      <c r="G138" s="180" t="s">
        <v>1080</v>
      </c>
      <c r="H138" s="180" t="s">
        <v>855</v>
      </c>
      <c r="I138" s="180" t="s">
        <v>859</v>
      </c>
      <c r="J138" s="180" t="s">
        <v>1154</v>
      </c>
      <c r="K138" s="180" t="s">
        <v>789</v>
      </c>
      <c r="L138" s="180" t="s">
        <v>858</v>
      </c>
      <c r="M138" s="183">
        <v>26.5</v>
      </c>
    </row>
    <row r="139" spans="1:13">
      <c r="A139" s="180" t="s">
        <v>1159</v>
      </c>
      <c r="B139" s="180" t="s">
        <v>1100</v>
      </c>
      <c r="C139" s="180" t="s">
        <v>1078</v>
      </c>
      <c r="D139" s="181">
        <v>4582</v>
      </c>
      <c r="E139" s="180" t="s">
        <v>1345</v>
      </c>
      <c r="F139" s="180" t="s">
        <v>1089</v>
      </c>
      <c r="G139" s="180" t="s">
        <v>1080</v>
      </c>
      <c r="H139" s="180" t="s">
        <v>855</v>
      </c>
      <c r="I139" s="180" t="s">
        <v>859</v>
      </c>
      <c r="J139" s="180" t="s">
        <v>1154</v>
      </c>
      <c r="K139" s="180" t="s">
        <v>804</v>
      </c>
      <c r="L139" s="180" t="s">
        <v>858</v>
      </c>
      <c r="M139" s="183">
        <v>14</v>
      </c>
    </row>
    <row r="140" spans="1:13">
      <c r="A140" s="180" t="s">
        <v>1160</v>
      </c>
      <c r="B140" s="180" t="s">
        <v>1102</v>
      </c>
      <c r="C140" s="180" t="s">
        <v>1078</v>
      </c>
      <c r="D140" s="181">
        <v>4582</v>
      </c>
      <c r="E140" s="180" t="s">
        <v>1345</v>
      </c>
      <c r="F140" s="180" t="s">
        <v>1089</v>
      </c>
      <c r="G140" s="180" t="s">
        <v>1080</v>
      </c>
      <c r="H140" s="180" t="s">
        <v>855</v>
      </c>
      <c r="I140" s="180" t="s">
        <v>859</v>
      </c>
      <c r="J140" s="180" t="s">
        <v>1154</v>
      </c>
      <c r="K140" s="180" t="s">
        <v>791</v>
      </c>
      <c r="L140" s="180" t="s">
        <v>841</v>
      </c>
      <c r="M140" s="183">
        <v>3.5</v>
      </c>
    </row>
    <row r="141" spans="1:13">
      <c r="A141" s="180" t="s">
        <v>1163</v>
      </c>
      <c r="B141" s="180" t="s">
        <v>1108</v>
      </c>
      <c r="C141" s="180" t="s">
        <v>1078</v>
      </c>
      <c r="D141" s="181">
        <v>4582</v>
      </c>
      <c r="E141" s="180" t="s">
        <v>1345</v>
      </c>
      <c r="F141" s="180" t="s">
        <v>1089</v>
      </c>
      <c r="G141" s="180" t="s">
        <v>1080</v>
      </c>
      <c r="H141" s="180" t="s">
        <v>855</v>
      </c>
      <c r="I141" s="180" t="s">
        <v>859</v>
      </c>
      <c r="J141" s="180" t="s">
        <v>1154</v>
      </c>
      <c r="K141" s="180" t="s">
        <v>812</v>
      </c>
      <c r="L141" s="180" t="s">
        <v>841</v>
      </c>
      <c r="M141" s="183">
        <v>2.5</v>
      </c>
    </row>
    <row r="142" spans="1:13">
      <c r="A142" s="180" t="s">
        <v>1156</v>
      </c>
      <c r="B142" s="180" t="s">
        <v>1094</v>
      </c>
      <c r="C142" s="180" t="s">
        <v>1078</v>
      </c>
      <c r="D142" s="181">
        <v>4582</v>
      </c>
      <c r="E142" s="180" t="s">
        <v>1345</v>
      </c>
      <c r="F142" s="180" t="s">
        <v>1089</v>
      </c>
      <c r="G142" s="180" t="s">
        <v>1080</v>
      </c>
      <c r="H142" s="180" t="s">
        <v>855</v>
      </c>
      <c r="I142" s="180" t="s">
        <v>859</v>
      </c>
      <c r="J142" s="180" t="s">
        <v>1154</v>
      </c>
      <c r="K142" s="180" t="s">
        <v>790</v>
      </c>
      <c r="L142" s="180" t="s">
        <v>841</v>
      </c>
      <c r="M142" s="183">
        <v>10.5</v>
      </c>
    </row>
    <row r="143" spans="1:13">
      <c r="A143" s="180" t="s">
        <v>1162</v>
      </c>
      <c r="B143" s="180" t="s">
        <v>1106</v>
      </c>
      <c r="C143" s="180" t="s">
        <v>1078</v>
      </c>
      <c r="D143" s="181">
        <v>4582</v>
      </c>
      <c r="E143" s="180" t="s">
        <v>1345</v>
      </c>
      <c r="F143" s="180" t="s">
        <v>1089</v>
      </c>
      <c r="G143" s="180" t="s">
        <v>1080</v>
      </c>
      <c r="H143" s="180" t="s">
        <v>855</v>
      </c>
      <c r="I143" s="180" t="s">
        <v>859</v>
      </c>
      <c r="J143" s="180" t="s">
        <v>1154</v>
      </c>
      <c r="K143" s="180" t="s">
        <v>789</v>
      </c>
      <c r="L143" s="180" t="s">
        <v>841</v>
      </c>
      <c r="M143" s="183">
        <v>17.5</v>
      </c>
    </row>
    <row r="144" spans="1:13">
      <c r="A144" s="180" t="s">
        <v>1158</v>
      </c>
      <c r="B144" s="180" t="s">
        <v>1098</v>
      </c>
      <c r="C144" s="180" t="s">
        <v>1078</v>
      </c>
      <c r="D144" s="181">
        <v>4582</v>
      </c>
      <c r="E144" s="180" t="s">
        <v>1345</v>
      </c>
      <c r="F144" s="180" t="s">
        <v>1089</v>
      </c>
      <c r="G144" s="180" t="s">
        <v>1080</v>
      </c>
      <c r="H144" s="180" t="s">
        <v>855</v>
      </c>
      <c r="I144" s="180" t="s">
        <v>859</v>
      </c>
      <c r="J144" s="180" t="s">
        <v>1154</v>
      </c>
      <c r="K144" s="180" t="s">
        <v>804</v>
      </c>
      <c r="L144" s="180" t="s">
        <v>841</v>
      </c>
      <c r="M144" s="183">
        <v>9</v>
      </c>
    </row>
    <row r="145" spans="1:13">
      <c r="A145" s="180" t="s">
        <v>1172</v>
      </c>
      <c r="B145" s="180" t="s">
        <v>1104</v>
      </c>
      <c r="C145" s="180" t="s">
        <v>1078</v>
      </c>
      <c r="D145" s="181">
        <v>4582</v>
      </c>
      <c r="E145" s="180" t="s">
        <v>1345</v>
      </c>
      <c r="F145" s="180" t="s">
        <v>1089</v>
      </c>
      <c r="G145" s="180" t="s">
        <v>1080</v>
      </c>
      <c r="H145" s="180" t="s">
        <v>855</v>
      </c>
      <c r="I145" s="180" t="s">
        <v>861</v>
      </c>
      <c r="J145" s="180" t="s">
        <v>1165</v>
      </c>
      <c r="K145" s="180" t="s">
        <v>791</v>
      </c>
      <c r="L145" s="180" t="s">
        <v>858</v>
      </c>
      <c r="M145" s="183">
        <v>5</v>
      </c>
    </row>
    <row r="146" spans="1:13">
      <c r="A146" s="180" t="s">
        <v>1164</v>
      </c>
      <c r="B146" s="180" t="s">
        <v>1088</v>
      </c>
      <c r="C146" s="180" t="s">
        <v>1078</v>
      </c>
      <c r="D146" s="181">
        <v>4582</v>
      </c>
      <c r="E146" s="180" t="s">
        <v>1345</v>
      </c>
      <c r="F146" s="180" t="s">
        <v>1089</v>
      </c>
      <c r="G146" s="180" t="s">
        <v>1080</v>
      </c>
      <c r="H146" s="180" t="s">
        <v>855</v>
      </c>
      <c r="I146" s="180" t="s">
        <v>861</v>
      </c>
      <c r="J146" s="180" t="s">
        <v>1165</v>
      </c>
      <c r="K146" s="180" t="s">
        <v>812</v>
      </c>
      <c r="L146" s="180" t="s">
        <v>858</v>
      </c>
      <c r="M146" s="183">
        <v>3.5</v>
      </c>
    </row>
    <row r="147" spans="1:13">
      <c r="A147" s="180" t="s">
        <v>1168</v>
      </c>
      <c r="B147" s="180" t="s">
        <v>1096</v>
      </c>
      <c r="C147" s="180" t="s">
        <v>1078</v>
      </c>
      <c r="D147" s="181">
        <v>4582</v>
      </c>
      <c r="E147" s="180" t="s">
        <v>1345</v>
      </c>
      <c r="F147" s="180" t="s">
        <v>1089</v>
      </c>
      <c r="G147" s="180" t="s">
        <v>1080</v>
      </c>
      <c r="H147" s="180" t="s">
        <v>855</v>
      </c>
      <c r="I147" s="180" t="s">
        <v>861</v>
      </c>
      <c r="J147" s="180" t="s">
        <v>1165</v>
      </c>
      <c r="K147" s="180" t="s">
        <v>790</v>
      </c>
      <c r="L147" s="180" t="s">
        <v>858</v>
      </c>
      <c r="M147" s="183">
        <v>15.5</v>
      </c>
    </row>
    <row r="148" spans="1:13">
      <c r="A148" s="180" t="s">
        <v>1166</v>
      </c>
      <c r="B148" s="180" t="s">
        <v>1092</v>
      </c>
      <c r="C148" s="180" t="s">
        <v>1078</v>
      </c>
      <c r="D148" s="181">
        <v>4582</v>
      </c>
      <c r="E148" s="180" t="s">
        <v>1345</v>
      </c>
      <c r="F148" s="180" t="s">
        <v>1089</v>
      </c>
      <c r="G148" s="180" t="s">
        <v>1080</v>
      </c>
      <c r="H148" s="180" t="s">
        <v>855</v>
      </c>
      <c r="I148" s="180" t="s">
        <v>861</v>
      </c>
      <c r="J148" s="180" t="s">
        <v>1165</v>
      </c>
      <c r="K148" s="180" t="s">
        <v>789</v>
      </c>
      <c r="L148" s="180" t="s">
        <v>858</v>
      </c>
      <c r="M148" s="183">
        <v>23.5</v>
      </c>
    </row>
    <row r="149" spans="1:13">
      <c r="A149" s="180" t="s">
        <v>1170</v>
      </c>
      <c r="B149" s="180" t="s">
        <v>1100</v>
      </c>
      <c r="C149" s="180" t="s">
        <v>1078</v>
      </c>
      <c r="D149" s="181">
        <v>4582</v>
      </c>
      <c r="E149" s="180" t="s">
        <v>1345</v>
      </c>
      <c r="F149" s="180" t="s">
        <v>1089</v>
      </c>
      <c r="G149" s="180" t="s">
        <v>1080</v>
      </c>
      <c r="H149" s="180" t="s">
        <v>855</v>
      </c>
      <c r="I149" s="180" t="s">
        <v>861</v>
      </c>
      <c r="J149" s="180" t="s">
        <v>1165</v>
      </c>
      <c r="K149" s="180" t="s">
        <v>804</v>
      </c>
      <c r="L149" s="180" t="s">
        <v>858</v>
      </c>
      <c r="M149" s="183">
        <v>12.5</v>
      </c>
    </row>
    <row r="150" spans="1:13">
      <c r="A150" s="180" t="s">
        <v>1171</v>
      </c>
      <c r="B150" s="180" t="s">
        <v>1102</v>
      </c>
      <c r="C150" s="180" t="s">
        <v>1078</v>
      </c>
      <c r="D150" s="181">
        <v>4582</v>
      </c>
      <c r="E150" s="180" t="s">
        <v>1345</v>
      </c>
      <c r="F150" s="180" t="s">
        <v>1089</v>
      </c>
      <c r="G150" s="180" t="s">
        <v>1080</v>
      </c>
      <c r="H150" s="180" t="s">
        <v>855</v>
      </c>
      <c r="I150" s="180" t="s">
        <v>861</v>
      </c>
      <c r="J150" s="180" t="s">
        <v>1165</v>
      </c>
      <c r="K150" s="180" t="s">
        <v>791</v>
      </c>
      <c r="L150" s="180" t="s">
        <v>841</v>
      </c>
      <c r="M150" s="183">
        <v>3</v>
      </c>
    </row>
    <row r="151" spans="1:13">
      <c r="A151" s="180" t="s">
        <v>1174</v>
      </c>
      <c r="B151" s="180" t="s">
        <v>1108</v>
      </c>
      <c r="C151" s="180" t="s">
        <v>1078</v>
      </c>
      <c r="D151" s="181">
        <v>4582</v>
      </c>
      <c r="E151" s="180" t="s">
        <v>1345</v>
      </c>
      <c r="F151" s="180" t="s">
        <v>1089</v>
      </c>
      <c r="G151" s="180" t="s">
        <v>1080</v>
      </c>
      <c r="H151" s="180" t="s">
        <v>855</v>
      </c>
      <c r="I151" s="180" t="s">
        <v>861</v>
      </c>
      <c r="J151" s="180" t="s">
        <v>1165</v>
      </c>
      <c r="K151" s="180" t="s">
        <v>812</v>
      </c>
      <c r="L151" s="180" t="s">
        <v>841</v>
      </c>
      <c r="M151" s="183">
        <v>2</v>
      </c>
    </row>
    <row r="152" spans="1:13">
      <c r="A152" s="180" t="s">
        <v>1167</v>
      </c>
      <c r="B152" s="180" t="s">
        <v>1094</v>
      </c>
      <c r="C152" s="180" t="s">
        <v>1078</v>
      </c>
      <c r="D152" s="181">
        <v>4582</v>
      </c>
      <c r="E152" s="180" t="s">
        <v>1345</v>
      </c>
      <c r="F152" s="180" t="s">
        <v>1089</v>
      </c>
      <c r="G152" s="180" t="s">
        <v>1080</v>
      </c>
      <c r="H152" s="180" t="s">
        <v>855</v>
      </c>
      <c r="I152" s="180" t="s">
        <v>861</v>
      </c>
      <c r="J152" s="180" t="s">
        <v>1165</v>
      </c>
      <c r="K152" s="180" t="s">
        <v>790</v>
      </c>
      <c r="L152" s="180" t="s">
        <v>841</v>
      </c>
      <c r="M152" s="183">
        <v>9.5</v>
      </c>
    </row>
    <row r="153" spans="1:13">
      <c r="A153" s="180" t="s">
        <v>1173</v>
      </c>
      <c r="B153" s="180" t="s">
        <v>1106</v>
      </c>
      <c r="C153" s="180" t="s">
        <v>1078</v>
      </c>
      <c r="D153" s="181">
        <v>4582</v>
      </c>
      <c r="E153" s="180" t="s">
        <v>1345</v>
      </c>
      <c r="F153" s="180" t="s">
        <v>1089</v>
      </c>
      <c r="G153" s="180" t="s">
        <v>1080</v>
      </c>
      <c r="H153" s="180" t="s">
        <v>855</v>
      </c>
      <c r="I153" s="180" t="s">
        <v>861</v>
      </c>
      <c r="J153" s="180" t="s">
        <v>1165</v>
      </c>
      <c r="K153" s="180" t="s">
        <v>789</v>
      </c>
      <c r="L153" s="180" t="s">
        <v>841</v>
      </c>
      <c r="M153" s="183">
        <v>15.5</v>
      </c>
    </row>
    <row r="154" spans="1:13">
      <c r="A154" s="180" t="s">
        <v>1169</v>
      </c>
      <c r="B154" s="180" t="s">
        <v>1098</v>
      </c>
      <c r="C154" s="180" t="s">
        <v>1078</v>
      </c>
      <c r="D154" s="181">
        <v>4582</v>
      </c>
      <c r="E154" s="180" t="s">
        <v>1345</v>
      </c>
      <c r="F154" s="180" t="s">
        <v>1089</v>
      </c>
      <c r="G154" s="180" t="s">
        <v>1080</v>
      </c>
      <c r="H154" s="180" t="s">
        <v>855</v>
      </c>
      <c r="I154" s="180" t="s">
        <v>861</v>
      </c>
      <c r="J154" s="180" t="s">
        <v>1165</v>
      </c>
      <c r="K154" s="180" t="s">
        <v>804</v>
      </c>
      <c r="L154" s="180" t="s">
        <v>841</v>
      </c>
      <c r="M154" s="183">
        <v>8</v>
      </c>
    </row>
    <row r="155" spans="1:13">
      <c r="A155" s="180" t="s">
        <v>1183</v>
      </c>
      <c r="B155" s="180" t="s">
        <v>1104</v>
      </c>
      <c r="C155" s="180" t="s">
        <v>1078</v>
      </c>
      <c r="D155" s="181">
        <v>4582</v>
      </c>
      <c r="E155" s="180" t="s">
        <v>1345</v>
      </c>
      <c r="F155" s="180" t="s">
        <v>1089</v>
      </c>
      <c r="G155" s="180" t="s">
        <v>1080</v>
      </c>
      <c r="H155" s="180" t="s">
        <v>855</v>
      </c>
      <c r="I155" s="180" t="s">
        <v>863</v>
      </c>
      <c r="J155" s="180" t="s">
        <v>1176</v>
      </c>
      <c r="K155" s="180" t="s">
        <v>791</v>
      </c>
      <c r="L155" s="180" t="s">
        <v>858</v>
      </c>
      <c r="M155" s="183">
        <v>4.5</v>
      </c>
    </row>
    <row r="156" spans="1:13">
      <c r="A156" s="180" t="s">
        <v>1175</v>
      </c>
      <c r="B156" s="180" t="s">
        <v>1088</v>
      </c>
      <c r="C156" s="180" t="s">
        <v>1078</v>
      </c>
      <c r="D156" s="181">
        <v>4582</v>
      </c>
      <c r="E156" s="180" t="s">
        <v>1345</v>
      </c>
      <c r="F156" s="180" t="s">
        <v>1089</v>
      </c>
      <c r="G156" s="180" t="s">
        <v>1080</v>
      </c>
      <c r="H156" s="180" t="s">
        <v>855</v>
      </c>
      <c r="I156" s="180" t="s">
        <v>863</v>
      </c>
      <c r="J156" s="180" t="s">
        <v>1176</v>
      </c>
      <c r="K156" s="180" t="s">
        <v>812</v>
      </c>
      <c r="L156" s="180" t="s">
        <v>858</v>
      </c>
      <c r="M156" s="183">
        <v>3</v>
      </c>
    </row>
    <row r="157" spans="1:13">
      <c r="A157" s="180" t="s">
        <v>1179</v>
      </c>
      <c r="B157" s="180" t="s">
        <v>1096</v>
      </c>
      <c r="C157" s="180" t="s">
        <v>1078</v>
      </c>
      <c r="D157" s="181">
        <v>4582</v>
      </c>
      <c r="E157" s="180" t="s">
        <v>1345</v>
      </c>
      <c r="F157" s="180" t="s">
        <v>1089</v>
      </c>
      <c r="G157" s="180" t="s">
        <v>1080</v>
      </c>
      <c r="H157" s="180" t="s">
        <v>855</v>
      </c>
      <c r="I157" s="180" t="s">
        <v>863</v>
      </c>
      <c r="J157" s="180" t="s">
        <v>1176</v>
      </c>
      <c r="K157" s="180" t="s">
        <v>790</v>
      </c>
      <c r="L157" s="180" t="s">
        <v>858</v>
      </c>
      <c r="M157" s="183">
        <v>14</v>
      </c>
    </row>
    <row r="158" spans="1:13">
      <c r="A158" s="180" t="s">
        <v>1177</v>
      </c>
      <c r="B158" s="180" t="s">
        <v>1092</v>
      </c>
      <c r="C158" s="180" t="s">
        <v>1078</v>
      </c>
      <c r="D158" s="181">
        <v>4582</v>
      </c>
      <c r="E158" s="180" t="s">
        <v>1345</v>
      </c>
      <c r="F158" s="180" t="s">
        <v>1089</v>
      </c>
      <c r="G158" s="180" t="s">
        <v>1080</v>
      </c>
      <c r="H158" s="180" t="s">
        <v>855</v>
      </c>
      <c r="I158" s="180" t="s">
        <v>863</v>
      </c>
      <c r="J158" s="180" t="s">
        <v>1176</v>
      </c>
      <c r="K158" s="180" t="s">
        <v>789</v>
      </c>
      <c r="L158" s="180" t="s">
        <v>858</v>
      </c>
      <c r="M158" s="183">
        <v>21</v>
      </c>
    </row>
    <row r="159" spans="1:13">
      <c r="A159" s="180" t="s">
        <v>1181</v>
      </c>
      <c r="B159" s="180" t="s">
        <v>1100</v>
      </c>
      <c r="C159" s="180" t="s">
        <v>1078</v>
      </c>
      <c r="D159" s="181">
        <v>4582</v>
      </c>
      <c r="E159" s="180" t="s">
        <v>1345</v>
      </c>
      <c r="F159" s="180" t="s">
        <v>1089</v>
      </c>
      <c r="G159" s="180" t="s">
        <v>1080</v>
      </c>
      <c r="H159" s="180" t="s">
        <v>855</v>
      </c>
      <c r="I159" s="180" t="s">
        <v>863</v>
      </c>
      <c r="J159" s="180" t="s">
        <v>1176</v>
      </c>
      <c r="K159" s="180" t="s">
        <v>804</v>
      </c>
      <c r="L159" s="180" t="s">
        <v>858</v>
      </c>
      <c r="M159" s="183">
        <v>11.5</v>
      </c>
    </row>
    <row r="160" spans="1:13">
      <c r="A160" s="180" t="s">
        <v>1182</v>
      </c>
      <c r="B160" s="180" t="s">
        <v>1102</v>
      </c>
      <c r="C160" s="180" t="s">
        <v>1078</v>
      </c>
      <c r="D160" s="181">
        <v>4582</v>
      </c>
      <c r="E160" s="180" t="s">
        <v>1345</v>
      </c>
      <c r="F160" s="180" t="s">
        <v>1089</v>
      </c>
      <c r="G160" s="180" t="s">
        <v>1080</v>
      </c>
      <c r="H160" s="180" t="s">
        <v>855</v>
      </c>
      <c r="I160" s="180" t="s">
        <v>863</v>
      </c>
      <c r="J160" s="180" t="s">
        <v>1176</v>
      </c>
      <c r="K160" s="180" t="s">
        <v>791</v>
      </c>
      <c r="L160" s="180" t="s">
        <v>841</v>
      </c>
      <c r="M160" s="183">
        <v>3</v>
      </c>
    </row>
    <row r="161" spans="1:13">
      <c r="A161" s="180" t="s">
        <v>1185</v>
      </c>
      <c r="B161" s="180" t="s">
        <v>1108</v>
      </c>
      <c r="C161" s="180" t="s">
        <v>1078</v>
      </c>
      <c r="D161" s="181">
        <v>4582</v>
      </c>
      <c r="E161" s="180" t="s">
        <v>1345</v>
      </c>
      <c r="F161" s="180" t="s">
        <v>1089</v>
      </c>
      <c r="G161" s="180" t="s">
        <v>1080</v>
      </c>
      <c r="H161" s="180" t="s">
        <v>855</v>
      </c>
      <c r="I161" s="180" t="s">
        <v>863</v>
      </c>
      <c r="J161" s="180" t="s">
        <v>1176</v>
      </c>
      <c r="K161" s="180" t="s">
        <v>812</v>
      </c>
      <c r="L161" s="180" t="s">
        <v>841</v>
      </c>
      <c r="M161" s="183">
        <v>2</v>
      </c>
    </row>
    <row r="162" spans="1:13">
      <c r="A162" s="180" t="s">
        <v>1178</v>
      </c>
      <c r="B162" s="180" t="s">
        <v>1094</v>
      </c>
      <c r="C162" s="180" t="s">
        <v>1078</v>
      </c>
      <c r="D162" s="181">
        <v>4582</v>
      </c>
      <c r="E162" s="180" t="s">
        <v>1345</v>
      </c>
      <c r="F162" s="180" t="s">
        <v>1089</v>
      </c>
      <c r="G162" s="180" t="s">
        <v>1080</v>
      </c>
      <c r="H162" s="180" t="s">
        <v>855</v>
      </c>
      <c r="I162" s="180" t="s">
        <v>863</v>
      </c>
      <c r="J162" s="180" t="s">
        <v>1176</v>
      </c>
      <c r="K162" s="180" t="s">
        <v>790</v>
      </c>
      <c r="L162" s="180" t="s">
        <v>841</v>
      </c>
      <c r="M162" s="183">
        <v>8.5</v>
      </c>
    </row>
    <row r="163" spans="1:13">
      <c r="A163" s="180" t="s">
        <v>1184</v>
      </c>
      <c r="B163" s="180" t="s">
        <v>1106</v>
      </c>
      <c r="C163" s="180" t="s">
        <v>1078</v>
      </c>
      <c r="D163" s="181">
        <v>4582</v>
      </c>
      <c r="E163" s="180" t="s">
        <v>1345</v>
      </c>
      <c r="F163" s="180" t="s">
        <v>1089</v>
      </c>
      <c r="G163" s="180" t="s">
        <v>1080</v>
      </c>
      <c r="H163" s="180" t="s">
        <v>855</v>
      </c>
      <c r="I163" s="180" t="s">
        <v>863</v>
      </c>
      <c r="J163" s="180" t="s">
        <v>1176</v>
      </c>
      <c r="K163" s="180" t="s">
        <v>789</v>
      </c>
      <c r="L163" s="180" t="s">
        <v>841</v>
      </c>
      <c r="M163" s="183">
        <v>14</v>
      </c>
    </row>
    <row r="164" spans="1:13">
      <c r="A164" s="180" t="s">
        <v>1180</v>
      </c>
      <c r="B164" s="180" t="s">
        <v>1098</v>
      </c>
      <c r="C164" s="180" t="s">
        <v>1078</v>
      </c>
      <c r="D164" s="181">
        <v>4582</v>
      </c>
      <c r="E164" s="180" t="s">
        <v>1345</v>
      </c>
      <c r="F164" s="180" t="s">
        <v>1089</v>
      </c>
      <c r="G164" s="180" t="s">
        <v>1080</v>
      </c>
      <c r="H164" s="180" t="s">
        <v>855</v>
      </c>
      <c r="I164" s="180" t="s">
        <v>863</v>
      </c>
      <c r="J164" s="180" t="s">
        <v>1176</v>
      </c>
      <c r="K164" s="180" t="s">
        <v>804</v>
      </c>
      <c r="L164" s="180" t="s">
        <v>841</v>
      </c>
      <c r="M164" s="183">
        <v>7</v>
      </c>
    </row>
    <row r="165" spans="1:13">
      <c r="A165" s="180" t="s">
        <v>909</v>
      </c>
      <c r="B165" s="180" t="s">
        <v>990</v>
      </c>
      <c r="C165" s="180" t="s">
        <v>592</v>
      </c>
      <c r="D165" s="181">
        <v>4561</v>
      </c>
      <c r="E165" s="180" t="s">
        <v>1000</v>
      </c>
      <c r="F165" s="180" t="s">
        <v>587</v>
      </c>
      <c r="G165" s="180" t="s">
        <v>587</v>
      </c>
      <c r="H165" s="180" t="s">
        <v>855</v>
      </c>
      <c r="I165" s="180" t="s">
        <v>865</v>
      </c>
      <c r="J165" s="180" t="s">
        <v>885</v>
      </c>
      <c r="K165" s="180" t="s">
        <v>791</v>
      </c>
      <c r="L165" s="180" t="s">
        <v>858</v>
      </c>
      <c r="M165" s="183">
        <v>13.5</v>
      </c>
    </row>
    <row r="166" spans="1:13">
      <c r="A166" s="180" t="s">
        <v>910</v>
      </c>
      <c r="B166" s="180" t="s">
        <v>991</v>
      </c>
      <c r="C166" s="180" t="s">
        <v>592</v>
      </c>
      <c r="D166" s="181">
        <v>4561</v>
      </c>
      <c r="E166" s="180" t="s">
        <v>1000</v>
      </c>
      <c r="F166" s="180" t="s">
        <v>587</v>
      </c>
      <c r="G166" s="180" t="s">
        <v>587</v>
      </c>
      <c r="H166" s="180" t="s">
        <v>855</v>
      </c>
      <c r="I166" s="180" t="s">
        <v>865</v>
      </c>
      <c r="J166" s="180" t="s">
        <v>885</v>
      </c>
      <c r="K166" s="180" t="s">
        <v>812</v>
      </c>
      <c r="L166" s="180" t="s">
        <v>858</v>
      </c>
      <c r="M166" s="183">
        <v>9.5</v>
      </c>
    </row>
    <row r="167" spans="1:13">
      <c r="A167" s="180" t="s">
        <v>911</v>
      </c>
      <c r="B167" s="180" t="s">
        <v>992</v>
      </c>
      <c r="C167" s="180" t="s">
        <v>592</v>
      </c>
      <c r="D167" s="181">
        <v>4561</v>
      </c>
      <c r="E167" s="180" t="s">
        <v>1000</v>
      </c>
      <c r="F167" s="180" t="s">
        <v>587</v>
      </c>
      <c r="G167" s="180" t="s">
        <v>587</v>
      </c>
      <c r="H167" s="180" t="s">
        <v>855</v>
      </c>
      <c r="I167" s="180" t="s">
        <v>865</v>
      </c>
      <c r="J167" s="180" t="s">
        <v>885</v>
      </c>
      <c r="K167" s="180" t="s">
        <v>790</v>
      </c>
      <c r="L167" s="180" t="s">
        <v>858</v>
      </c>
      <c r="M167" s="183">
        <v>19</v>
      </c>
    </row>
    <row r="168" spans="1:13">
      <c r="A168" s="180" t="s">
        <v>912</v>
      </c>
      <c r="B168" s="180" t="s">
        <v>993</v>
      </c>
      <c r="C168" s="180" t="s">
        <v>592</v>
      </c>
      <c r="D168" s="181">
        <v>4561</v>
      </c>
      <c r="E168" s="180" t="s">
        <v>1000</v>
      </c>
      <c r="F168" s="180" t="s">
        <v>587</v>
      </c>
      <c r="G168" s="180" t="s">
        <v>587</v>
      </c>
      <c r="H168" s="180" t="s">
        <v>855</v>
      </c>
      <c r="I168" s="180" t="s">
        <v>865</v>
      </c>
      <c r="J168" s="180" t="s">
        <v>885</v>
      </c>
      <c r="K168" s="180" t="s">
        <v>789</v>
      </c>
      <c r="L168" s="180" t="s">
        <v>858</v>
      </c>
      <c r="M168" s="183">
        <v>27.5</v>
      </c>
    </row>
    <row r="169" spans="1:13">
      <c r="A169" s="180" t="s">
        <v>913</v>
      </c>
      <c r="B169" s="180" t="s">
        <v>994</v>
      </c>
      <c r="C169" s="180" t="s">
        <v>592</v>
      </c>
      <c r="D169" s="181">
        <v>4561</v>
      </c>
      <c r="E169" s="180" t="s">
        <v>1000</v>
      </c>
      <c r="F169" s="180" t="s">
        <v>587</v>
      </c>
      <c r="G169" s="180" t="s">
        <v>587</v>
      </c>
      <c r="H169" s="180" t="s">
        <v>855</v>
      </c>
      <c r="I169" s="180" t="s">
        <v>865</v>
      </c>
      <c r="J169" s="180" t="s">
        <v>885</v>
      </c>
      <c r="K169" s="180" t="s">
        <v>804</v>
      </c>
      <c r="L169" s="180" t="s">
        <v>858</v>
      </c>
      <c r="M169" s="183">
        <v>19</v>
      </c>
    </row>
    <row r="170" spans="1:13">
      <c r="A170" s="180" t="s">
        <v>914</v>
      </c>
      <c r="B170" s="180" t="s">
        <v>995</v>
      </c>
      <c r="C170" s="180" t="s">
        <v>592</v>
      </c>
      <c r="D170" s="181">
        <v>4561</v>
      </c>
      <c r="E170" s="180" t="s">
        <v>1000</v>
      </c>
      <c r="F170" s="180" t="s">
        <v>587</v>
      </c>
      <c r="G170" s="180" t="s">
        <v>587</v>
      </c>
      <c r="H170" s="180" t="s">
        <v>855</v>
      </c>
      <c r="I170" s="180" t="s">
        <v>865</v>
      </c>
      <c r="J170" s="180" t="s">
        <v>885</v>
      </c>
      <c r="K170" s="180" t="s">
        <v>791</v>
      </c>
      <c r="L170" s="180" t="s">
        <v>841</v>
      </c>
      <c r="M170" s="183">
        <v>9</v>
      </c>
    </row>
    <row r="171" spans="1:13">
      <c r="A171" s="180" t="s">
        <v>915</v>
      </c>
      <c r="B171" s="180" t="s">
        <v>996</v>
      </c>
      <c r="C171" s="180" t="s">
        <v>592</v>
      </c>
      <c r="D171" s="181">
        <v>4561</v>
      </c>
      <c r="E171" s="180" t="s">
        <v>1000</v>
      </c>
      <c r="F171" s="180" t="s">
        <v>587</v>
      </c>
      <c r="G171" s="180" t="s">
        <v>587</v>
      </c>
      <c r="H171" s="180" t="s">
        <v>855</v>
      </c>
      <c r="I171" s="180" t="s">
        <v>865</v>
      </c>
      <c r="J171" s="180" t="s">
        <v>885</v>
      </c>
      <c r="K171" s="180" t="s">
        <v>812</v>
      </c>
      <c r="L171" s="180" t="s">
        <v>841</v>
      </c>
      <c r="M171" s="183">
        <v>6.5</v>
      </c>
    </row>
    <row r="172" spans="1:13">
      <c r="A172" s="180" t="s">
        <v>916</v>
      </c>
      <c r="B172" s="180" t="s">
        <v>997</v>
      </c>
      <c r="C172" s="180" t="s">
        <v>592</v>
      </c>
      <c r="D172" s="181">
        <v>4561</v>
      </c>
      <c r="E172" s="180" t="s">
        <v>1000</v>
      </c>
      <c r="F172" s="180" t="s">
        <v>587</v>
      </c>
      <c r="G172" s="180" t="s">
        <v>587</v>
      </c>
      <c r="H172" s="180" t="s">
        <v>855</v>
      </c>
      <c r="I172" s="180" t="s">
        <v>865</v>
      </c>
      <c r="J172" s="180" t="s">
        <v>885</v>
      </c>
      <c r="K172" s="180" t="s">
        <v>790</v>
      </c>
      <c r="L172" s="180" t="s">
        <v>841</v>
      </c>
      <c r="M172" s="183">
        <v>13</v>
      </c>
    </row>
    <row r="173" spans="1:13">
      <c r="A173" s="180" t="s">
        <v>917</v>
      </c>
      <c r="B173" s="180" t="s">
        <v>998</v>
      </c>
      <c r="C173" s="180" t="s">
        <v>592</v>
      </c>
      <c r="D173" s="181">
        <v>4561</v>
      </c>
      <c r="E173" s="180" t="s">
        <v>1000</v>
      </c>
      <c r="F173" s="180" t="s">
        <v>587</v>
      </c>
      <c r="G173" s="180" t="s">
        <v>587</v>
      </c>
      <c r="H173" s="180" t="s">
        <v>855</v>
      </c>
      <c r="I173" s="180" t="s">
        <v>865</v>
      </c>
      <c r="J173" s="180" t="s">
        <v>885</v>
      </c>
      <c r="K173" s="180" t="s">
        <v>789</v>
      </c>
      <c r="L173" s="180" t="s">
        <v>841</v>
      </c>
      <c r="M173" s="183">
        <v>18.5</v>
      </c>
    </row>
    <row r="174" spans="1:13">
      <c r="A174" s="180" t="s">
        <v>918</v>
      </c>
      <c r="B174" s="180" t="s">
        <v>999</v>
      </c>
      <c r="C174" s="180" t="s">
        <v>592</v>
      </c>
      <c r="D174" s="181">
        <v>4561</v>
      </c>
      <c r="E174" s="180" t="s">
        <v>1000</v>
      </c>
      <c r="F174" s="180" t="s">
        <v>587</v>
      </c>
      <c r="G174" s="180" t="s">
        <v>587</v>
      </c>
      <c r="H174" s="180" t="s">
        <v>855</v>
      </c>
      <c r="I174" s="180" t="s">
        <v>865</v>
      </c>
      <c r="J174" s="180" t="s">
        <v>885</v>
      </c>
      <c r="K174" s="180" t="s">
        <v>804</v>
      </c>
      <c r="L174" s="180" t="s">
        <v>841</v>
      </c>
      <c r="M174" s="183">
        <v>13</v>
      </c>
    </row>
    <row r="175" spans="1:13">
      <c r="A175" s="180" t="s">
        <v>919</v>
      </c>
      <c r="B175" s="180" t="s">
        <v>990</v>
      </c>
      <c r="C175" s="180" t="s">
        <v>592</v>
      </c>
      <c r="D175" s="181">
        <v>4561</v>
      </c>
      <c r="E175" s="180" t="s">
        <v>1000</v>
      </c>
      <c r="F175" s="180" t="s">
        <v>587</v>
      </c>
      <c r="G175" s="180" t="s">
        <v>587</v>
      </c>
      <c r="H175" s="180" t="s">
        <v>855</v>
      </c>
      <c r="I175" s="180" t="s">
        <v>871</v>
      </c>
      <c r="J175" s="180" t="s">
        <v>886</v>
      </c>
      <c r="K175" s="180" t="s">
        <v>791</v>
      </c>
      <c r="L175" s="180" t="s">
        <v>858</v>
      </c>
      <c r="M175" s="183">
        <v>12.5</v>
      </c>
    </row>
    <row r="176" spans="1:13">
      <c r="A176" s="180" t="s">
        <v>920</v>
      </c>
      <c r="B176" s="180" t="s">
        <v>991</v>
      </c>
      <c r="C176" s="180" t="s">
        <v>592</v>
      </c>
      <c r="D176" s="181">
        <v>4561</v>
      </c>
      <c r="E176" s="180" t="s">
        <v>1000</v>
      </c>
      <c r="F176" s="180" t="s">
        <v>587</v>
      </c>
      <c r="G176" s="180" t="s">
        <v>587</v>
      </c>
      <c r="H176" s="180" t="s">
        <v>855</v>
      </c>
      <c r="I176" s="180" t="s">
        <v>871</v>
      </c>
      <c r="J176" s="180" t="s">
        <v>886</v>
      </c>
      <c r="K176" s="180" t="s">
        <v>812</v>
      </c>
      <c r="L176" s="180" t="s">
        <v>858</v>
      </c>
      <c r="M176" s="183">
        <v>9</v>
      </c>
    </row>
    <row r="177" spans="1:13">
      <c r="A177" s="180" t="s">
        <v>921</v>
      </c>
      <c r="B177" s="180" t="s">
        <v>992</v>
      </c>
      <c r="C177" s="180" t="s">
        <v>592</v>
      </c>
      <c r="D177" s="181">
        <v>4561</v>
      </c>
      <c r="E177" s="180" t="s">
        <v>1000</v>
      </c>
      <c r="F177" s="180" t="s">
        <v>587</v>
      </c>
      <c r="G177" s="180" t="s">
        <v>587</v>
      </c>
      <c r="H177" s="180" t="s">
        <v>855</v>
      </c>
      <c r="I177" s="180" t="s">
        <v>871</v>
      </c>
      <c r="J177" s="180" t="s">
        <v>886</v>
      </c>
      <c r="K177" s="180" t="s">
        <v>790</v>
      </c>
      <c r="L177" s="180" t="s">
        <v>858</v>
      </c>
      <c r="M177" s="183">
        <v>17.5</v>
      </c>
    </row>
    <row r="178" spans="1:13">
      <c r="A178" s="180" t="s">
        <v>922</v>
      </c>
      <c r="B178" s="180" t="s">
        <v>993</v>
      </c>
      <c r="C178" s="180" t="s">
        <v>592</v>
      </c>
      <c r="D178" s="181">
        <v>4561</v>
      </c>
      <c r="E178" s="180" t="s">
        <v>1000</v>
      </c>
      <c r="F178" s="180" t="s">
        <v>587</v>
      </c>
      <c r="G178" s="180" t="s">
        <v>587</v>
      </c>
      <c r="H178" s="180" t="s">
        <v>855</v>
      </c>
      <c r="I178" s="180" t="s">
        <v>871</v>
      </c>
      <c r="J178" s="180" t="s">
        <v>886</v>
      </c>
      <c r="K178" s="180" t="s">
        <v>789</v>
      </c>
      <c r="L178" s="180" t="s">
        <v>858</v>
      </c>
      <c r="M178" s="183">
        <v>25</v>
      </c>
    </row>
    <row r="179" spans="1:13">
      <c r="A179" s="180" t="s">
        <v>923</v>
      </c>
      <c r="B179" s="180" t="s">
        <v>994</v>
      </c>
      <c r="C179" s="180" t="s">
        <v>592</v>
      </c>
      <c r="D179" s="181">
        <v>4561</v>
      </c>
      <c r="E179" s="180" t="s">
        <v>1000</v>
      </c>
      <c r="F179" s="180" t="s">
        <v>587</v>
      </c>
      <c r="G179" s="180" t="s">
        <v>587</v>
      </c>
      <c r="H179" s="180" t="s">
        <v>855</v>
      </c>
      <c r="I179" s="180" t="s">
        <v>871</v>
      </c>
      <c r="J179" s="180" t="s">
        <v>886</v>
      </c>
      <c r="K179" s="180" t="s">
        <v>804</v>
      </c>
      <c r="L179" s="180" t="s">
        <v>858</v>
      </c>
      <c r="M179" s="183">
        <v>17.5</v>
      </c>
    </row>
    <row r="180" spans="1:13">
      <c r="A180" s="180" t="s">
        <v>924</v>
      </c>
      <c r="B180" s="180" t="s">
        <v>995</v>
      </c>
      <c r="C180" s="180" t="s">
        <v>592</v>
      </c>
      <c r="D180" s="181">
        <v>4561</v>
      </c>
      <c r="E180" s="180" t="s">
        <v>1000</v>
      </c>
      <c r="F180" s="180" t="s">
        <v>587</v>
      </c>
      <c r="G180" s="180" t="s">
        <v>587</v>
      </c>
      <c r="H180" s="180" t="s">
        <v>855</v>
      </c>
      <c r="I180" s="180" t="s">
        <v>871</v>
      </c>
      <c r="J180" s="180" t="s">
        <v>886</v>
      </c>
      <c r="K180" s="180" t="s">
        <v>791</v>
      </c>
      <c r="L180" s="180" t="s">
        <v>841</v>
      </c>
      <c r="M180" s="183">
        <v>8.5</v>
      </c>
    </row>
    <row r="181" spans="1:13">
      <c r="A181" s="180" t="s">
        <v>925</v>
      </c>
      <c r="B181" s="180" t="s">
        <v>996</v>
      </c>
      <c r="C181" s="180" t="s">
        <v>592</v>
      </c>
      <c r="D181" s="181">
        <v>4561</v>
      </c>
      <c r="E181" s="180" t="s">
        <v>1000</v>
      </c>
      <c r="F181" s="180" t="s">
        <v>587</v>
      </c>
      <c r="G181" s="180" t="s">
        <v>587</v>
      </c>
      <c r="H181" s="180" t="s">
        <v>855</v>
      </c>
      <c r="I181" s="180" t="s">
        <v>871</v>
      </c>
      <c r="J181" s="180" t="s">
        <v>886</v>
      </c>
      <c r="K181" s="180" t="s">
        <v>812</v>
      </c>
      <c r="L181" s="180" t="s">
        <v>841</v>
      </c>
      <c r="M181" s="183">
        <v>6</v>
      </c>
    </row>
    <row r="182" spans="1:13">
      <c r="A182" s="180" t="s">
        <v>926</v>
      </c>
      <c r="B182" s="180" t="s">
        <v>997</v>
      </c>
      <c r="C182" s="180" t="s">
        <v>592</v>
      </c>
      <c r="D182" s="181">
        <v>4561</v>
      </c>
      <c r="E182" s="180" t="s">
        <v>1000</v>
      </c>
      <c r="F182" s="180" t="s">
        <v>587</v>
      </c>
      <c r="G182" s="180" t="s">
        <v>587</v>
      </c>
      <c r="H182" s="180" t="s">
        <v>855</v>
      </c>
      <c r="I182" s="180" t="s">
        <v>871</v>
      </c>
      <c r="J182" s="180" t="s">
        <v>886</v>
      </c>
      <c r="K182" s="180" t="s">
        <v>790</v>
      </c>
      <c r="L182" s="180" t="s">
        <v>841</v>
      </c>
      <c r="M182" s="183">
        <v>11.5</v>
      </c>
    </row>
    <row r="183" spans="1:13">
      <c r="A183" s="180" t="s">
        <v>927</v>
      </c>
      <c r="B183" s="180" t="s">
        <v>998</v>
      </c>
      <c r="C183" s="180" t="s">
        <v>592</v>
      </c>
      <c r="D183" s="181">
        <v>4561</v>
      </c>
      <c r="E183" s="180" t="s">
        <v>1000</v>
      </c>
      <c r="F183" s="180" t="s">
        <v>587</v>
      </c>
      <c r="G183" s="180" t="s">
        <v>587</v>
      </c>
      <c r="H183" s="180" t="s">
        <v>855</v>
      </c>
      <c r="I183" s="180" t="s">
        <v>871</v>
      </c>
      <c r="J183" s="180" t="s">
        <v>886</v>
      </c>
      <c r="K183" s="180" t="s">
        <v>789</v>
      </c>
      <c r="L183" s="180" t="s">
        <v>841</v>
      </c>
      <c r="M183" s="183">
        <v>17</v>
      </c>
    </row>
    <row r="184" spans="1:13">
      <c r="A184" s="180" t="s">
        <v>928</v>
      </c>
      <c r="B184" s="180" t="s">
        <v>999</v>
      </c>
      <c r="C184" s="180" t="s">
        <v>592</v>
      </c>
      <c r="D184" s="181">
        <v>4561</v>
      </c>
      <c r="E184" s="180" t="s">
        <v>1000</v>
      </c>
      <c r="F184" s="180" t="s">
        <v>587</v>
      </c>
      <c r="G184" s="180" t="s">
        <v>587</v>
      </c>
      <c r="H184" s="180" t="s">
        <v>855</v>
      </c>
      <c r="I184" s="180" t="s">
        <v>871</v>
      </c>
      <c r="J184" s="180" t="s">
        <v>886</v>
      </c>
      <c r="K184" s="180" t="s">
        <v>804</v>
      </c>
      <c r="L184" s="180" t="s">
        <v>841</v>
      </c>
      <c r="M184" s="183">
        <v>11.5</v>
      </c>
    </row>
    <row r="185" spans="1:13">
      <c r="A185" s="180" t="s">
        <v>929</v>
      </c>
      <c r="B185" s="180" t="s">
        <v>990</v>
      </c>
      <c r="C185" s="180" t="s">
        <v>592</v>
      </c>
      <c r="D185" s="181">
        <v>4561</v>
      </c>
      <c r="E185" s="180" t="s">
        <v>1000</v>
      </c>
      <c r="F185" s="180" t="s">
        <v>587</v>
      </c>
      <c r="G185" s="180" t="s">
        <v>587</v>
      </c>
      <c r="H185" s="180" t="s">
        <v>855</v>
      </c>
      <c r="I185" s="180" t="s">
        <v>874</v>
      </c>
      <c r="J185" s="180" t="s">
        <v>887</v>
      </c>
      <c r="K185" s="180" t="s">
        <v>791</v>
      </c>
      <c r="L185" s="180" t="s">
        <v>858</v>
      </c>
      <c r="M185" s="183">
        <v>11.5</v>
      </c>
    </row>
    <row r="186" spans="1:13">
      <c r="A186" s="180" t="s">
        <v>930</v>
      </c>
      <c r="B186" s="180" t="s">
        <v>991</v>
      </c>
      <c r="C186" s="180" t="s">
        <v>592</v>
      </c>
      <c r="D186" s="181">
        <v>4561</v>
      </c>
      <c r="E186" s="180" t="s">
        <v>1000</v>
      </c>
      <c r="F186" s="180" t="s">
        <v>587</v>
      </c>
      <c r="G186" s="180" t="s">
        <v>587</v>
      </c>
      <c r="H186" s="180" t="s">
        <v>855</v>
      </c>
      <c r="I186" s="180" t="s">
        <v>874</v>
      </c>
      <c r="J186" s="180" t="s">
        <v>887</v>
      </c>
      <c r="K186" s="180" t="s">
        <v>812</v>
      </c>
      <c r="L186" s="180" t="s">
        <v>858</v>
      </c>
      <c r="M186" s="183">
        <v>8</v>
      </c>
    </row>
    <row r="187" spans="1:13">
      <c r="A187" s="180" t="s">
        <v>931</v>
      </c>
      <c r="B187" s="180" t="s">
        <v>992</v>
      </c>
      <c r="C187" s="180" t="s">
        <v>592</v>
      </c>
      <c r="D187" s="181">
        <v>4561</v>
      </c>
      <c r="E187" s="180" t="s">
        <v>1000</v>
      </c>
      <c r="F187" s="180" t="s">
        <v>587</v>
      </c>
      <c r="G187" s="180" t="s">
        <v>587</v>
      </c>
      <c r="H187" s="180" t="s">
        <v>855</v>
      </c>
      <c r="I187" s="180" t="s">
        <v>874</v>
      </c>
      <c r="J187" s="180" t="s">
        <v>887</v>
      </c>
      <c r="K187" s="180" t="s">
        <v>790</v>
      </c>
      <c r="L187" s="180" t="s">
        <v>858</v>
      </c>
      <c r="M187" s="183">
        <v>16</v>
      </c>
    </row>
    <row r="188" spans="1:13">
      <c r="A188" s="180" t="s">
        <v>932</v>
      </c>
      <c r="B188" s="180" t="s">
        <v>993</v>
      </c>
      <c r="C188" s="180" t="s">
        <v>592</v>
      </c>
      <c r="D188" s="181">
        <v>4561</v>
      </c>
      <c r="E188" s="180" t="s">
        <v>1000</v>
      </c>
      <c r="F188" s="180" t="s">
        <v>587</v>
      </c>
      <c r="G188" s="180" t="s">
        <v>587</v>
      </c>
      <c r="H188" s="180" t="s">
        <v>855</v>
      </c>
      <c r="I188" s="180" t="s">
        <v>874</v>
      </c>
      <c r="J188" s="180" t="s">
        <v>887</v>
      </c>
      <c r="K188" s="180" t="s">
        <v>789</v>
      </c>
      <c r="L188" s="180" t="s">
        <v>858</v>
      </c>
      <c r="M188" s="183">
        <v>23</v>
      </c>
    </row>
    <row r="189" spans="1:13">
      <c r="A189" s="180" t="s">
        <v>933</v>
      </c>
      <c r="B189" s="180" t="s">
        <v>994</v>
      </c>
      <c r="C189" s="180" t="s">
        <v>592</v>
      </c>
      <c r="D189" s="181">
        <v>4561</v>
      </c>
      <c r="E189" s="180" t="s">
        <v>1000</v>
      </c>
      <c r="F189" s="180" t="s">
        <v>587</v>
      </c>
      <c r="G189" s="180" t="s">
        <v>587</v>
      </c>
      <c r="H189" s="180" t="s">
        <v>855</v>
      </c>
      <c r="I189" s="180" t="s">
        <v>874</v>
      </c>
      <c r="J189" s="180" t="s">
        <v>887</v>
      </c>
      <c r="K189" s="180" t="s">
        <v>804</v>
      </c>
      <c r="L189" s="180" t="s">
        <v>858</v>
      </c>
      <c r="M189" s="183">
        <v>16</v>
      </c>
    </row>
    <row r="190" spans="1:13">
      <c r="A190" s="180" t="s">
        <v>934</v>
      </c>
      <c r="B190" s="180" t="s">
        <v>995</v>
      </c>
      <c r="C190" s="180" t="s">
        <v>592</v>
      </c>
      <c r="D190" s="181">
        <v>4561</v>
      </c>
      <c r="E190" s="180" t="s">
        <v>1000</v>
      </c>
      <c r="F190" s="180" t="s">
        <v>587</v>
      </c>
      <c r="G190" s="180" t="s">
        <v>587</v>
      </c>
      <c r="H190" s="180" t="s">
        <v>855</v>
      </c>
      <c r="I190" s="180" t="s">
        <v>874</v>
      </c>
      <c r="J190" s="180" t="s">
        <v>887</v>
      </c>
      <c r="K190" s="180" t="s">
        <v>791</v>
      </c>
      <c r="L190" s="180" t="s">
        <v>841</v>
      </c>
      <c r="M190" s="183">
        <v>7.5</v>
      </c>
    </row>
    <row r="191" spans="1:13">
      <c r="A191" s="180" t="s">
        <v>935</v>
      </c>
      <c r="B191" s="180" t="s">
        <v>996</v>
      </c>
      <c r="C191" s="180" t="s">
        <v>592</v>
      </c>
      <c r="D191" s="181">
        <v>4561</v>
      </c>
      <c r="E191" s="180" t="s">
        <v>1000</v>
      </c>
      <c r="F191" s="180" t="s">
        <v>587</v>
      </c>
      <c r="G191" s="180" t="s">
        <v>587</v>
      </c>
      <c r="H191" s="180" t="s">
        <v>855</v>
      </c>
      <c r="I191" s="180" t="s">
        <v>874</v>
      </c>
      <c r="J191" s="180" t="s">
        <v>887</v>
      </c>
      <c r="K191" s="180" t="s">
        <v>812</v>
      </c>
      <c r="L191" s="180" t="s">
        <v>841</v>
      </c>
      <c r="M191" s="183">
        <v>5.5</v>
      </c>
    </row>
    <row r="192" spans="1:13">
      <c r="A192" s="180" t="s">
        <v>936</v>
      </c>
      <c r="B192" s="180" t="s">
        <v>997</v>
      </c>
      <c r="C192" s="180" t="s">
        <v>592</v>
      </c>
      <c r="D192" s="181">
        <v>4561</v>
      </c>
      <c r="E192" s="180" t="s">
        <v>1000</v>
      </c>
      <c r="F192" s="180" t="s">
        <v>587</v>
      </c>
      <c r="G192" s="180" t="s">
        <v>587</v>
      </c>
      <c r="H192" s="180" t="s">
        <v>855</v>
      </c>
      <c r="I192" s="180" t="s">
        <v>874</v>
      </c>
      <c r="J192" s="180" t="s">
        <v>887</v>
      </c>
      <c r="K192" s="180" t="s">
        <v>790</v>
      </c>
      <c r="L192" s="180" t="s">
        <v>841</v>
      </c>
      <c r="M192" s="183">
        <v>11</v>
      </c>
    </row>
    <row r="193" spans="1:13">
      <c r="A193" s="180" t="s">
        <v>937</v>
      </c>
      <c r="B193" s="180" t="s">
        <v>998</v>
      </c>
      <c r="C193" s="180" t="s">
        <v>592</v>
      </c>
      <c r="D193" s="181">
        <v>4561</v>
      </c>
      <c r="E193" s="180" t="s">
        <v>1000</v>
      </c>
      <c r="F193" s="180" t="s">
        <v>587</v>
      </c>
      <c r="G193" s="180" t="s">
        <v>587</v>
      </c>
      <c r="H193" s="180" t="s">
        <v>855</v>
      </c>
      <c r="I193" s="180" t="s">
        <v>874</v>
      </c>
      <c r="J193" s="180" t="s">
        <v>887</v>
      </c>
      <c r="K193" s="180" t="s">
        <v>789</v>
      </c>
      <c r="L193" s="180" t="s">
        <v>841</v>
      </c>
      <c r="M193" s="183">
        <v>15.5</v>
      </c>
    </row>
    <row r="194" spans="1:13">
      <c r="A194" s="180" t="s">
        <v>938</v>
      </c>
      <c r="B194" s="180" t="s">
        <v>999</v>
      </c>
      <c r="C194" s="180" t="s">
        <v>592</v>
      </c>
      <c r="D194" s="181">
        <v>4561</v>
      </c>
      <c r="E194" s="180" t="s">
        <v>1000</v>
      </c>
      <c r="F194" s="180" t="s">
        <v>587</v>
      </c>
      <c r="G194" s="180" t="s">
        <v>587</v>
      </c>
      <c r="H194" s="180" t="s">
        <v>855</v>
      </c>
      <c r="I194" s="180" t="s">
        <v>874</v>
      </c>
      <c r="J194" s="180" t="s">
        <v>887</v>
      </c>
      <c r="K194" s="180" t="s">
        <v>804</v>
      </c>
      <c r="L194" s="180" t="s">
        <v>841</v>
      </c>
      <c r="M194" s="183">
        <v>11</v>
      </c>
    </row>
    <row r="195" spans="1:13">
      <c r="A195" s="180" t="s">
        <v>939</v>
      </c>
      <c r="B195" s="180" t="s">
        <v>990</v>
      </c>
      <c r="C195" s="180" t="s">
        <v>592</v>
      </c>
      <c r="D195" s="181">
        <v>4561</v>
      </c>
      <c r="E195" s="180" t="s">
        <v>1000</v>
      </c>
      <c r="F195" s="180" t="s">
        <v>587</v>
      </c>
      <c r="G195" s="180" t="s">
        <v>587</v>
      </c>
      <c r="H195" s="180" t="s">
        <v>855</v>
      </c>
      <c r="I195" s="180" t="s">
        <v>877</v>
      </c>
      <c r="J195" s="180" t="s">
        <v>888</v>
      </c>
      <c r="K195" s="180" t="s">
        <v>791</v>
      </c>
      <c r="L195" s="180" t="s">
        <v>858</v>
      </c>
      <c r="M195" s="183">
        <v>10.5</v>
      </c>
    </row>
    <row r="196" spans="1:13">
      <c r="A196" s="180" t="s">
        <v>940</v>
      </c>
      <c r="B196" s="180" t="s">
        <v>991</v>
      </c>
      <c r="C196" s="180" t="s">
        <v>592</v>
      </c>
      <c r="D196" s="181">
        <v>4561</v>
      </c>
      <c r="E196" s="180" t="s">
        <v>1000</v>
      </c>
      <c r="F196" s="180" t="s">
        <v>587</v>
      </c>
      <c r="G196" s="180" t="s">
        <v>587</v>
      </c>
      <c r="H196" s="180" t="s">
        <v>855</v>
      </c>
      <c r="I196" s="180" t="s">
        <v>877</v>
      </c>
      <c r="J196" s="180" t="s">
        <v>888</v>
      </c>
      <c r="K196" s="180" t="s">
        <v>812</v>
      </c>
      <c r="L196" s="180" t="s">
        <v>858</v>
      </c>
      <c r="M196" s="183">
        <v>7.5</v>
      </c>
    </row>
    <row r="197" spans="1:13">
      <c r="A197" s="180" t="s">
        <v>941</v>
      </c>
      <c r="B197" s="180" t="s">
        <v>992</v>
      </c>
      <c r="C197" s="180" t="s">
        <v>592</v>
      </c>
      <c r="D197" s="181">
        <v>4561</v>
      </c>
      <c r="E197" s="180" t="s">
        <v>1000</v>
      </c>
      <c r="F197" s="180" t="s">
        <v>587</v>
      </c>
      <c r="G197" s="180" t="s">
        <v>587</v>
      </c>
      <c r="H197" s="180" t="s">
        <v>855</v>
      </c>
      <c r="I197" s="180" t="s">
        <v>877</v>
      </c>
      <c r="J197" s="180" t="s">
        <v>888</v>
      </c>
      <c r="K197" s="180" t="s">
        <v>790</v>
      </c>
      <c r="L197" s="180" t="s">
        <v>858</v>
      </c>
      <c r="M197" s="183">
        <v>15</v>
      </c>
    </row>
    <row r="198" spans="1:13">
      <c r="A198" s="180" t="s">
        <v>942</v>
      </c>
      <c r="B198" s="180" t="s">
        <v>993</v>
      </c>
      <c r="C198" s="180" t="s">
        <v>592</v>
      </c>
      <c r="D198" s="181">
        <v>4561</v>
      </c>
      <c r="E198" s="180" t="s">
        <v>1000</v>
      </c>
      <c r="F198" s="180" t="s">
        <v>587</v>
      </c>
      <c r="G198" s="180" t="s">
        <v>587</v>
      </c>
      <c r="H198" s="180" t="s">
        <v>855</v>
      </c>
      <c r="I198" s="180" t="s">
        <v>877</v>
      </c>
      <c r="J198" s="180" t="s">
        <v>888</v>
      </c>
      <c r="K198" s="180" t="s">
        <v>789</v>
      </c>
      <c r="L198" s="180" t="s">
        <v>858</v>
      </c>
      <c r="M198" s="183">
        <v>21</v>
      </c>
    </row>
    <row r="199" spans="1:13">
      <c r="A199" s="180" t="s">
        <v>943</v>
      </c>
      <c r="B199" s="180" t="s">
        <v>994</v>
      </c>
      <c r="C199" s="180" t="s">
        <v>592</v>
      </c>
      <c r="D199" s="181">
        <v>4561</v>
      </c>
      <c r="E199" s="180" t="s">
        <v>1000</v>
      </c>
      <c r="F199" s="180" t="s">
        <v>587</v>
      </c>
      <c r="G199" s="180" t="s">
        <v>587</v>
      </c>
      <c r="H199" s="180" t="s">
        <v>855</v>
      </c>
      <c r="I199" s="180" t="s">
        <v>877</v>
      </c>
      <c r="J199" s="180" t="s">
        <v>888</v>
      </c>
      <c r="K199" s="180" t="s">
        <v>804</v>
      </c>
      <c r="L199" s="180" t="s">
        <v>858</v>
      </c>
      <c r="M199" s="183">
        <v>15</v>
      </c>
    </row>
    <row r="200" spans="1:13">
      <c r="A200" s="180" t="s">
        <v>944</v>
      </c>
      <c r="B200" s="180" t="s">
        <v>995</v>
      </c>
      <c r="C200" s="180" t="s">
        <v>592</v>
      </c>
      <c r="D200" s="181">
        <v>4561</v>
      </c>
      <c r="E200" s="180" t="s">
        <v>1000</v>
      </c>
      <c r="F200" s="180" t="s">
        <v>587</v>
      </c>
      <c r="G200" s="180" t="s">
        <v>587</v>
      </c>
      <c r="H200" s="180" t="s">
        <v>855</v>
      </c>
      <c r="I200" s="180" t="s">
        <v>877</v>
      </c>
      <c r="J200" s="180" t="s">
        <v>888</v>
      </c>
      <c r="K200" s="180" t="s">
        <v>791</v>
      </c>
      <c r="L200" s="180" t="s">
        <v>841</v>
      </c>
      <c r="M200" s="183">
        <v>7</v>
      </c>
    </row>
    <row r="201" spans="1:13">
      <c r="A201" s="180" t="s">
        <v>945</v>
      </c>
      <c r="B201" s="180" t="s">
        <v>996</v>
      </c>
      <c r="C201" s="180" t="s">
        <v>592</v>
      </c>
      <c r="D201" s="181">
        <v>4561</v>
      </c>
      <c r="E201" s="180" t="s">
        <v>1000</v>
      </c>
      <c r="F201" s="180" t="s">
        <v>587</v>
      </c>
      <c r="G201" s="180" t="s">
        <v>587</v>
      </c>
      <c r="H201" s="180" t="s">
        <v>855</v>
      </c>
      <c r="I201" s="180" t="s">
        <v>877</v>
      </c>
      <c r="J201" s="180" t="s">
        <v>888</v>
      </c>
      <c r="K201" s="180" t="s">
        <v>812</v>
      </c>
      <c r="L201" s="180" t="s">
        <v>841</v>
      </c>
      <c r="M201" s="183">
        <v>5</v>
      </c>
    </row>
    <row r="202" spans="1:13">
      <c r="A202" s="180" t="s">
        <v>946</v>
      </c>
      <c r="B202" s="180" t="s">
        <v>997</v>
      </c>
      <c r="C202" s="180" t="s">
        <v>592</v>
      </c>
      <c r="D202" s="181">
        <v>4561</v>
      </c>
      <c r="E202" s="180" t="s">
        <v>1000</v>
      </c>
      <c r="F202" s="180" t="s">
        <v>587</v>
      </c>
      <c r="G202" s="180" t="s">
        <v>587</v>
      </c>
      <c r="H202" s="180" t="s">
        <v>855</v>
      </c>
      <c r="I202" s="180" t="s">
        <v>877</v>
      </c>
      <c r="J202" s="180" t="s">
        <v>888</v>
      </c>
      <c r="K202" s="180" t="s">
        <v>790</v>
      </c>
      <c r="L202" s="180" t="s">
        <v>841</v>
      </c>
      <c r="M202" s="183">
        <v>10</v>
      </c>
    </row>
    <row r="203" spans="1:13">
      <c r="A203" s="180" t="s">
        <v>947</v>
      </c>
      <c r="B203" s="180" t="s">
        <v>998</v>
      </c>
      <c r="C203" s="180" t="s">
        <v>592</v>
      </c>
      <c r="D203" s="181">
        <v>4561</v>
      </c>
      <c r="E203" s="180" t="s">
        <v>1000</v>
      </c>
      <c r="F203" s="180" t="s">
        <v>587</v>
      </c>
      <c r="G203" s="180" t="s">
        <v>587</v>
      </c>
      <c r="H203" s="180" t="s">
        <v>855</v>
      </c>
      <c r="I203" s="180" t="s">
        <v>877</v>
      </c>
      <c r="J203" s="180" t="s">
        <v>888</v>
      </c>
      <c r="K203" s="180" t="s">
        <v>789</v>
      </c>
      <c r="L203" s="180" t="s">
        <v>841</v>
      </c>
      <c r="M203" s="183">
        <v>14</v>
      </c>
    </row>
    <row r="204" spans="1:13">
      <c r="A204" s="180" t="s">
        <v>948</v>
      </c>
      <c r="B204" s="180" t="s">
        <v>999</v>
      </c>
      <c r="C204" s="180" t="s">
        <v>592</v>
      </c>
      <c r="D204" s="181">
        <v>4561</v>
      </c>
      <c r="E204" s="180" t="s">
        <v>1000</v>
      </c>
      <c r="F204" s="180" t="s">
        <v>587</v>
      </c>
      <c r="G204" s="180" t="s">
        <v>587</v>
      </c>
      <c r="H204" s="180" t="s">
        <v>855</v>
      </c>
      <c r="I204" s="180" t="s">
        <v>877</v>
      </c>
      <c r="J204" s="180" t="s">
        <v>888</v>
      </c>
      <c r="K204" s="180" t="s">
        <v>804</v>
      </c>
      <c r="L204" s="180" t="s">
        <v>841</v>
      </c>
      <c r="M204" s="183">
        <v>10</v>
      </c>
    </row>
    <row r="205" spans="1:13">
      <c r="A205" s="180" t="s">
        <v>949</v>
      </c>
      <c r="B205" s="180" t="s">
        <v>990</v>
      </c>
      <c r="C205" s="180" t="s">
        <v>592</v>
      </c>
      <c r="D205" s="181">
        <v>4561</v>
      </c>
      <c r="E205" s="180" t="s">
        <v>1000</v>
      </c>
      <c r="F205" s="180" t="s">
        <v>587</v>
      </c>
      <c r="G205" s="180" t="s">
        <v>587</v>
      </c>
      <c r="H205" s="180" t="s">
        <v>855</v>
      </c>
      <c r="I205" s="180" t="s">
        <v>856</v>
      </c>
      <c r="J205" s="180" t="s">
        <v>889</v>
      </c>
      <c r="K205" s="180" t="s">
        <v>791</v>
      </c>
      <c r="L205" s="180" t="s">
        <v>858</v>
      </c>
      <c r="M205" s="183">
        <v>9.5</v>
      </c>
    </row>
    <row r="206" spans="1:13">
      <c r="A206" s="180" t="s">
        <v>950</v>
      </c>
      <c r="B206" s="180" t="s">
        <v>991</v>
      </c>
      <c r="C206" s="180" t="s">
        <v>592</v>
      </c>
      <c r="D206" s="181">
        <v>4561</v>
      </c>
      <c r="E206" s="180" t="s">
        <v>1000</v>
      </c>
      <c r="F206" s="180" t="s">
        <v>587</v>
      </c>
      <c r="G206" s="180" t="s">
        <v>587</v>
      </c>
      <c r="H206" s="180" t="s">
        <v>855</v>
      </c>
      <c r="I206" s="180" t="s">
        <v>856</v>
      </c>
      <c r="J206" s="180" t="s">
        <v>889</v>
      </c>
      <c r="K206" s="180" t="s">
        <v>812</v>
      </c>
      <c r="L206" s="180" t="s">
        <v>858</v>
      </c>
      <c r="M206" s="183">
        <v>7</v>
      </c>
    </row>
    <row r="207" spans="1:13">
      <c r="A207" s="180" t="s">
        <v>951</v>
      </c>
      <c r="B207" s="180" t="s">
        <v>992</v>
      </c>
      <c r="C207" s="180" t="s">
        <v>592</v>
      </c>
      <c r="D207" s="181">
        <v>4561</v>
      </c>
      <c r="E207" s="180" t="s">
        <v>1000</v>
      </c>
      <c r="F207" s="180" t="s">
        <v>587</v>
      </c>
      <c r="G207" s="180" t="s">
        <v>587</v>
      </c>
      <c r="H207" s="180" t="s">
        <v>855</v>
      </c>
      <c r="I207" s="180" t="s">
        <v>856</v>
      </c>
      <c r="J207" s="180" t="s">
        <v>889</v>
      </c>
      <c r="K207" s="180" t="s">
        <v>790</v>
      </c>
      <c r="L207" s="180" t="s">
        <v>858</v>
      </c>
      <c r="M207" s="183">
        <v>13.5</v>
      </c>
    </row>
    <row r="208" spans="1:13">
      <c r="A208" s="180" t="s">
        <v>952</v>
      </c>
      <c r="B208" s="180" t="s">
        <v>993</v>
      </c>
      <c r="C208" s="180" t="s">
        <v>592</v>
      </c>
      <c r="D208" s="181">
        <v>4561</v>
      </c>
      <c r="E208" s="180" t="s">
        <v>1000</v>
      </c>
      <c r="F208" s="180" t="s">
        <v>587</v>
      </c>
      <c r="G208" s="180" t="s">
        <v>587</v>
      </c>
      <c r="H208" s="180" t="s">
        <v>855</v>
      </c>
      <c r="I208" s="180" t="s">
        <v>856</v>
      </c>
      <c r="J208" s="180" t="s">
        <v>889</v>
      </c>
      <c r="K208" s="180" t="s">
        <v>789</v>
      </c>
      <c r="L208" s="180" t="s">
        <v>858</v>
      </c>
      <c r="M208" s="183">
        <v>19.5</v>
      </c>
    </row>
    <row r="209" spans="1:13">
      <c r="A209" s="180" t="s">
        <v>953</v>
      </c>
      <c r="B209" s="180" t="s">
        <v>994</v>
      </c>
      <c r="C209" s="180" t="s">
        <v>592</v>
      </c>
      <c r="D209" s="181">
        <v>4561</v>
      </c>
      <c r="E209" s="180" t="s">
        <v>1000</v>
      </c>
      <c r="F209" s="180" t="s">
        <v>587</v>
      </c>
      <c r="G209" s="180" t="s">
        <v>587</v>
      </c>
      <c r="H209" s="180" t="s">
        <v>855</v>
      </c>
      <c r="I209" s="180" t="s">
        <v>856</v>
      </c>
      <c r="J209" s="180" t="s">
        <v>889</v>
      </c>
      <c r="K209" s="180" t="s">
        <v>804</v>
      </c>
      <c r="L209" s="180" t="s">
        <v>858</v>
      </c>
      <c r="M209" s="183">
        <v>13.5</v>
      </c>
    </row>
    <row r="210" spans="1:13">
      <c r="A210" s="180" t="s">
        <v>954</v>
      </c>
      <c r="B210" s="180" t="s">
        <v>995</v>
      </c>
      <c r="C210" s="180" t="s">
        <v>592</v>
      </c>
      <c r="D210" s="181">
        <v>4561</v>
      </c>
      <c r="E210" s="180" t="s">
        <v>1000</v>
      </c>
      <c r="F210" s="180" t="s">
        <v>587</v>
      </c>
      <c r="G210" s="180" t="s">
        <v>587</v>
      </c>
      <c r="H210" s="180" t="s">
        <v>855</v>
      </c>
      <c r="I210" s="180" t="s">
        <v>856</v>
      </c>
      <c r="J210" s="180" t="s">
        <v>889</v>
      </c>
      <c r="K210" s="180" t="s">
        <v>791</v>
      </c>
      <c r="L210" s="180" t="s">
        <v>841</v>
      </c>
      <c r="M210" s="183">
        <v>6.5</v>
      </c>
    </row>
    <row r="211" spans="1:13">
      <c r="A211" s="180" t="s">
        <v>955</v>
      </c>
      <c r="B211" s="180" t="s">
        <v>996</v>
      </c>
      <c r="C211" s="180" t="s">
        <v>592</v>
      </c>
      <c r="D211" s="181">
        <v>4561</v>
      </c>
      <c r="E211" s="180" t="s">
        <v>1000</v>
      </c>
      <c r="F211" s="180" t="s">
        <v>587</v>
      </c>
      <c r="G211" s="180" t="s">
        <v>587</v>
      </c>
      <c r="H211" s="180" t="s">
        <v>855</v>
      </c>
      <c r="I211" s="180" t="s">
        <v>856</v>
      </c>
      <c r="J211" s="180" t="s">
        <v>889</v>
      </c>
      <c r="K211" s="180" t="s">
        <v>812</v>
      </c>
      <c r="L211" s="180" t="s">
        <v>841</v>
      </c>
      <c r="M211" s="183">
        <v>4.5</v>
      </c>
    </row>
    <row r="212" spans="1:13">
      <c r="A212" s="180" t="s">
        <v>956</v>
      </c>
      <c r="B212" s="180" t="s">
        <v>997</v>
      </c>
      <c r="C212" s="180" t="s">
        <v>592</v>
      </c>
      <c r="D212" s="181">
        <v>4561</v>
      </c>
      <c r="E212" s="180" t="s">
        <v>1000</v>
      </c>
      <c r="F212" s="180" t="s">
        <v>587</v>
      </c>
      <c r="G212" s="180" t="s">
        <v>587</v>
      </c>
      <c r="H212" s="180" t="s">
        <v>855</v>
      </c>
      <c r="I212" s="180" t="s">
        <v>856</v>
      </c>
      <c r="J212" s="180" t="s">
        <v>889</v>
      </c>
      <c r="K212" s="180" t="s">
        <v>790</v>
      </c>
      <c r="L212" s="180" t="s">
        <v>841</v>
      </c>
      <c r="M212" s="183">
        <v>9</v>
      </c>
    </row>
    <row r="213" spans="1:13">
      <c r="A213" s="180" t="s">
        <v>957</v>
      </c>
      <c r="B213" s="180" t="s">
        <v>998</v>
      </c>
      <c r="C213" s="180" t="s">
        <v>592</v>
      </c>
      <c r="D213" s="181">
        <v>4561</v>
      </c>
      <c r="E213" s="180" t="s">
        <v>1000</v>
      </c>
      <c r="F213" s="180" t="s">
        <v>587</v>
      </c>
      <c r="G213" s="180" t="s">
        <v>587</v>
      </c>
      <c r="H213" s="180" t="s">
        <v>855</v>
      </c>
      <c r="I213" s="180" t="s">
        <v>856</v>
      </c>
      <c r="J213" s="180" t="s">
        <v>889</v>
      </c>
      <c r="K213" s="180" t="s">
        <v>789</v>
      </c>
      <c r="L213" s="180" t="s">
        <v>841</v>
      </c>
      <c r="M213" s="183">
        <v>13</v>
      </c>
    </row>
    <row r="214" spans="1:13">
      <c r="A214" s="180" t="s">
        <v>958</v>
      </c>
      <c r="B214" s="180" t="s">
        <v>999</v>
      </c>
      <c r="C214" s="180" t="s">
        <v>592</v>
      </c>
      <c r="D214" s="181">
        <v>4561</v>
      </c>
      <c r="E214" s="180" t="s">
        <v>1000</v>
      </c>
      <c r="F214" s="180" t="s">
        <v>587</v>
      </c>
      <c r="G214" s="180" t="s">
        <v>587</v>
      </c>
      <c r="H214" s="180" t="s">
        <v>855</v>
      </c>
      <c r="I214" s="180" t="s">
        <v>856</v>
      </c>
      <c r="J214" s="180" t="s">
        <v>889</v>
      </c>
      <c r="K214" s="180" t="s">
        <v>804</v>
      </c>
      <c r="L214" s="180" t="s">
        <v>841</v>
      </c>
      <c r="M214" s="183">
        <v>9</v>
      </c>
    </row>
    <row r="215" spans="1:13">
      <c r="A215" s="180" t="s">
        <v>959</v>
      </c>
      <c r="B215" s="180" t="s">
        <v>990</v>
      </c>
      <c r="C215" s="180" t="s">
        <v>592</v>
      </c>
      <c r="D215" s="181">
        <v>4561</v>
      </c>
      <c r="E215" s="180" t="s">
        <v>1000</v>
      </c>
      <c r="F215" s="180" t="s">
        <v>587</v>
      </c>
      <c r="G215" s="180" t="s">
        <v>587</v>
      </c>
      <c r="H215" s="180" t="s">
        <v>855</v>
      </c>
      <c r="I215" s="180" t="s">
        <v>859</v>
      </c>
      <c r="J215" s="180" t="s">
        <v>890</v>
      </c>
      <c r="K215" s="180" t="s">
        <v>791</v>
      </c>
      <c r="L215" s="180" t="s">
        <v>858</v>
      </c>
      <c r="M215" s="183">
        <v>9</v>
      </c>
    </row>
    <row r="216" spans="1:13">
      <c r="A216" s="180" t="s">
        <v>960</v>
      </c>
      <c r="B216" s="180" t="s">
        <v>991</v>
      </c>
      <c r="C216" s="180" t="s">
        <v>592</v>
      </c>
      <c r="D216" s="181">
        <v>4561</v>
      </c>
      <c r="E216" s="180" t="s">
        <v>1000</v>
      </c>
      <c r="F216" s="180" t="s">
        <v>587</v>
      </c>
      <c r="G216" s="180" t="s">
        <v>587</v>
      </c>
      <c r="H216" s="180" t="s">
        <v>855</v>
      </c>
      <c r="I216" s="180" t="s">
        <v>859</v>
      </c>
      <c r="J216" s="180" t="s">
        <v>890</v>
      </c>
      <c r="K216" s="180" t="s">
        <v>812</v>
      </c>
      <c r="L216" s="180" t="s">
        <v>858</v>
      </c>
      <c r="M216" s="183">
        <v>6</v>
      </c>
    </row>
    <row r="217" spans="1:13">
      <c r="A217" s="180" t="s">
        <v>961</v>
      </c>
      <c r="B217" s="180" t="s">
        <v>992</v>
      </c>
      <c r="C217" s="180" t="s">
        <v>592</v>
      </c>
      <c r="D217" s="181">
        <v>4561</v>
      </c>
      <c r="E217" s="180" t="s">
        <v>1000</v>
      </c>
      <c r="F217" s="180" t="s">
        <v>587</v>
      </c>
      <c r="G217" s="180" t="s">
        <v>587</v>
      </c>
      <c r="H217" s="180" t="s">
        <v>855</v>
      </c>
      <c r="I217" s="180" t="s">
        <v>859</v>
      </c>
      <c r="J217" s="180" t="s">
        <v>890</v>
      </c>
      <c r="K217" s="180" t="s">
        <v>790</v>
      </c>
      <c r="L217" s="180" t="s">
        <v>858</v>
      </c>
      <c r="M217" s="183">
        <v>12.5</v>
      </c>
    </row>
    <row r="218" spans="1:13">
      <c r="A218" s="180" t="s">
        <v>962</v>
      </c>
      <c r="B218" s="180" t="s">
        <v>993</v>
      </c>
      <c r="C218" s="180" t="s">
        <v>592</v>
      </c>
      <c r="D218" s="181">
        <v>4561</v>
      </c>
      <c r="E218" s="180" t="s">
        <v>1000</v>
      </c>
      <c r="F218" s="180" t="s">
        <v>587</v>
      </c>
      <c r="G218" s="180" t="s">
        <v>587</v>
      </c>
      <c r="H218" s="180" t="s">
        <v>855</v>
      </c>
      <c r="I218" s="180" t="s">
        <v>859</v>
      </c>
      <c r="J218" s="180" t="s">
        <v>890</v>
      </c>
      <c r="K218" s="180" t="s">
        <v>789</v>
      </c>
      <c r="L218" s="180" t="s">
        <v>858</v>
      </c>
      <c r="M218" s="183">
        <v>17.5</v>
      </c>
    </row>
    <row r="219" spans="1:13">
      <c r="A219" s="180" t="s">
        <v>963</v>
      </c>
      <c r="B219" s="180" t="s">
        <v>994</v>
      </c>
      <c r="C219" s="180" t="s">
        <v>592</v>
      </c>
      <c r="D219" s="181">
        <v>4561</v>
      </c>
      <c r="E219" s="180" t="s">
        <v>1000</v>
      </c>
      <c r="F219" s="180" t="s">
        <v>587</v>
      </c>
      <c r="G219" s="180" t="s">
        <v>587</v>
      </c>
      <c r="H219" s="180" t="s">
        <v>855</v>
      </c>
      <c r="I219" s="180" t="s">
        <v>859</v>
      </c>
      <c r="J219" s="180" t="s">
        <v>890</v>
      </c>
      <c r="K219" s="180" t="s">
        <v>804</v>
      </c>
      <c r="L219" s="180" t="s">
        <v>858</v>
      </c>
      <c r="M219" s="183">
        <v>12.5</v>
      </c>
    </row>
    <row r="220" spans="1:13">
      <c r="A220" s="180" t="s">
        <v>964</v>
      </c>
      <c r="B220" s="180" t="s">
        <v>995</v>
      </c>
      <c r="C220" s="180" t="s">
        <v>592</v>
      </c>
      <c r="D220" s="181">
        <v>4561</v>
      </c>
      <c r="E220" s="180" t="s">
        <v>1000</v>
      </c>
      <c r="F220" s="180" t="s">
        <v>587</v>
      </c>
      <c r="G220" s="180" t="s">
        <v>587</v>
      </c>
      <c r="H220" s="180" t="s">
        <v>855</v>
      </c>
      <c r="I220" s="180" t="s">
        <v>859</v>
      </c>
      <c r="J220" s="180" t="s">
        <v>890</v>
      </c>
      <c r="K220" s="180" t="s">
        <v>791</v>
      </c>
      <c r="L220" s="180" t="s">
        <v>841</v>
      </c>
      <c r="M220" s="183">
        <v>6</v>
      </c>
    </row>
    <row r="221" spans="1:13">
      <c r="A221" s="180" t="s">
        <v>965</v>
      </c>
      <c r="B221" s="180" t="s">
        <v>996</v>
      </c>
      <c r="C221" s="180" t="s">
        <v>592</v>
      </c>
      <c r="D221" s="181">
        <v>4561</v>
      </c>
      <c r="E221" s="180" t="s">
        <v>1000</v>
      </c>
      <c r="F221" s="180" t="s">
        <v>587</v>
      </c>
      <c r="G221" s="180" t="s">
        <v>587</v>
      </c>
      <c r="H221" s="180" t="s">
        <v>855</v>
      </c>
      <c r="I221" s="180" t="s">
        <v>859</v>
      </c>
      <c r="J221" s="180" t="s">
        <v>890</v>
      </c>
      <c r="K221" s="180" t="s">
        <v>812</v>
      </c>
      <c r="L221" s="180" t="s">
        <v>841</v>
      </c>
      <c r="M221" s="183">
        <v>4</v>
      </c>
    </row>
    <row r="222" spans="1:13">
      <c r="A222" s="180" t="s">
        <v>966</v>
      </c>
      <c r="B222" s="180" t="s">
        <v>997</v>
      </c>
      <c r="C222" s="180" t="s">
        <v>592</v>
      </c>
      <c r="D222" s="181">
        <v>4561</v>
      </c>
      <c r="E222" s="180" t="s">
        <v>1000</v>
      </c>
      <c r="F222" s="180" t="s">
        <v>587</v>
      </c>
      <c r="G222" s="180" t="s">
        <v>587</v>
      </c>
      <c r="H222" s="180" t="s">
        <v>855</v>
      </c>
      <c r="I222" s="180" t="s">
        <v>859</v>
      </c>
      <c r="J222" s="180" t="s">
        <v>890</v>
      </c>
      <c r="K222" s="180" t="s">
        <v>790</v>
      </c>
      <c r="L222" s="180" t="s">
        <v>841</v>
      </c>
      <c r="M222" s="183">
        <v>8.5</v>
      </c>
    </row>
    <row r="223" spans="1:13">
      <c r="A223" s="180" t="s">
        <v>967</v>
      </c>
      <c r="B223" s="180" t="s">
        <v>998</v>
      </c>
      <c r="C223" s="180" t="s">
        <v>592</v>
      </c>
      <c r="D223" s="181">
        <v>4561</v>
      </c>
      <c r="E223" s="180" t="s">
        <v>1000</v>
      </c>
      <c r="F223" s="180" t="s">
        <v>587</v>
      </c>
      <c r="G223" s="180" t="s">
        <v>587</v>
      </c>
      <c r="H223" s="180" t="s">
        <v>855</v>
      </c>
      <c r="I223" s="180" t="s">
        <v>859</v>
      </c>
      <c r="J223" s="180" t="s">
        <v>890</v>
      </c>
      <c r="K223" s="180" t="s">
        <v>789</v>
      </c>
      <c r="L223" s="180" t="s">
        <v>841</v>
      </c>
      <c r="M223" s="183">
        <v>12</v>
      </c>
    </row>
    <row r="224" spans="1:13">
      <c r="A224" s="180" t="s">
        <v>968</v>
      </c>
      <c r="B224" s="180" t="s">
        <v>999</v>
      </c>
      <c r="C224" s="180" t="s">
        <v>592</v>
      </c>
      <c r="D224" s="181">
        <v>4561</v>
      </c>
      <c r="E224" s="180" t="s">
        <v>1000</v>
      </c>
      <c r="F224" s="180" t="s">
        <v>587</v>
      </c>
      <c r="G224" s="180" t="s">
        <v>587</v>
      </c>
      <c r="H224" s="180" t="s">
        <v>855</v>
      </c>
      <c r="I224" s="180" t="s">
        <v>859</v>
      </c>
      <c r="J224" s="180" t="s">
        <v>890</v>
      </c>
      <c r="K224" s="180" t="s">
        <v>804</v>
      </c>
      <c r="L224" s="180" t="s">
        <v>841</v>
      </c>
      <c r="M224" s="183">
        <v>8.5</v>
      </c>
    </row>
    <row r="225" spans="1:13">
      <c r="A225" s="180" t="s">
        <v>969</v>
      </c>
      <c r="B225" s="180" t="s">
        <v>990</v>
      </c>
      <c r="C225" s="180" t="s">
        <v>592</v>
      </c>
      <c r="D225" s="181">
        <v>4561</v>
      </c>
      <c r="E225" s="180" t="s">
        <v>1000</v>
      </c>
      <c r="F225" s="180" t="s">
        <v>587</v>
      </c>
      <c r="G225" s="180" t="s">
        <v>587</v>
      </c>
      <c r="H225" s="180" t="s">
        <v>855</v>
      </c>
      <c r="I225" s="180" t="s">
        <v>861</v>
      </c>
      <c r="J225" s="180" t="s">
        <v>891</v>
      </c>
      <c r="K225" s="180" t="s">
        <v>791</v>
      </c>
      <c r="L225" s="180" t="s">
        <v>858</v>
      </c>
      <c r="M225" s="183">
        <v>8</v>
      </c>
    </row>
    <row r="226" spans="1:13">
      <c r="A226" s="180" t="s">
        <v>970</v>
      </c>
      <c r="B226" s="180" t="s">
        <v>991</v>
      </c>
      <c r="C226" s="180" t="s">
        <v>592</v>
      </c>
      <c r="D226" s="181">
        <v>4561</v>
      </c>
      <c r="E226" s="180" t="s">
        <v>1000</v>
      </c>
      <c r="F226" s="180" t="s">
        <v>587</v>
      </c>
      <c r="G226" s="180" t="s">
        <v>587</v>
      </c>
      <c r="H226" s="180" t="s">
        <v>855</v>
      </c>
      <c r="I226" s="180" t="s">
        <v>861</v>
      </c>
      <c r="J226" s="180" t="s">
        <v>891</v>
      </c>
      <c r="K226" s="180" t="s">
        <v>812</v>
      </c>
      <c r="L226" s="180" t="s">
        <v>858</v>
      </c>
      <c r="M226" s="183">
        <v>5.5</v>
      </c>
    </row>
    <row r="227" spans="1:13">
      <c r="A227" s="180" t="s">
        <v>971</v>
      </c>
      <c r="B227" s="180" t="s">
        <v>992</v>
      </c>
      <c r="C227" s="180" t="s">
        <v>592</v>
      </c>
      <c r="D227" s="181">
        <v>4561</v>
      </c>
      <c r="E227" s="180" t="s">
        <v>1000</v>
      </c>
      <c r="F227" s="180" t="s">
        <v>587</v>
      </c>
      <c r="G227" s="180" t="s">
        <v>587</v>
      </c>
      <c r="H227" s="180" t="s">
        <v>855</v>
      </c>
      <c r="I227" s="180" t="s">
        <v>861</v>
      </c>
      <c r="J227" s="180" t="s">
        <v>891</v>
      </c>
      <c r="K227" s="180" t="s">
        <v>790</v>
      </c>
      <c r="L227" s="180" t="s">
        <v>858</v>
      </c>
      <c r="M227" s="183">
        <v>11.5</v>
      </c>
    </row>
    <row r="228" spans="1:13">
      <c r="A228" s="180" t="s">
        <v>972</v>
      </c>
      <c r="B228" s="180" t="s">
        <v>993</v>
      </c>
      <c r="C228" s="180" t="s">
        <v>592</v>
      </c>
      <c r="D228" s="181">
        <v>4561</v>
      </c>
      <c r="E228" s="180" t="s">
        <v>1000</v>
      </c>
      <c r="F228" s="180" t="s">
        <v>587</v>
      </c>
      <c r="G228" s="180" t="s">
        <v>587</v>
      </c>
      <c r="H228" s="180" t="s">
        <v>855</v>
      </c>
      <c r="I228" s="180" t="s">
        <v>861</v>
      </c>
      <c r="J228" s="180" t="s">
        <v>891</v>
      </c>
      <c r="K228" s="180" t="s">
        <v>789</v>
      </c>
      <c r="L228" s="180" t="s">
        <v>858</v>
      </c>
      <c r="M228" s="183">
        <v>16</v>
      </c>
    </row>
    <row r="229" spans="1:13">
      <c r="A229" s="180" t="s">
        <v>973</v>
      </c>
      <c r="B229" s="180" t="s">
        <v>994</v>
      </c>
      <c r="C229" s="180" t="s">
        <v>592</v>
      </c>
      <c r="D229" s="181">
        <v>4561</v>
      </c>
      <c r="E229" s="180" t="s">
        <v>1000</v>
      </c>
      <c r="F229" s="180" t="s">
        <v>587</v>
      </c>
      <c r="G229" s="180" t="s">
        <v>587</v>
      </c>
      <c r="H229" s="180" t="s">
        <v>855</v>
      </c>
      <c r="I229" s="180" t="s">
        <v>861</v>
      </c>
      <c r="J229" s="180" t="s">
        <v>891</v>
      </c>
      <c r="K229" s="180" t="s">
        <v>804</v>
      </c>
      <c r="L229" s="180" t="s">
        <v>858</v>
      </c>
      <c r="M229" s="183">
        <v>11.5</v>
      </c>
    </row>
    <row r="230" spans="1:13">
      <c r="A230" s="180" t="s">
        <v>974</v>
      </c>
      <c r="B230" s="180" t="s">
        <v>995</v>
      </c>
      <c r="C230" s="180" t="s">
        <v>592</v>
      </c>
      <c r="D230" s="181">
        <v>4561</v>
      </c>
      <c r="E230" s="180" t="s">
        <v>1000</v>
      </c>
      <c r="F230" s="180" t="s">
        <v>587</v>
      </c>
      <c r="G230" s="180" t="s">
        <v>587</v>
      </c>
      <c r="H230" s="180" t="s">
        <v>855</v>
      </c>
      <c r="I230" s="180" t="s">
        <v>861</v>
      </c>
      <c r="J230" s="180" t="s">
        <v>891</v>
      </c>
      <c r="K230" s="180" t="s">
        <v>791</v>
      </c>
      <c r="L230" s="180" t="s">
        <v>841</v>
      </c>
      <c r="M230" s="183">
        <v>5.5</v>
      </c>
    </row>
    <row r="231" spans="1:13">
      <c r="A231" s="180" t="s">
        <v>975</v>
      </c>
      <c r="B231" s="180" t="s">
        <v>996</v>
      </c>
      <c r="C231" s="180" t="s">
        <v>592</v>
      </c>
      <c r="D231" s="181">
        <v>4561</v>
      </c>
      <c r="E231" s="180" t="s">
        <v>1000</v>
      </c>
      <c r="F231" s="180" t="s">
        <v>587</v>
      </c>
      <c r="G231" s="180" t="s">
        <v>587</v>
      </c>
      <c r="H231" s="180" t="s">
        <v>855</v>
      </c>
      <c r="I231" s="180" t="s">
        <v>861</v>
      </c>
      <c r="J231" s="180" t="s">
        <v>891</v>
      </c>
      <c r="K231" s="180" t="s">
        <v>812</v>
      </c>
      <c r="L231" s="180" t="s">
        <v>841</v>
      </c>
      <c r="M231" s="183">
        <v>4</v>
      </c>
    </row>
    <row r="232" spans="1:13">
      <c r="A232" s="180" t="s">
        <v>976</v>
      </c>
      <c r="B232" s="180" t="s">
        <v>997</v>
      </c>
      <c r="C232" s="180" t="s">
        <v>592</v>
      </c>
      <c r="D232" s="181">
        <v>4561</v>
      </c>
      <c r="E232" s="180" t="s">
        <v>1000</v>
      </c>
      <c r="F232" s="180" t="s">
        <v>587</v>
      </c>
      <c r="G232" s="180" t="s">
        <v>587</v>
      </c>
      <c r="H232" s="180" t="s">
        <v>855</v>
      </c>
      <c r="I232" s="180" t="s">
        <v>861</v>
      </c>
      <c r="J232" s="180" t="s">
        <v>891</v>
      </c>
      <c r="K232" s="180" t="s">
        <v>790</v>
      </c>
      <c r="L232" s="180" t="s">
        <v>841</v>
      </c>
      <c r="M232" s="183">
        <v>7.5</v>
      </c>
    </row>
    <row r="233" spans="1:13">
      <c r="A233" s="180" t="s">
        <v>977</v>
      </c>
      <c r="B233" s="180" t="s">
        <v>998</v>
      </c>
      <c r="C233" s="180" t="s">
        <v>592</v>
      </c>
      <c r="D233" s="181">
        <v>4561</v>
      </c>
      <c r="E233" s="180" t="s">
        <v>1000</v>
      </c>
      <c r="F233" s="180" t="s">
        <v>587</v>
      </c>
      <c r="G233" s="180" t="s">
        <v>587</v>
      </c>
      <c r="H233" s="180" t="s">
        <v>855</v>
      </c>
      <c r="I233" s="180" t="s">
        <v>861</v>
      </c>
      <c r="J233" s="180" t="s">
        <v>891</v>
      </c>
      <c r="K233" s="180" t="s">
        <v>789</v>
      </c>
      <c r="L233" s="180" t="s">
        <v>841</v>
      </c>
      <c r="M233" s="183">
        <v>11</v>
      </c>
    </row>
    <row r="234" spans="1:13">
      <c r="A234" s="180" t="s">
        <v>978</v>
      </c>
      <c r="B234" s="180" t="s">
        <v>999</v>
      </c>
      <c r="C234" s="180" t="s">
        <v>592</v>
      </c>
      <c r="D234" s="181">
        <v>4561</v>
      </c>
      <c r="E234" s="180" t="s">
        <v>1000</v>
      </c>
      <c r="F234" s="180" t="s">
        <v>587</v>
      </c>
      <c r="G234" s="180" t="s">
        <v>587</v>
      </c>
      <c r="H234" s="180" t="s">
        <v>855</v>
      </c>
      <c r="I234" s="180" t="s">
        <v>861</v>
      </c>
      <c r="J234" s="180" t="s">
        <v>891</v>
      </c>
      <c r="K234" s="180" t="s">
        <v>804</v>
      </c>
      <c r="L234" s="180" t="s">
        <v>841</v>
      </c>
      <c r="M234" s="183">
        <v>7.5</v>
      </c>
    </row>
    <row r="235" spans="1:13">
      <c r="A235" s="180" t="s">
        <v>979</v>
      </c>
      <c r="B235" s="180" t="s">
        <v>990</v>
      </c>
      <c r="C235" s="180" t="s">
        <v>592</v>
      </c>
      <c r="D235" s="181">
        <v>4561</v>
      </c>
      <c r="E235" s="180" t="s">
        <v>1000</v>
      </c>
      <c r="F235" s="180" t="s">
        <v>587</v>
      </c>
      <c r="G235" s="180" t="s">
        <v>587</v>
      </c>
      <c r="H235" s="180" t="s">
        <v>855</v>
      </c>
      <c r="I235" s="180" t="s">
        <v>863</v>
      </c>
      <c r="J235" s="180" t="s">
        <v>892</v>
      </c>
      <c r="K235" s="180" t="s">
        <v>791</v>
      </c>
      <c r="L235" s="180" t="s">
        <v>858</v>
      </c>
      <c r="M235" s="183">
        <v>7.5</v>
      </c>
    </row>
    <row r="236" spans="1:13">
      <c r="A236" s="180" t="s">
        <v>980</v>
      </c>
      <c r="B236" s="180" t="s">
        <v>991</v>
      </c>
      <c r="C236" s="180" t="s">
        <v>592</v>
      </c>
      <c r="D236" s="181">
        <v>4561</v>
      </c>
      <c r="E236" s="180" t="s">
        <v>1000</v>
      </c>
      <c r="F236" s="180" t="s">
        <v>587</v>
      </c>
      <c r="G236" s="180" t="s">
        <v>587</v>
      </c>
      <c r="H236" s="180" t="s">
        <v>855</v>
      </c>
      <c r="I236" s="180" t="s">
        <v>863</v>
      </c>
      <c r="J236" s="180" t="s">
        <v>892</v>
      </c>
      <c r="K236" s="180" t="s">
        <v>812</v>
      </c>
      <c r="L236" s="180" t="s">
        <v>858</v>
      </c>
      <c r="M236" s="183">
        <v>5</v>
      </c>
    </row>
    <row r="237" spans="1:13">
      <c r="A237" s="180" t="s">
        <v>981</v>
      </c>
      <c r="B237" s="180" t="s">
        <v>992</v>
      </c>
      <c r="C237" s="180" t="s">
        <v>592</v>
      </c>
      <c r="D237" s="181">
        <v>4561</v>
      </c>
      <c r="E237" s="180" t="s">
        <v>1000</v>
      </c>
      <c r="F237" s="180" t="s">
        <v>587</v>
      </c>
      <c r="G237" s="180" t="s">
        <v>587</v>
      </c>
      <c r="H237" s="180" t="s">
        <v>855</v>
      </c>
      <c r="I237" s="180" t="s">
        <v>863</v>
      </c>
      <c r="J237" s="180" t="s">
        <v>892</v>
      </c>
      <c r="K237" s="180" t="s">
        <v>790</v>
      </c>
      <c r="L237" s="180" t="s">
        <v>858</v>
      </c>
      <c r="M237" s="183">
        <v>10.5</v>
      </c>
    </row>
    <row r="238" spans="1:13">
      <c r="A238" s="180" t="s">
        <v>982</v>
      </c>
      <c r="B238" s="180" t="s">
        <v>993</v>
      </c>
      <c r="C238" s="180" t="s">
        <v>592</v>
      </c>
      <c r="D238" s="181">
        <v>4561</v>
      </c>
      <c r="E238" s="180" t="s">
        <v>1000</v>
      </c>
      <c r="F238" s="180" t="s">
        <v>587</v>
      </c>
      <c r="G238" s="180" t="s">
        <v>587</v>
      </c>
      <c r="H238" s="180" t="s">
        <v>855</v>
      </c>
      <c r="I238" s="180" t="s">
        <v>863</v>
      </c>
      <c r="J238" s="180" t="s">
        <v>892</v>
      </c>
      <c r="K238" s="180" t="s">
        <v>789</v>
      </c>
      <c r="L238" s="180" t="s">
        <v>858</v>
      </c>
      <c r="M238" s="183">
        <v>15</v>
      </c>
    </row>
    <row r="239" spans="1:13">
      <c r="A239" s="180" t="s">
        <v>983</v>
      </c>
      <c r="B239" s="180" t="s">
        <v>994</v>
      </c>
      <c r="C239" s="180" t="s">
        <v>592</v>
      </c>
      <c r="D239" s="181">
        <v>4561</v>
      </c>
      <c r="E239" s="180" t="s">
        <v>1000</v>
      </c>
      <c r="F239" s="180" t="s">
        <v>587</v>
      </c>
      <c r="G239" s="180" t="s">
        <v>587</v>
      </c>
      <c r="H239" s="180" t="s">
        <v>855</v>
      </c>
      <c r="I239" s="180" t="s">
        <v>863</v>
      </c>
      <c r="J239" s="180" t="s">
        <v>892</v>
      </c>
      <c r="K239" s="180" t="s">
        <v>804</v>
      </c>
      <c r="L239" s="180" t="s">
        <v>858</v>
      </c>
      <c r="M239" s="183">
        <v>10.5</v>
      </c>
    </row>
    <row r="240" spans="1:13">
      <c r="A240" s="180" t="s">
        <v>984</v>
      </c>
      <c r="B240" s="180" t="s">
        <v>995</v>
      </c>
      <c r="C240" s="180" t="s">
        <v>592</v>
      </c>
      <c r="D240" s="181">
        <v>4561</v>
      </c>
      <c r="E240" s="180" t="s">
        <v>1000</v>
      </c>
      <c r="F240" s="180" t="s">
        <v>587</v>
      </c>
      <c r="G240" s="180" t="s">
        <v>587</v>
      </c>
      <c r="H240" s="180" t="s">
        <v>855</v>
      </c>
      <c r="I240" s="180" t="s">
        <v>863</v>
      </c>
      <c r="J240" s="180" t="s">
        <v>892</v>
      </c>
      <c r="K240" s="180" t="s">
        <v>791</v>
      </c>
      <c r="L240" s="180" t="s">
        <v>841</v>
      </c>
      <c r="M240" s="183">
        <v>5</v>
      </c>
    </row>
    <row r="241" spans="1:13">
      <c r="A241" s="180" t="s">
        <v>985</v>
      </c>
      <c r="B241" s="180" t="s">
        <v>996</v>
      </c>
      <c r="C241" s="180" t="s">
        <v>592</v>
      </c>
      <c r="D241" s="181">
        <v>4561</v>
      </c>
      <c r="E241" s="180" t="s">
        <v>1000</v>
      </c>
      <c r="F241" s="180" t="s">
        <v>587</v>
      </c>
      <c r="G241" s="180" t="s">
        <v>587</v>
      </c>
      <c r="H241" s="180" t="s">
        <v>855</v>
      </c>
      <c r="I241" s="180" t="s">
        <v>863</v>
      </c>
      <c r="J241" s="180" t="s">
        <v>892</v>
      </c>
      <c r="K241" s="180" t="s">
        <v>812</v>
      </c>
      <c r="L241" s="180" t="s">
        <v>841</v>
      </c>
      <c r="M241" s="183">
        <v>3.5</v>
      </c>
    </row>
    <row r="242" spans="1:13">
      <c r="A242" s="180" t="s">
        <v>986</v>
      </c>
      <c r="B242" s="180" t="s">
        <v>997</v>
      </c>
      <c r="C242" s="180" t="s">
        <v>592</v>
      </c>
      <c r="D242" s="181">
        <v>4561</v>
      </c>
      <c r="E242" s="180" t="s">
        <v>1000</v>
      </c>
      <c r="F242" s="180" t="s">
        <v>587</v>
      </c>
      <c r="G242" s="180" t="s">
        <v>587</v>
      </c>
      <c r="H242" s="180" t="s">
        <v>855</v>
      </c>
      <c r="I242" s="180" t="s">
        <v>863</v>
      </c>
      <c r="J242" s="180" t="s">
        <v>892</v>
      </c>
      <c r="K242" s="180" t="s">
        <v>790</v>
      </c>
      <c r="L242" s="180" t="s">
        <v>841</v>
      </c>
      <c r="M242" s="183">
        <v>7</v>
      </c>
    </row>
    <row r="243" spans="1:13">
      <c r="A243" s="180" t="s">
        <v>987</v>
      </c>
      <c r="B243" s="180" t="s">
        <v>998</v>
      </c>
      <c r="C243" s="180" t="s">
        <v>592</v>
      </c>
      <c r="D243" s="181">
        <v>4561</v>
      </c>
      <c r="E243" s="180" t="s">
        <v>1000</v>
      </c>
      <c r="F243" s="180" t="s">
        <v>587</v>
      </c>
      <c r="G243" s="180" t="s">
        <v>587</v>
      </c>
      <c r="H243" s="180" t="s">
        <v>855</v>
      </c>
      <c r="I243" s="180" t="s">
        <v>863</v>
      </c>
      <c r="J243" s="180" t="s">
        <v>892</v>
      </c>
      <c r="K243" s="180" t="s">
        <v>789</v>
      </c>
      <c r="L243" s="180" t="s">
        <v>841</v>
      </c>
      <c r="M243" s="183">
        <v>10</v>
      </c>
    </row>
    <row r="244" spans="1:13">
      <c r="A244" s="180" t="s">
        <v>988</v>
      </c>
      <c r="B244" s="180" t="s">
        <v>999</v>
      </c>
      <c r="C244" s="180" t="s">
        <v>592</v>
      </c>
      <c r="D244" s="181">
        <v>4561</v>
      </c>
      <c r="E244" s="180" t="s">
        <v>1000</v>
      </c>
      <c r="F244" s="180" t="s">
        <v>587</v>
      </c>
      <c r="G244" s="180" t="s">
        <v>587</v>
      </c>
      <c r="H244" s="180" t="s">
        <v>855</v>
      </c>
      <c r="I244" s="180" t="s">
        <v>863</v>
      </c>
      <c r="J244" s="180" t="s">
        <v>892</v>
      </c>
      <c r="K244" s="180" t="s">
        <v>804</v>
      </c>
      <c r="L244" s="180" t="s">
        <v>841</v>
      </c>
      <c r="M244" s="183">
        <v>7</v>
      </c>
    </row>
    <row r="245" spans="1:13">
      <c r="A245" s="180" t="s">
        <v>1203</v>
      </c>
      <c r="B245" s="180" t="s">
        <v>1204</v>
      </c>
      <c r="C245" s="180" t="s">
        <v>1078</v>
      </c>
      <c r="D245" s="181">
        <v>4583</v>
      </c>
      <c r="E245" s="180" t="s">
        <v>1346</v>
      </c>
      <c r="F245" s="180" t="s">
        <v>1188</v>
      </c>
      <c r="G245" s="180" t="s">
        <v>1083</v>
      </c>
      <c r="H245" s="180" t="s">
        <v>855</v>
      </c>
      <c r="I245" s="180" t="s">
        <v>1189</v>
      </c>
      <c r="J245" s="180" t="s">
        <v>1190</v>
      </c>
      <c r="K245" s="180" t="s">
        <v>791</v>
      </c>
      <c r="L245" s="180" t="s">
        <v>858</v>
      </c>
      <c r="M245" s="183">
        <v>35</v>
      </c>
    </row>
    <row r="246" spans="1:13">
      <c r="A246" s="180" t="s">
        <v>1186</v>
      </c>
      <c r="B246" s="180" t="s">
        <v>1187</v>
      </c>
      <c r="C246" s="180" t="s">
        <v>1078</v>
      </c>
      <c r="D246" s="181">
        <v>4583</v>
      </c>
      <c r="E246" s="180" t="s">
        <v>1346</v>
      </c>
      <c r="F246" s="180" t="s">
        <v>1188</v>
      </c>
      <c r="G246" s="180" t="s">
        <v>1083</v>
      </c>
      <c r="H246" s="180" t="s">
        <v>855</v>
      </c>
      <c r="I246" s="180" t="s">
        <v>1189</v>
      </c>
      <c r="J246" s="180" t="s">
        <v>1190</v>
      </c>
      <c r="K246" s="180" t="s">
        <v>812</v>
      </c>
      <c r="L246" s="180" t="s">
        <v>858</v>
      </c>
      <c r="M246" s="183">
        <v>24.5</v>
      </c>
    </row>
    <row r="247" spans="1:13">
      <c r="A247" s="180" t="s">
        <v>1195</v>
      </c>
      <c r="B247" s="180" t="s">
        <v>1196</v>
      </c>
      <c r="C247" s="180" t="s">
        <v>1078</v>
      </c>
      <c r="D247" s="181">
        <v>4583</v>
      </c>
      <c r="E247" s="180" t="s">
        <v>1346</v>
      </c>
      <c r="F247" s="180" t="s">
        <v>1188</v>
      </c>
      <c r="G247" s="180" t="s">
        <v>1083</v>
      </c>
      <c r="H247" s="180" t="s">
        <v>855</v>
      </c>
      <c r="I247" s="180" t="s">
        <v>1189</v>
      </c>
      <c r="J247" s="180" t="s">
        <v>1190</v>
      </c>
      <c r="K247" s="180" t="s">
        <v>790</v>
      </c>
      <c r="L247" s="180" t="s">
        <v>858</v>
      </c>
      <c r="M247" s="183">
        <v>110</v>
      </c>
    </row>
    <row r="248" spans="1:13">
      <c r="A248" s="180" t="s">
        <v>1191</v>
      </c>
      <c r="B248" s="180" t="s">
        <v>1192</v>
      </c>
      <c r="C248" s="180" t="s">
        <v>1078</v>
      </c>
      <c r="D248" s="181">
        <v>4583</v>
      </c>
      <c r="E248" s="180" t="s">
        <v>1346</v>
      </c>
      <c r="F248" s="180" t="s">
        <v>1188</v>
      </c>
      <c r="G248" s="180" t="s">
        <v>1083</v>
      </c>
      <c r="H248" s="180" t="s">
        <v>855</v>
      </c>
      <c r="I248" s="180" t="s">
        <v>1189</v>
      </c>
      <c r="J248" s="180" t="s">
        <v>1190</v>
      </c>
      <c r="K248" s="180" t="s">
        <v>789</v>
      </c>
      <c r="L248" s="180" t="s">
        <v>858</v>
      </c>
      <c r="M248" s="183">
        <v>165</v>
      </c>
    </row>
    <row r="249" spans="1:13">
      <c r="A249" s="180" t="s">
        <v>1199</v>
      </c>
      <c r="B249" s="180" t="s">
        <v>1200</v>
      </c>
      <c r="C249" s="180" t="s">
        <v>1078</v>
      </c>
      <c r="D249" s="181">
        <v>4583</v>
      </c>
      <c r="E249" s="180" t="s">
        <v>1346</v>
      </c>
      <c r="F249" s="180" t="s">
        <v>1188</v>
      </c>
      <c r="G249" s="180" t="s">
        <v>1083</v>
      </c>
      <c r="H249" s="180" t="s">
        <v>855</v>
      </c>
      <c r="I249" s="180" t="s">
        <v>1189</v>
      </c>
      <c r="J249" s="180" t="s">
        <v>1190</v>
      </c>
      <c r="K249" s="180" t="s">
        <v>804</v>
      </c>
      <c r="L249" s="180" t="s">
        <v>858</v>
      </c>
      <c r="M249" s="183">
        <v>88</v>
      </c>
    </row>
    <row r="250" spans="1:13">
      <c r="A250" s="180" t="s">
        <v>1201</v>
      </c>
      <c r="B250" s="180" t="s">
        <v>1202</v>
      </c>
      <c r="C250" s="180" t="s">
        <v>1078</v>
      </c>
      <c r="D250" s="181">
        <v>4583</v>
      </c>
      <c r="E250" s="180" t="s">
        <v>1346</v>
      </c>
      <c r="F250" s="180" t="s">
        <v>1188</v>
      </c>
      <c r="G250" s="180" t="s">
        <v>1083</v>
      </c>
      <c r="H250" s="180" t="s">
        <v>855</v>
      </c>
      <c r="I250" s="180" t="s">
        <v>1189</v>
      </c>
      <c r="J250" s="180" t="s">
        <v>1190</v>
      </c>
      <c r="K250" s="180" t="s">
        <v>791</v>
      </c>
      <c r="L250" s="180" t="s">
        <v>841</v>
      </c>
      <c r="M250" s="183">
        <v>22</v>
      </c>
    </row>
    <row r="251" spans="1:13">
      <c r="A251" s="180" t="s">
        <v>1205</v>
      </c>
      <c r="B251" s="180" t="s">
        <v>1206</v>
      </c>
      <c r="C251" s="180" t="s">
        <v>1078</v>
      </c>
      <c r="D251" s="181">
        <v>4583</v>
      </c>
      <c r="E251" s="180" t="s">
        <v>1346</v>
      </c>
      <c r="F251" s="180" t="s">
        <v>1188</v>
      </c>
      <c r="G251" s="180" t="s">
        <v>1083</v>
      </c>
      <c r="H251" s="180" t="s">
        <v>855</v>
      </c>
      <c r="I251" s="180" t="s">
        <v>1189</v>
      </c>
      <c r="J251" s="180" t="s">
        <v>1190</v>
      </c>
      <c r="K251" s="180" t="s">
        <v>812</v>
      </c>
      <c r="L251" s="180" t="s">
        <v>841</v>
      </c>
      <c r="M251" s="183">
        <v>15.5</v>
      </c>
    </row>
    <row r="252" spans="1:13">
      <c r="A252" s="180" t="s">
        <v>1193</v>
      </c>
      <c r="B252" s="180" t="s">
        <v>1194</v>
      </c>
      <c r="C252" s="180" t="s">
        <v>1078</v>
      </c>
      <c r="D252" s="181">
        <v>4583</v>
      </c>
      <c r="E252" s="180" t="s">
        <v>1346</v>
      </c>
      <c r="F252" s="180" t="s">
        <v>1188</v>
      </c>
      <c r="G252" s="180" t="s">
        <v>1083</v>
      </c>
      <c r="H252" s="180" t="s">
        <v>855</v>
      </c>
      <c r="I252" s="180" t="s">
        <v>1189</v>
      </c>
      <c r="J252" s="180" t="s">
        <v>1190</v>
      </c>
      <c r="K252" s="180" t="s">
        <v>790</v>
      </c>
      <c r="L252" s="180" t="s">
        <v>841</v>
      </c>
      <c r="M252" s="183">
        <v>66</v>
      </c>
    </row>
    <row r="253" spans="1:13">
      <c r="A253" s="180" t="s">
        <v>1207</v>
      </c>
      <c r="B253" s="180" t="s">
        <v>1208</v>
      </c>
      <c r="C253" s="180" t="s">
        <v>1078</v>
      </c>
      <c r="D253" s="181">
        <v>4583</v>
      </c>
      <c r="E253" s="180" t="s">
        <v>1346</v>
      </c>
      <c r="F253" s="180" t="s">
        <v>1188</v>
      </c>
      <c r="G253" s="180" t="s">
        <v>1083</v>
      </c>
      <c r="H253" s="180" t="s">
        <v>855</v>
      </c>
      <c r="I253" s="180" t="s">
        <v>1189</v>
      </c>
      <c r="J253" s="180" t="s">
        <v>1190</v>
      </c>
      <c r="K253" s="180" t="s">
        <v>789</v>
      </c>
      <c r="L253" s="180" t="s">
        <v>841</v>
      </c>
      <c r="M253" s="183">
        <v>110</v>
      </c>
    </row>
    <row r="254" spans="1:13">
      <c r="A254" s="180" t="s">
        <v>1197</v>
      </c>
      <c r="B254" s="180" t="s">
        <v>1198</v>
      </c>
      <c r="C254" s="180" t="s">
        <v>1078</v>
      </c>
      <c r="D254" s="181">
        <v>4583</v>
      </c>
      <c r="E254" s="180" t="s">
        <v>1346</v>
      </c>
      <c r="F254" s="180" t="s">
        <v>1188</v>
      </c>
      <c r="G254" s="180" t="s">
        <v>1083</v>
      </c>
      <c r="H254" s="180" t="s">
        <v>855</v>
      </c>
      <c r="I254" s="180" t="s">
        <v>1189</v>
      </c>
      <c r="J254" s="180" t="s">
        <v>1190</v>
      </c>
      <c r="K254" s="180" t="s">
        <v>804</v>
      </c>
      <c r="L254" s="180" t="s">
        <v>841</v>
      </c>
      <c r="M254" s="183">
        <v>55</v>
      </c>
    </row>
    <row r="255" spans="1:13">
      <c r="A255" s="180" t="s">
        <v>1218</v>
      </c>
      <c r="B255" s="180" t="s">
        <v>1204</v>
      </c>
      <c r="C255" s="180" t="s">
        <v>1078</v>
      </c>
      <c r="D255" s="181">
        <v>4583</v>
      </c>
      <c r="E255" s="180" t="s">
        <v>1346</v>
      </c>
      <c r="F255" s="180" t="s">
        <v>1188</v>
      </c>
      <c r="G255" s="180" t="s">
        <v>1083</v>
      </c>
      <c r="H255" s="180" t="s">
        <v>855</v>
      </c>
      <c r="I255" s="180" t="s">
        <v>1210</v>
      </c>
      <c r="J255" s="180" t="s">
        <v>1211</v>
      </c>
      <c r="K255" s="180" t="s">
        <v>791</v>
      </c>
      <c r="L255" s="180" t="s">
        <v>858</v>
      </c>
      <c r="M255" s="183">
        <v>35</v>
      </c>
    </row>
    <row r="256" spans="1:13">
      <c r="A256" s="180" t="s">
        <v>1209</v>
      </c>
      <c r="B256" s="180" t="s">
        <v>1187</v>
      </c>
      <c r="C256" s="180" t="s">
        <v>1078</v>
      </c>
      <c r="D256" s="181">
        <v>4583</v>
      </c>
      <c r="E256" s="180" t="s">
        <v>1346</v>
      </c>
      <c r="F256" s="180" t="s">
        <v>1188</v>
      </c>
      <c r="G256" s="180" t="s">
        <v>1083</v>
      </c>
      <c r="H256" s="180" t="s">
        <v>855</v>
      </c>
      <c r="I256" s="180" t="s">
        <v>1210</v>
      </c>
      <c r="J256" s="180" t="s">
        <v>1211</v>
      </c>
      <c r="K256" s="180" t="s">
        <v>812</v>
      </c>
      <c r="L256" s="180" t="s">
        <v>858</v>
      </c>
      <c r="M256" s="183">
        <v>24.5</v>
      </c>
    </row>
    <row r="257" spans="1:13">
      <c r="A257" s="180" t="s">
        <v>1214</v>
      </c>
      <c r="B257" s="180" t="s">
        <v>1196</v>
      </c>
      <c r="C257" s="180" t="s">
        <v>1078</v>
      </c>
      <c r="D257" s="181">
        <v>4583</v>
      </c>
      <c r="E257" s="180" t="s">
        <v>1346</v>
      </c>
      <c r="F257" s="180" t="s">
        <v>1188</v>
      </c>
      <c r="G257" s="180" t="s">
        <v>1083</v>
      </c>
      <c r="H257" s="180" t="s">
        <v>855</v>
      </c>
      <c r="I257" s="180" t="s">
        <v>1210</v>
      </c>
      <c r="J257" s="180" t="s">
        <v>1211</v>
      </c>
      <c r="K257" s="180" t="s">
        <v>790</v>
      </c>
      <c r="L257" s="180" t="s">
        <v>858</v>
      </c>
      <c r="M257" s="183">
        <v>110</v>
      </c>
    </row>
    <row r="258" spans="1:13">
      <c r="A258" s="180" t="s">
        <v>1212</v>
      </c>
      <c r="B258" s="180" t="s">
        <v>1192</v>
      </c>
      <c r="C258" s="180" t="s">
        <v>1078</v>
      </c>
      <c r="D258" s="181">
        <v>4583</v>
      </c>
      <c r="E258" s="180" t="s">
        <v>1346</v>
      </c>
      <c r="F258" s="180" t="s">
        <v>1188</v>
      </c>
      <c r="G258" s="180" t="s">
        <v>1083</v>
      </c>
      <c r="H258" s="180" t="s">
        <v>855</v>
      </c>
      <c r="I258" s="180" t="s">
        <v>1210</v>
      </c>
      <c r="J258" s="180" t="s">
        <v>1211</v>
      </c>
      <c r="K258" s="180" t="s">
        <v>789</v>
      </c>
      <c r="L258" s="180" t="s">
        <v>858</v>
      </c>
      <c r="M258" s="183">
        <v>165</v>
      </c>
    </row>
    <row r="259" spans="1:13">
      <c r="A259" s="180" t="s">
        <v>1216</v>
      </c>
      <c r="B259" s="180" t="s">
        <v>1200</v>
      </c>
      <c r="C259" s="180" t="s">
        <v>1078</v>
      </c>
      <c r="D259" s="181">
        <v>4583</v>
      </c>
      <c r="E259" s="180" t="s">
        <v>1346</v>
      </c>
      <c r="F259" s="180" t="s">
        <v>1188</v>
      </c>
      <c r="G259" s="180" t="s">
        <v>1083</v>
      </c>
      <c r="H259" s="180" t="s">
        <v>855</v>
      </c>
      <c r="I259" s="180" t="s">
        <v>1210</v>
      </c>
      <c r="J259" s="180" t="s">
        <v>1211</v>
      </c>
      <c r="K259" s="180" t="s">
        <v>804</v>
      </c>
      <c r="L259" s="180" t="s">
        <v>858</v>
      </c>
      <c r="M259" s="183">
        <v>88</v>
      </c>
    </row>
    <row r="260" spans="1:13">
      <c r="A260" s="180" t="s">
        <v>1217</v>
      </c>
      <c r="B260" s="180" t="s">
        <v>1202</v>
      </c>
      <c r="C260" s="180" t="s">
        <v>1078</v>
      </c>
      <c r="D260" s="181">
        <v>4583</v>
      </c>
      <c r="E260" s="180" t="s">
        <v>1346</v>
      </c>
      <c r="F260" s="180" t="s">
        <v>1188</v>
      </c>
      <c r="G260" s="180" t="s">
        <v>1083</v>
      </c>
      <c r="H260" s="180" t="s">
        <v>855</v>
      </c>
      <c r="I260" s="180" t="s">
        <v>1210</v>
      </c>
      <c r="J260" s="180" t="s">
        <v>1211</v>
      </c>
      <c r="K260" s="180" t="s">
        <v>791</v>
      </c>
      <c r="L260" s="180" t="s">
        <v>841</v>
      </c>
      <c r="M260" s="183">
        <v>22</v>
      </c>
    </row>
    <row r="261" spans="1:13">
      <c r="A261" s="180" t="s">
        <v>1219</v>
      </c>
      <c r="B261" s="180" t="s">
        <v>1206</v>
      </c>
      <c r="C261" s="180" t="s">
        <v>1078</v>
      </c>
      <c r="D261" s="181">
        <v>4583</v>
      </c>
      <c r="E261" s="180" t="s">
        <v>1346</v>
      </c>
      <c r="F261" s="180" t="s">
        <v>1188</v>
      </c>
      <c r="G261" s="180" t="s">
        <v>1083</v>
      </c>
      <c r="H261" s="180" t="s">
        <v>855</v>
      </c>
      <c r="I261" s="180" t="s">
        <v>1210</v>
      </c>
      <c r="J261" s="180" t="s">
        <v>1211</v>
      </c>
      <c r="K261" s="180" t="s">
        <v>812</v>
      </c>
      <c r="L261" s="180" t="s">
        <v>841</v>
      </c>
      <c r="M261" s="183">
        <v>15.5</v>
      </c>
    </row>
    <row r="262" spans="1:13">
      <c r="A262" s="180" t="s">
        <v>1213</v>
      </c>
      <c r="B262" s="180" t="s">
        <v>1194</v>
      </c>
      <c r="C262" s="180" t="s">
        <v>1078</v>
      </c>
      <c r="D262" s="181">
        <v>4583</v>
      </c>
      <c r="E262" s="180" t="s">
        <v>1346</v>
      </c>
      <c r="F262" s="180" t="s">
        <v>1188</v>
      </c>
      <c r="G262" s="180" t="s">
        <v>1083</v>
      </c>
      <c r="H262" s="180" t="s">
        <v>855</v>
      </c>
      <c r="I262" s="180" t="s">
        <v>1210</v>
      </c>
      <c r="J262" s="180" t="s">
        <v>1211</v>
      </c>
      <c r="K262" s="180" t="s">
        <v>790</v>
      </c>
      <c r="L262" s="180" t="s">
        <v>841</v>
      </c>
      <c r="M262" s="183">
        <v>66</v>
      </c>
    </row>
    <row r="263" spans="1:13">
      <c r="A263" s="180" t="s">
        <v>1220</v>
      </c>
      <c r="B263" s="180" t="s">
        <v>1208</v>
      </c>
      <c r="C263" s="180" t="s">
        <v>1078</v>
      </c>
      <c r="D263" s="181">
        <v>4583</v>
      </c>
      <c r="E263" s="180" t="s">
        <v>1346</v>
      </c>
      <c r="F263" s="180" t="s">
        <v>1188</v>
      </c>
      <c r="G263" s="180" t="s">
        <v>1083</v>
      </c>
      <c r="H263" s="180" t="s">
        <v>855</v>
      </c>
      <c r="I263" s="180" t="s">
        <v>1210</v>
      </c>
      <c r="J263" s="180" t="s">
        <v>1211</v>
      </c>
      <c r="K263" s="180" t="s">
        <v>789</v>
      </c>
      <c r="L263" s="180" t="s">
        <v>841</v>
      </c>
      <c r="M263" s="183">
        <v>110</v>
      </c>
    </row>
    <row r="264" spans="1:13">
      <c r="A264" s="180" t="s">
        <v>1215</v>
      </c>
      <c r="B264" s="180" t="s">
        <v>1198</v>
      </c>
      <c r="C264" s="180" t="s">
        <v>1078</v>
      </c>
      <c r="D264" s="181">
        <v>4583</v>
      </c>
      <c r="E264" s="180" t="s">
        <v>1346</v>
      </c>
      <c r="F264" s="180" t="s">
        <v>1188</v>
      </c>
      <c r="G264" s="180" t="s">
        <v>1083</v>
      </c>
      <c r="H264" s="180" t="s">
        <v>855</v>
      </c>
      <c r="I264" s="180" t="s">
        <v>1210</v>
      </c>
      <c r="J264" s="180" t="s">
        <v>1211</v>
      </c>
      <c r="K264" s="180" t="s">
        <v>804</v>
      </c>
      <c r="L264" s="180" t="s">
        <v>841</v>
      </c>
      <c r="M264" s="183">
        <v>55</v>
      </c>
    </row>
    <row r="265" spans="1:13">
      <c r="A265" s="180" t="s">
        <v>1230</v>
      </c>
      <c r="B265" s="180" t="s">
        <v>1204</v>
      </c>
      <c r="C265" s="180" t="s">
        <v>1078</v>
      </c>
      <c r="D265" s="181">
        <v>4583</v>
      </c>
      <c r="E265" s="180" t="s">
        <v>1346</v>
      </c>
      <c r="F265" s="180" t="s">
        <v>1188</v>
      </c>
      <c r="G265" s="180" t="s">
        <v>1083</v>
      </c>
      <c r="H265" s="180" t="s">
        <v>855</v>
      </c>
      <c r="I265" s="180" t="s">
        <v>1222</v>
      </c>
      <c r="J265" s="180" t="s">
        <v>1223</v>
      </c>
      <c r="K265" s="180" t="s">
        <v>791</v>
      </c>
      <c r="L265" s="180" t="s">
        <v>858</v>
      </c>
      <c r="M265" s="183">
        <v>35</v>
      </c>
    </row>
    <row r="266" spans="1:13">
      <c r="A266" s="180" t="s">
        <v>1221</v>
      </c>
      <c r="B266" s="180" t="s">
        <v>1187</v>
      </c>
      <c r="C266" s="180" t="s">
        <v>1078</v>
      </c>
      <c r="D266" s="181">
        <v>4583</v>
      </c>
      <c r="E266" s="180" t="s">
        <v>1346</v>
      </c>
      <c r="F266" s="180" t="s">
        <v>1188</v>
      </c>
      <c r="G266" s="180" t="s">
        <v>1083</v>
      </c>
      <c r="H266" s="180" t="s">
        <v>855</v>
      </c>
      <c r="I266" s="180" t="s">
        <v>1222</v>
      </c>
      <c r="J266" s="180" t="s">
        <v>1223</v>
      </c>
      <c r="K266" s="180" t="s">
        <v>812</v>
      </c>
      <c r="L266" s="180" t="s">
        <v>858</v>
      </c>
      <c r="M266" s="183">
        <v>24.5</v>
      </c>
    </row>
    <row r="267" spans="1:13">
      <c r="A267" s="180" t="s">
        <v>1226</v>
      </c>
      <c r="B267" s="180" t="s">
        <v>1196</v>
      </c>
      <c r="C267" s="180" t="s">
        <v>1078</v>
      </c>
      <c r="D267" s="181">
        <v>4583</v>
      </c>
      <c r="E267" s="180" t="s">
        <v>1346</v>
      </c>
      <c r="F267" s="180" t="s">
        <v>1188</v>
      </c>
      <c r="G267" s="180" t="s">
        <v>1083</v>
      </c>
      <c r="H267" s="180" t="s">
        <v>855</v>
      </c>
      <c r="I267" s="180" t="s">
        <v>1222</v>
      </c>
      <c r="J267" s="180" t="s">
        <v>1223</v>
      </c>
      <c r="K267" s="180" t="s">
        <v>790</v>
      </c>
      <c r="L267" s="180" t="s">
        <v>858</v>
      </c>
      <c r="M267" s="183">
        <v>110</v>
      </c>
    </row>
    <row r="268" spans="1:13">
      <c r="A268" s="180" t="s">
        <v>1224</v>
      </c>
      <c r="B268" s="180" t="s">
        <v>1192</v>
      </c>
      <c r="C268" s="180" t="s">
        <v>1078</v>
      </c>
      <c r="D268" s="181">
        <v>4583</v>
      </c>
      <c r="E268" s="180" t="s">
        <v>1346</v>
      </c>
      <c r="F268" s="180" t="s">
        <v>1188</v>
      </c>
      <c r="G268" s="180" t="s">
        <v>1083</v>
      </c>
      <c r="H268" s="180" t="s">
        <v>855</v>
      </c>
      <c r="I268" s="180" t="s">
        <v>1222</v>
      </c>
      <c r="J268" s="180" t="s">
        <v>1223</v>
      </c>
      <c r="K268" s="180" t="s">
        <v>789</v>
      </c>
      <c r="L268" s="180" t="s">
        <v>858</v>
      </c>
      <c r="M268" s="183">
        <v>165</v>
      </c>
    </row>
    <row r="269" spans="1:13">
      <c r="A269" s="180" t="s">
        <v>1228</v>
      </c>
      <c r="B269" s="180" t="s">
        <v>1200</v>
      </c>
      <c r="C269" s="180" t="s">
        <v>1078</v>
      </c>
      <c r="D269" s="181">
        <v>4583</v>
      </c>
      <c r="E269" s="180" t="s">
        <v>1346</v>
      </c>
      <c r="F269" s="180" t="s">
        <v>1188</v>
      </c>
      <c r="G269" s="180" t="s">
        <v>1083</v>
      </c>
      <c r="H269" s="180" t="s">
        <v>855</v>
      </c>
      <c r="I269" s="180" t="s">
        <v>1222</v>
      </c>
      <c r="J269" s="180" t="s">
        <v>1223</v>
      </c>
      <c r="K269" s="180" t="s">
        <v>804</v>
      </c>
      <c r="L269" s="180" t="s">
        <v>858</v>
      </c>
      <c r="M269" s="183">
        <v>88</v>
      </c>
    </row>
    <row r="270" spans="1:13">
      <c r="A270" s="180" t="s">
        <v>1229</v>
      </c>
      <c r="B270" s="180" t="s">
        <v>1202</v>
      </c>
      <c r="C270" s="180" t="s">
        <v>1078</v>
      </c>
      <c r="D270" s="181">
        <v>4583</v>
      </c>
      <c r="E270" s="180" t="s">
        <v>1346</v>
      </c>
      <c r="F270" s="180" t="s">
        <v>1188</v>
      </c>
      <c r="G270" s="180" t="s">
        <v>1083</v>
      </c>
      <c r="H270" s="180" t="s">
        <v>855</v>
      </c>
      <c r="I270" s="180" t="s">
        <v>1222</v>
      </c>
      <c r="J270" s="180" t="s">
        <v>1223</v>
      </c>
      <c r="K270" s="180" t="s">
        <v>791</v>
      </c>
      <c r="L270" s="180" t="s">
        <v>841</v>
      </c>
      <c r="M270" s="183">
        <v>22</v>
      </c>
    </row>
    <row r="271" spans="1:13">
      <c r="A271" s="180" t="s">
        <v>1231</v>
      </c>
      <c r="B271" s="180" t="s">
        <v>1206</v>
      </c>
      <c r="C271" s="180" t="s">
        <v>1078</v>
      </c>
      <c r="D271" s="181">
        <v>4583</v>
      </c>
      <c r="E271" s="180" t="s">
        <v>1346</v>
      </c>
      <c r="F271" s="180" t="s">
        <v>1188</v>
      </c>
      <c r="G271" s="180" t="s">
        <v>1083</v>
      </c>
      <c r="H271" s="180" t="s">
        <v>855</v>
      </c>
      <c r="I271" s="180" t="s">
        <v>1222</v>
      </c>
      <c r="J271" s="180" t="s">
        <v>1223</v>
      </c>
      <c r="K271" s="180" t="s">
        <v>812</v>
      </c>
      <c r="L271" s="180" t="s">
        <v>841</v>
      </c>
      <c r="M271" s="183">
        <v>15.5</v>
      </c>
    </row>
    <row r="272" spans="1:13">
      <c r="A272" s="180" t="s">
        <v>1225</v>
      </c>
      <c r="B272" s="180" t="s">
        <v>1194</v>
      </c>
      <c r="C272" s="180" t="s">
        <v>1078</v>
      </c>
      <c r="D272" s="181">
        <v>4583</v>
      </c>
      <c r="E272" s="180" t="s">
        <v>1346</v>
      </c>
      <c r="F272" s="180" t="s">
        <v>1188</v>
      </c>
      <c r="G272" s="180" t="s">
        <v>1083</v>
      </c>
      <c r="H272" s="180" t="s">
        <v>855</v>
      </c>
      <c r="I272" s="180" t="s">
        <v>1222</v>
      </c>
      <c r="J272" s="180" t="s">
        <v>1223</v>
      </c>
      <c r="K272" s="180" t="s">
        <v>790</v>
      </c>
      <c r="L272" s="180" t="s">
        <v>841</v>
      </c>
      <c r="M272" s="183">
        <v>66</v>
      </c>
    </row>
    <row r="273" spans="1:13">
      <c r="A273" s="180" t="s">
        <v>1232</v>
      </c>
      <c r="B273" s="180" t="s">
        <v>1208</v>
      </c>
      <c r="C273" s="180" t="s">
        <v>1078</v>
      </c>
      <c r="D273" s="181">
        <v>4583</v>
      </c>
      <c r="E273" s="180" t="s">
        <v>1346</v>
      </c>
      <c r="F273" s="180" t="s">
        <v>1188</v>
      </c>
      <c r="G273" s="180" t="s">
        <v>1083</v>
      </c>
      <c r="H273" s="180" t="s">
        <v>855</v>
      </c>
      <c r="I273" s="180" t="s">
        <v>1222</v>
      </c>
      <c r="J273" s="180" t="s">
        <v>1223</v>
      </c>
      <c r="K273" s="180" t="s">
        <v>789</v>
      </c>
      <c r="L273" s="180" t="s">
        <v>841</v>
      </c>
      <c r="M273" s="183">
        <v>110</v>
      </c>
    </row>
    <row r="274" spans="1:13">
      <c r="A274" s="180" t="s">
        <v>1227</v>
      </c>
      <c r="B274" s="180" t="s">
        <v>1198</v>
      </c>
      <c r="C274" s="180" t="s">
        <v>1078</v>
      </c>
      <c r="D274" s="181">
        <v>4583</v>
      </c>
      <c r="E274" s="180" t="s">
        <v>1346</v>
      </c>
      <c r="F274" s="180" t="s">
        <v>1188</v>
      </c>
      <c r="G274" s="180" t="s">
        <v>1083</v>
      </c>
      <c r="H274" s="180" t="s">
        <v>855</v>
      </c>
      <c r="I274" s="180" t="s">
        <v>1222</v>
      </c>
      <c r="J274" s="180" t="s">
        <v>1223</v>
      </c>
      <c r="K274" s="180" t="s">
        <v>804</v>
      </c>
      <c r="L274" s="180" t="s">
        <v>841</v>
      </c>
      <c r="M274" s="183">
        <v>55</v>
      </c>
    </row>
    <row r="275" spans="1:13">
      <c r="A275" s="180" t="s">
        <v>1242</v>
      </c>
      <c r="B275" s="180" t="s">
        <v>1204</v>
      </c>
      <c r="C275" s="180" t="s">
        <v>1078</v>
      </c>
      <c r="D275" s="181">
        <v>4583</v>
      </c>
      <c r="E275" s="180" t="s">
        <v>1346</v>
      </c>
      <c r="F275" s="180" t="s">
        <v>1188</v>
      </c>
      <c r="G275" s="180" t="s">
        <v>1083</v>
      </c>
      <c r="H275" s="180" t="s">
        <v>855</v>
      </c>
      <c r="I275" s="180" t="s">
        <v>1234</v>
      </c>
      <c r="J275" s="180" t="s">
        <v>1235</v>
      </c>
      <c r="K275" s="180" t="s">
        <v>791</v>
      </c>
      <c r="L275" s="180" t="s">
        <v>858</v>
      </c>
      <c r="M275" s="183">
        <v>35</v>
      </c>
    </row>
    <row r="276" spans="1:13">
      <c r="A276" s="180" t="s">
        <v>1233</v>
      </c>
      <c r="B276" s="180" t="s">
        <v>1187</v>
      </c>
      <c r="C276" s="180" t="s">
        <v>1078</v>
      </c>
      <c r="D276" s="181">
        <v>4583</v>
      </c>
      <c r="E276" s="180" t="s">
        <v>1346</v>
      </c>
      <c r="F276" s="180" t="s">
        <v>1188</v>
      </c>
      <c r="G276" s="180" t="s">
        <v>1083</v>
      </c>
      <c r="H276" s="180" t="s">
        <v>855</v>
      </c>
      <c r="I276" s="180" t="s">
        <v>1234</v>
      </c>
      <c r="J276" s="180" t="s">
        <v>1235</v>
      </c>
      <c r="K276" s="180" t="s">
        <v>812</v>
      </c>
      <c r="L276" s="180" t="s">
        <v>858</v>
      </c>
      <c r="M276" s="183">
        <v>24.5</v>
      </c>
    </row>
    <row r="277" spans="1:13">
      <c r="A277" s="180" t="s">
        <v>1238</v>
      </c>
      <c r="B277" s="180" t="s">
        <v>1196</v>
      </c>
      <c r="C277" s="180" t="s">
        <v>1078</v>
      </c>
      <c r="D277" s="181">
        <v>4583</v>
      </c>
      <c r="E277" s="180" t="s">
        <v>1346</v>
      </c>
      <c r="F277" s="180" t="s">
        <v>1188</v>
      </c>
      <c r="G277" s="180" t="s">
        <v>1083</v>
      </c>
      <c r="H277" s="180" t="s">
        <v>855</v>
      </c>
      <c r="I277" s="180" t="s">
        <v>1234</v>
      </c>
      <c r="J277" s="180" t="s">
        <v>1235</v>
      </c>
      <c r="K277" s="180" t="s">
        <v>790</v>
      </c>
      <c r="L277" s="180" t="s">
        <v>858</v>
      </c>
      <c r="M277" s="183">
        <v>110</v>
      </c>
    </row>
    <row r="278" spans="1:13">
      <c r="A278" s="180" t="s">
        <v>1236</v>
      </c>
      <c r="B278" s="180" t="s">
        <v>1192</v>
      </c>
      <c r="C278" s="180" t="s">
        <v>1078</v>
      </c>
      <c r="D278" s="181">
        <v>4583</v>
      </c>
      <c r="E278" s="180" t="s">
        <v>1346</v>
      </c>
      <c r="F278" s="180" t="s">
        <v>1188</v>
      </c>
      <c r="G278" s="180" t="s">
        <v>1083</v>
      </c>
      <c r="H278" s="180" t="s">
        <v>855</v>
      </c>
      <c r="I278" s="180" t="s">
        <v>1234</v>
      </c>
      <c r="J278" s="180" t="s">
        <v>1235</v>
      </c>
      <c r="K278" s="180" t="s">
        <v>789</v>
      </c>
      <c r="L278" s="180" t="s">
        <v>858</v>
      </c>
      <c r="M278" s="183">
        <v>165</v>
      </c>
    </row>
    <row r="279" spans="1:13">
      <c r="A279" s="180" t="s">
        <v>1240</v>
      </c>
      <c r="B279" s="180" t="s">
        <v>1200</v>
      </c>
      <c r="C279" s="180" t="s">
        <v>1078</v>
      </c>
      <c r="D279" s="181">
        <v>4583</v>
      </c>
      <c r="E279" s="180" t="s">
        <v>1346</v>
      </c>
      <c r="F279" s="180" t="s">
        <v>1188</v>
      </c>
      <c r="G279" s="180" t="s">
        <v>1083</v>
      </c>
      <c r="H279" s="180" t="s">
        <v>855</v>
      </c>
      <c r="I279" s="180" t="s">
        <v>1234</v>
      </c>
      <c r="J279" s="180" t="s">
        <v>1235</v>
      </c>
      <c r="K279" s="180" t="s">
        <v>804</v>
      </c>
      <c r="L279" s="180" t="s">
        <v>858</v>
      </c>
      <c r="M279" s="183">
        <v>88</v>
      </c>
    </row>
    <row r="280" spans="1:13">
      <c r="A280" s="180" t="s">
        <v>1241</v>
      </c>
      <c r="B280" s="180" t="s">
        <v>1202</v>
      </c>
      <c r="C280" s="180" t="s">
        <v>1078</v>
      </c>
      <c r="D280" s="181">
        <v>4583</v>
      </c>
      <c r="E280" s="180" t="s">
        <v>1346</v>
      </c>
      <c r="F280" s="180" t="s">
        <v>1188</v>
      </c>
      <c r="G280" s="180" t="s">
        <v>1083</v>
      </c>
      <c r="H280" s="180" t="s">
        <v>855</v>
      </c>
      <c r="I280" s="180" t="s">
        <v>1234</v>
      </c>
      <c r="J280" s="180" t="s">
        <v>1235</v>
      </c>
      <c r="K280" s="180" t="s">
        <v>791</v>
      </c>
      <c r="L280" s="180" t="s">
        <v>841</v>
      </c>
      <c r="M280" s="183">
        <v>22</v>
      </c>
    </row>
    <row r="281" spans="1:13">
      <c r="A281" s="180" t="s">
        <v>1243</v>
      </c>
      <c r="B281" s="180" t="s">
        <v>1206</v>
      </c>
      <c r="C281" s="180" t="s">
        <v>1078</v>
      </c>
      <c r="D281" s="181">
        <v>4583</v>
      </c>
      <c r="E281" s="180" t="s">
        <v>1346</v>
      </c>
      <c r="F281" s="180" t="s">
        <v>1188</v>
      </c>
      <c r="G281" s="180" t="s">
        <v>1083</v>
      </c>
      <c r="H281" s="180" t="s">
        <v>855</v>
      </c>
      <c r="I281" s="180" t="s">
        <v>1234</v>
      </c>
      <c r="J281" s="180" t="s">
        <v>1235</v>
      </c>
      <c r="K281" s="180" t="s">
        <v>812</v>
      </c>
      <c r="L281" s="180" t="s">
        <v>841</v>
      </c>
      <c r="M281" s="183">
        <v>15.5</v>
      </c>
    </row>
    <row r="282" spans="1:13">
      <c r="A282" s="180" t="s">
        <v>1237</v>
      </c>
      <c r="B282" s="180" t="s">
        <v>1194</v>
      </c>
      <c r="C282" s="180" t="s">
        <v>1078</v>
      </c>
      <c r="D282" s="181">
        <v>4583</v>
      </c>
      <c r="E282" s="180" t="s">
        <v>1346</v>
      </c>
      <c r="F282" s="180" t="s">
        <v>1188</v>
      </c>
      <c r="G282" s="180" t="s">
        <v>1083</v>
      </c>
      <c r="H282" s="180" t="s">
        <v>855</v>
      </c>
      <c r="I282" s="180" t="s">
        <v>1234</v>
      </c>
      <c r="J282" s="180" t="s">
        <v>1235</v>
      </c>
      <c r="K282" s="180" t="s">
        <v>790</v>
      </c>
      <c r="L282" s="180" t="s">
        <v>841</v>
      </c>
      <c r="M282" s="183">
        <v>66</v>
      </c>
    </row>
    <row r="283" spans="1:13">
      <c r="A283" s="180" t="s">
        <v>1244</v>
      </c>
      <c r="B283" s="180" t="s">
        <v>1208</v>
      </c>
      <c r="C283" s="180" t="s">
        <v>1078</v>
      </c>
      <c r="D283" s="181">
        <v>4583</v>
      </c>
      <c r="E283" s="180" t="s">
        <v>1346</v>
      </c>
      <c r="F283" s="180" t="s">
        <v>1188</v>
      </c>
      <c r="G283" s="180" t="s">
        <v>1083</v>
      </c>
      <c r="H283" s="180" t="s">
        <v>855</v>
      </c>
      <c r="I283" s="180" t="s">
        <v>1234</v>
      </c>
      <c r="J283" s="180" t="s">
        <v>1235</v>
      </c>
      <c r="K283" s="180" t="s">
        <v>789</v>
      </c>
      <c r="L283" s="180" t="s">
        <v>841</v>
      </c>
      <c r="M283" s="183">
        <v>110</v>
      </c>
    </row>
    <row r="284" spans="1:13">
      <c r="A284" s="180" t="s">
        <v>1239</v>
      </c>
      <c r="B284" s="180" t="s">
        <v>1198</v>
      </c>
      <c r="C284" s="180" t="s">
        <v>1078</v>
      </c>
      <c r="D284" s="181">
        <v>4583</v>
      </c>
      <c r="E284" s="180" t="s">
        <v>1346</v>
      </c>
      <c r="F284" s="180" t="s">
        <v>1188</v>
      </c>
      <c r="G284" s="180" t="s">
        <v>1083</v>
      </c>
      <c r="H284" s="180" t="s">
        <v>855</v>
      </c>
      <c r="I284" s="180" t="s">
        <v>1234</v>
      </c>
      <c r="J284" s="180" t="s">
        <v>1235</v>
      </c>
      <c r="K284" s="180" t="s">
        <v>804</v>
      </c>
      <c r="L284" s="180" t="s">
        <v>841</v>
      </c>
      <c r="M284" s="183">
        <v>55</v>
      </c>
    </row>
    <row r="285" spans="1:13">
      <c r="A285" s="180" t="s">
        <v>1254</v>
      </c>
      <c r="B285" s="180" t="s">
        <v>1204</v>
      </c>
      <c r="C285" s="180" t="s">
        <v>1078</v>
      </c>
      <c r="D285" s="181">
        <v>4583</v>
      </c>
      <c r="E285" s="180" t="s">
        <v>1346</v>
      </c>
      <c r="F285" s="180" t="s">
        <v>1188</v>
      </c>
      <c r="G285" s="180" t="s">
        <v>1083</v>
      </c>
      <c r="H285" s="180" t="s">
        <v>855</v>
      </c>
      <c r="I285" s="180" t="s">
        <v>1246</v>
      </c>
      <c r="J285" s="180" t="s">
        <v>1247</v>
      </c>
      <c r="K285" s="180" t="s">
        <v>791</v>
      </c>
      <c r="L285" s="180" t="s">
        <v>858</v>
      </c>
      <c r="M285" s="183">
        <v>35</v>
      </c>
    </row>
    <row r="286" spans="1:13">
      <c r="A286" s="180" t="s">
        <v>1245</v>
      </c>
      <c r="B286" s="180" t="s">
        <v>1187</v>
      </c>
      <c r="C286" s="180" t="s">
        <v>1078</v>
      </c>
      <c r="D286" s="181">
        <v>4583</v>
      </c>
      <c r="E286" s="180" t="s">
        <v>1346</v>
      </c>
      <c r="F286" s="180" t="s">
        <v>1188</v>
      </c>
      <c r="G286" s="180" t="s">
        <v>1083</v>
      </c>
      <c r="H286" s="180" t="s">
        <v>855</v>
      </c>
      <c r="I286" s="180" t="s">
        <v>1246</v>
      </c>
      <c r="J286" s="180" t="s">
        <v>1247</v>
      </c>
      <c r="K286" s="180" t="s">
        <v>812</v>
      </c>
      <c r="L286" s="180" t="s">
        <v>858</v>
      </c>
      <c r="M286" s="183">
        <v>24.5</v>
      </c>
    </row>
    <row r="287" spans="1:13">
      <c r="A287" s="180" t="s">
        <v>1250</v>
      </c>
      <c r="B287" s="180" t="s">
        <v>1196</v>
      </c>
      <c r="C287" s="180" t="s">
        <v>1078</v>
      </c>
      <c r="D287" s="181">
        <v>4583</v>
      </c>
      <c r="E287" s="180" t="s">
        <v>1346</v>
      </c>
      <c r="F287" s="180" t="s">
        <v>1188</v>
      </c>
      <c r="G287" s="180" t="s">
        <v>1083</v>
      </c>
      <c r="H287" s="180" t="s">
        <v>855</v>
      </c>
      <c r="I287" s="180" t="s">
        <v>1246</v>
      </c>
      <c r="J287" s="180" t="s">
        <v>1247</v>
      </c>
      <c r="K287" s="180" t="s">
        <v>790</v>
      </c>
      <c r="L287" s="180" t="s">
        <v>858</v>
      </c>
      <c r="M287" s="183">
        <v>110</v>
      </c>
    </row>
    <row r="288" spans="1:13">
      <c r="A288" s="180" t="s">
        <v>1248</v>
      </c>
      <c r="B288" s="180" t="s">
        <v>1192</v>
      </c>
      <c r="C288" s="180" t="s">
        <v>1078</v>
      </c>
      <c r="D288" s="181">
        <v>4583</v>
      </c>
      <c r="E288" s="180" t="s">
        <v>1346</v>
      </c>
      <c r="F288" s="180" t="s">
        <v>1188</v>
      </c>
      <c r="G288" s="180" t="s">
        <v>1083</v>
      </c>
      <c r="H288" s="180" t="s">
        <v>855</v>
      </c>
      <c r="I288" s="180" t="s">
        <v>1246</v>
      </c>
      <c r="J288" s="180" t="s">
        <v>1247</v>
      </c>
      <c r="K288" s="180" t="s">
        <v>789</v>
      </c>
      <c r="L288" s="180" t="s">
        <v>858</v>
      </c>
      <c r="M288" s="183">
        <v>165</v>
      </c>
    </row>
    <row r="289" spans="1:13">
      <c r="A289" s="180" t="s">
        <v>1252</v>
      </c>
      <c r="B289" s="180" t="s">
        <v>1200</v>
      </c>
      <c r="C289" s="180" t="s">
        <v>1078</v>
      </c>
      <c r="D289" s="181">
        <v>4583</v>
      </c>
      <c r="E289" s="180" t="s">
        <v>1346</v>
      </c>
      <c r="F289" s="180" t="s">
        <v>1188</v>
      </c>
      <c r="G289" s="180" t="s">
        <v>1083</v>
      </c>
      <c r="H289" s="180" t="s">
        <v>855</v>
      </c>
      <c r="I289" s="180" t="s">
        <v>1246</v>
      </c>
      <c r="J289" s="180" t="s">
        <v>1247</v>
      </c>
      <c r="K289" s="180" t="s">
        <v>804</v>
      </c>
      <c r="L289" s="180" t="s">
        <v>858</v>
      </c>
      <c r="M289" s="183">
        <v>88</v>
      </c>
    </row>
    <row r="290" spans="1:13">
      <c r="A290" s="180" t="s">
        <v>1253</v>
      </c>
      <c r="B290" s="180" t="s">
        <v>1202</v>
      </c>
      <c r="C290" s="180" t="s">
        <v>1078</v>
      </c>
      <c r="D290" s="181">
        <v>4583</v>
      </c>
      <c r="E290" s="180" t="s">
        <v>1346</v>
      </c>
      <c r="F290" s="180" t="s">
        <v>1188</v>
      </c>
      <c r="G290" s="180" t="s">
        <v>1083</v>
      </c>
      <c r="H290" s="180" t="s">
        <v>855</v>
      </c>
      <c r="I290" s="180" t="s">
        <v>1246</v>
      </c>
      <c r="J290" s="180" t="s">
        <v>1247</v>
      </c>
      <c r="K290" s="180" t="s">
        <v>791</v>
      </c>
      <c r="L290" s="180" t="s">
        <v>841</v>
      </c>
      <c r="M290" s="183">
        <v>22</v>
      </c>
    </row>
    <row r="291" spans="1:13">
      <c r="A291" s="180" t="s">
        <v>1255</v>
      </c>
      <c r="B291" s="180" t="s">
        <v>1206</v>
      </c>
      <c r="C291" s="180" t="s">
        <v>1078</v>
      </c>
      <c r="D291" s="181">
        <v>4583</v>
      </c>
      <c r="E291" s="180" t="s">
        <v>1346</v>
      </c>
      <c r="F291" s="180" t="s">
        <v>1188</v>
      </c>
      <c r="G291" s="180" t="s">
        <v>1083</v>
      </c>
      <c r="H291" s="180" t="s">
        <v>855</v>
      </c>
      <c r="I291" s="180" t="s">
        <v>1246</v>
      </c>
      <c r="J291" s="180" t="s">
        <v>1247</v>
      </c>
      <c r="K291" s="180" t="s">
        <v>812</v>
      </c>
      <c r="L291" s="180" t="s">
        <v>841</v>
      </c>
      <c r="M291" s="183">
        <v>15.5</v>
      </c>
    </row>
    <row r="292" spans="1:13">
      <c r="A292" s="180" t="s">
        <v>1249</v>
      </c>
      <c r="B292" s="180" t="s">
        <v>1194</v>
      </c>
      <c r="C292" s="180" t="s">
        <v>1078</v>
      </c>
      <c r="D292" s="181">
        <v>4583</v>
      </c>
      <c r="E292" s="180" t="s">
        <v>1346</v>
      </c>
      <c r="F292" s="180" t="s">
        <v>1188</v>
      </c>
      <c r="G292" s="180" t="s">
        <v>1083</v>
      </c>
      <c r="H292" s="180" t="s">
        <v>855</v>
      </c>
      <c r="I292" s="180" t="s">
        <v>1246</v>
      </c>
      <c r="J292" s="180" t="s">
        <v>1247</v>
      </c>
      <c r="K292" s="180" t="s">
        <v>790</v>
      </c>
      <c r="L292" s="180" t="s">
        <v>841</v>
      </c>
      <c r="M292" s="183">
        <v>66</v>
      </c>
    </row>
    <row r="293" spans="1:13">
      <c r="A293" s="180" t="s">
        <v>1256</v>
      </c>
      <c r="B293" s="180" t="s">
        <v>1208</v>
      </c>
      <c r="C293" s="180" t="s">
        <v>1078</v>
      </c>
      <c r="D293" s="181">
        <v>4583</v>
      </c>
      <c r="E293" s="180" t="s">
        <v>1346</v>
      </c>
      <c r="F293" s="180" t="s">
        <v>1188</v>
      </c>
      <c r="G293" s="180" t="s">
        <v>1083</v>
      </c>
      <c r="H293" s="180" t="s">
        <v>855</v>
      </c>
      <c r="I293" s="180" t="s">
        <v>1246</v>
      </c>
      <c r="J293" s="180" t="s">
        <v>1247</v>
      </c>
      <c r="K293" s="180" t="s">
        <v>789</v>
      </c>
      <c r="L293" s="180" t="s">
        <v>841</v>
      </c>
      <c r="M293" s="183">
        <v>110</v>
      </c>
    </row>
    <row r="294" spans="1:13">
      <c r="A294" s="180" t="s">
        <v>1251</v>
      </c>
      <c r="B294" s="180" t="s">
        <v>1198</v>
      </c>
      <c r="C294" s="180" t="s">
        <v>1078</v>
      </c>
      <c r="D294" s="181">
        <v>4583</v>
      </c>
      <c r="E294" s="180" t="s">
        <v>1346</v>
      </c>
      <c r="F294" s="180" t="s">
        <v>1188</v>
      </c>
      <c r="G294" s="180" t="s">
        <v>1083</v>
      </c>
      <c r="H294" s="180" t="s">
        <v>855</v>
      </c>
      <c r="I294" s="180" t="s">
        <v>1246</v>
      </c>
      <c r="J294" s="180" t="s">
        <v>1247</v>
      </c>
      <c r="K294" s="180" t="s">
        <v>804</v>
      </c>
      <c r="L294" s="180" t="s">
        <v>841</v>
      </c>
      <c r="M294" s="183">
        <v>55</v>
      </c>
    </row>
    <row r="295" spans="1:13">
      <c r="A295" s="180" t="s">
        <v>1265</v>
      </c>
      <c r="B295" s="180" t="s">
        <v>1204</v>
      </c>
      <c r="C295" s="180" t="s">
        <v>1078</v>
      </c>
      <c r="D295" s="181">
        <v>4583</v>
      </c>
      <c r="E295" s="180" t="s">
        <v>1346</v>
      </c>
      <c r="F295" s="180" t="s">
        <v>1188</v>
      </c>
      <c r="G295" s="180" t="s">
        <v>1083</v>
      </c>
      <c r="H295" s="180" t="s">
        <v>855</v>
      </c>
      <c r="I295" s="180" t="s">
        <v>865</v>
      </c>
      <c r="J295" s="180" t="s">
        <v>1258</v>
      </c>
      <c r="K295" s="180" t="s">
        <v>791</v>
      </c>
      <c r="L295" s="180" t="s">
        <v>858</v>
      </c>
      <c r="M295" s="183">
        <v>35</v>
      </c>
    </row>
    <row r="296" spans="1:13">
      <c r="A296" s="180" t="s">
        <v>1257</v>
      </c>
      <c r="B296" s="180" t="s">
        <v>1187</v>
      </c>
      <c r="C296" s="180" t="s">
        <v>1078</v>
      </c>
      <c r="D296" s="181">
        <v>4583</v>
      </c>
      <c r="E296" s="180" t="s">
        <v>1346</v>
      </c>
      <c r="F296" s="180" t="s">
        <v>1188</v>
      </c>
      <c r="G296" s="180" t="s">
        <v>1083</v>
      </c>
      <c r="H296" s="180" t="s">
        <v>855</v>
      </c>
      <c r="I296" s="180" t="s">
        <v>865</v>
      </c>
      <c r="J296" s="180" t="s">
        <v>1258</v>
      </c>
      <c r="K296" s="180" t="s">
        <v>812</v>
      </c>
      <c r="L296" s="180" t="s">
        <v>858</v>
      </c>
      <c r="M296" s="183">
        <v>24.5</v>
      </c>
    </row>
    <row r="297" spans="1:13">
      <c r="A297" s="180" t="s">
        <v>1261</v>
      </c>
      <c r="B297" s="180" t="s">
        <v>1196</v>
      </c>
      <c r="C297" s="180" t="s">
        <v>1078</v>
      </c>
      <c r="D297" s="181">
        <v>4583</v>
      </c>
      <c r="E297" s="180" t="s">
        <v>1346</v>
      </c>
      <c r="F297" s="180" t="s">
        <v>1188</v>
      </c>
      <c r="G297" s="180" t="s">
        <v>1083</v>
      </c>
      <c r="H297" s="180" t="s">
        <v>855</v>
      </c>
      <c r="I297" s="180" t="s">
        <v>865</v>
      </c>
      <c r="J297" s="180" t="s">
        <v>1258</v>
      </c>
      <c r="K297" s="180" t="s">
        <v>790</v>
      </c>
      <c r="L297" s="180" t="s">
        <v>858</v>
      </c>
      <c r="M297" s="183">
        <v>110</v>
      </c>
    </row>
    <row r="298" spans="1:13">
      <c r="A298" s="180" t="s">
        <v>1259</v>
      </c>
      <c r="B298" s="180" t="s">
        <v>1192</v>
      </c>
      <c r="C298" s="180" t="s">
        <v>1078</v>
      </c>
      <c r="D298" s="181">
        <v>4583</v>
      </c>
      <c r="E298" s="180" t="s">
        <v>1346</v>
      </c>
      <c r="F298" s="180" t="s">
        <v>1188</v>
      </c>
      <c r="G298" s="180" t="s">
        <v>1083</v>
      </c>
      <c r="H298" s="180" t="s">
        <v>855</v>
      </c>
      <c r="I298" s="180" t="s">
        <v>865</v>
      </c>
      <c r="J298" s="180" t="s">
        <v>1258</v>
      </c>
      <c r="K298" s="180" t="s">
        <v>789</v>
      </c>
      <c r="L298" s="180" t="s">
        <v>858</v>
      </c>
      <c r="M298" s="183">
        <v>165</v>
      </c>
    </row>
    <row r="299" spans="1:13">
      <c r="A299" s="180" t="s">
        <v>1263</v>
      </c>
      <c r="B299" s="180" t="s">
        <v>1200</v>
      </c>
      <c r="C299" s="180" t="s">
        <v>1078</v>
      </c>
      <c r="D299" s="181">
        <v>4583</v>
      </c>
      <c r="E299" s="180" t="s">
        <v>1346</v>
      </c>
      <c r="F299" s="180" t="s">
        <v>1188</v>
      </c>
      <c r="G299" s="180" t="s">
        <v>1083</v>
      </c>
      <c r="H299" s="180" t="s">
        <v>855</v>
      </c>
      <c r="I299" s="180" t="s">
        <v>865</v>
      </c>
      <c r="J299" s="180" t="s">
        <v>1258</v>
      </c>
      <c r="K299" s="180" t="s">
        <v>804</v>
      </c>
      <c r="L299" s="180" t="s">
        <v>858</v>
      </c>
      <c r="M299" s="183">
        <v>88</v>
      </c>
    </row>
    <row r="300" spans="1:13">
      <c r="A300" s="180" t="s">
        <v>1264</v>
      </c>
      <c r="B300" s="180" t="s">
        <v>1202</v>
      </c>
      <c r="C300" s="180" t="s">
        <v>1078</v>
      </c>
      <c r="D300" s="181">
        <v>4583</v>
      </c>
      <c r="E300" s="180" t="s">
        <v>1346</v>
      </c>
      <c r="F300" s="180" t="s">
        <v>1188</v>
      </c>
      <c r="G300" s="180" t="s">
        <v>1083</v>
      </c>
      <c r="H300" s="180" t="s">
        <v>855</v>
      </c>
      <c r="I300" s="180" t="s">
        <v>865</v>
      </c>
      <c r="J300" s="180" t="s">
        <v>1258</v>
      </c>
      <c r="K300" s="180" t="s">
        <v>791</v>
      </c>
      <c r="L300" s="180" t="s">
        <v>841</v>
      </c>
      <c r="M300" s="183">
        <v>22</v>
      </c>
    </row>
    <row r="301" spans="1:13">
      <c r="A301" s="180" t="s">
        <v>1266</v>
      </c>
      <c r="B301" s="180" t="s">
        <v>1206</v>
      </c>
      <c r="C301" s="180" t="s">
        <v>1078</v>
      </c>
      <c r="D301" s="181">
        <v>4583</v>
      </c>
      <c r="E301" s="180" t="s">
        <v>1346</v>
      </c>
      <c r="F301" s="180" t="s">
        <v>1188</v>
      </c>
      <c r="G301" s="180" t="s">
        <v>1083</v>
      </c>
      <c r="H301" s="180" t="s">
        <v>855</v>
      </c>
      <c r="I301" s="180" t="s">
        <v>865</v>
      </c>
      <c r="J301" s="180" t="s">
        <v>1258</v>
      </c>
      <c r="K301" s="180" t="s">
        <v>812</v>
      </c>
      <c r="L301" s="180" t="s">
        <v>841</v>
      </c>
      <c r="M301" s="183">
        <v>15.5</v>
      </c>
    </row>
    <row r="302" spans="1:13">
      <c r="A302" s="180" t="s">
        <v>1260</v>
      </c>
      <c r="B302" s="180" t="s">
        <v>1194</v>
      </c>
      <c r="C302" s="180" t="s">
        <v>1078</v>
      </c>
      <c r="D302" s="181">
        <v>4583</v>
      </c>
      <c r="E302" s="180" t="s">
        <v>1346</v>
      </c>
      <c r="F302" s="180" t="s">
        <v>1188</v>
      </c>
      <c r="G302" s="180" t="s">
        <v>1083</v>
      </c>
      <c r="H302" s="180" t="s">
        <v>855</v>
      </c>
      <c r="I302" s="180" t="s">
        <v>865</v>
      </c>
      <c r="J302" s="180" t="s">
        <v>1258</v>
      </c>
      <c r="K302" s="180" t="s">
        <v>790</v>
      </c>
      <c r="L302" s="180" t="s">
        <v>841</v>
      </c>
      <c r="M302" s="183">
        <v>66</v>
      </c>
    </row>
    <row r="303" spans="1:13">
      <c r="A303" s="180" t="s">
        <v>1267</v>
      </c>
      <c r="B303" s="180" t="s">
        <v>1208</v>
      </c>
      <c r="C303" s="180" t="s">
        <v>1078</v>
      </c>
      <c r="D303" s="181">
        <v>4583</v>
      </c>
      <c r="E303" s="180" t="s">
        <v>1346</v>
      </c>
      <c r="F303" s="180" t="s">
        <v>1188</v>
      </c>
      <c r="G303" s="180" t="s">
        <v>1083</v>
      </c>
      <c r="H303" s="180" t="s">
        <v>855</v>
      </c>
      <c r="I303" s="180" t="s">
        <v>865</v>
      </c>
      <c r="J303" s="180" t="s">
        <v>1258</v>
      </c>
      <c r="K303" s="180" t="s">
        <v>789</v>
      </c>
      <c r="L303" s="180" t="s">
        <v>841</v>
      </c>
      <c r="M303" s="183">
        <v>110</v>
      </c>
    </row>
    <row r="304" spans="1:13">
      <c r="A304" s="180" t="s">
        <v>1262</v>
      </c>
      <c r="B304" s="180" t="s">
        <v>1198</v>
      </c>
      <c r="C304" s="180" t="s">
        <v>1078</v>
      </c>
      <c r="D304" s="181">
        <v>4583</v>
      </c>
      <c r="E304" s="180" t="s">
        <v>1346</v>
      </c>
      <c r="F304" s="180" t="s">
        <v>1188</v>
      </c>
      <c r="G304" s="180" t="s">
        <v>1083</v>
      </c>
      <c r="H304" s="180" t="s">
        <v>855</v>
      </c>
      <c r="I304" s="180" t="s">
        <v>865</v>
      </c>
      <c r="J304" s="180" t="s">
        <v>1258</v>
      </c>
      <c r="K304" s="180" t="s">
        <v>804</v>
      </c>
      <c r="L304" s="180" t="s">
        <v>841</v>
      </c>
      <c r="M304" s="183">
        <v>55</v>
      </c>
    </row>
    <row r="305" spans="1:13">
      <c r="A305" s="180" t="s">
        <v>1276</v>
      </c>
      <c r="B305" s="180" t="s">
        <v>1204</v>
      </c>
      <c r="C305" s="180" t="s">
        <v>1078</v>
      </c>
      <c r="D305" s="181">
        <v>4583</v>
      </c>
      <c r="E305" s="180" t="s">
        <v>1346</v>
      </c>
      <c r="F305" s="180" t="s">
        <v>1188</v>
      </c>
      <c r="G305" s="180" t="s">
        <v>1083</v>
      </c>
      <c r="H305" s="180" t="s">
        <v>855</v>
      </c>
      <c r="I305" s="180" t="s">
        <v>871</v>
      </c>
      <c r="J305" s="180" t="s">
        <v>1269</v>
      </c>
      <c r="K305" s="180" t="s">
        <v>791</v>
      </c>
      <c r="L305" s="180" t="s">
        <v>858</v>
      </c>
      <c r="M305" s="183">
        <v>31.5</v>
      </c>
    </row>
    <row r="306" spans="1:13">
      <c r="A306" s="180" t="s">
        <v>1268</v>
      </c>
      <c r="B306" s="180" t="s">
        <v>1187</v>
      </c>
      <c r="C306" s="180" t="s">
        <v>1078</v>
      </c>
      <c r="D306" s="181">
        <v>4583</v>
      </c>
      <c r="E306" s="180" t="s">
        <v>1346</v>
      </c>
      <c r="F306" s="180" t="s">
        <v>1188</v>
      </c>
      <c r="G306" s="180" t="s">
        <v>1083</v>
      </c>
      <c r="H306" s="180" t="s">
        <v>855</v>
      </c>
      <c r="I306" s="180" t="s">
        <v>871</v>
      </c>
      <c r="J306" s="180" t="s">
        <v>1269</v>
      </c>
      <c r="K306" s="180" t="s">
        <v>812</v>
      </c>
      <c r="L306" s="180" t="s">
        <v>858</v>
      </c>
      <c r="M306" s="183">
        <v>22</v>
      </c>
    </row>
    <row r="307" spans="1:13">
      <c r="A307" s="180" t="s">
        <v>1272</v>
      </c>
      <c r="B307" s="180" t="s">
        <v>1196</v>
      </c>
      <c r="C307" s="180" t="s">
        <v>1078</v>
      </c>
      <c r="D307" s="181">
        <v>4583</v>
      </c>
      <c r="E307" s="180" t="s">
        <v>1346</v>
      </c>
      <c r="F307" s="180" t="s">
        <v>1188</v>
      </c>
      <c r="G307" s="180" t="s">
        <v>1083</v>
      </c>
      <c r="H307" s="180" t="s">
        <v>855</v>
      </c>
      <c r="I307" s="180" t="s">
        <v>871</v>
      </c>
      <c r="J307" s="180" t="s">
        <v>1269</v>
      </c>
      <c r="K307" s="180" t="s">
        <v>790</v>
      </c>
      <c r="L307" s="180" t="s">
        <v>858</v>
      </c>
      <c r="M307" s="183">
        <v>99</v>
      </c>
    </row>
    <row r="308" spans="1:13">
      <c r="A308" s="180" t="s">
        <v>1270</v>
      </c>
      <c r="B308" s="180" t="s">
        <v>1192</v>
      </c>
      <c r="C308" s="180" t="s">
        <v>1078</v>
      </c>
      <c r="D308" s="181">
        <v>4583</v>
      </c>
      <c r="E308" s="180" t="s">
        <v>1346</v>
      </c>
      <c r="F308" s="180" t="s">
        <v>1188</v>
      </c>
      <c r="G308" s="180" t="s">
        <v>1083</v>
      </c>
      <c r="H308" s="180" t="s">
        <v>855</v>
      </c>
      <c r="I308" s="180" t="s">
        <v>871</v>
      </c>
      <c r="J308" s="180" t="s">
        <v>1269</v>
      </c>
      <c r="K308" s="180" t="s">
        <v>789</v>
      </c>
      <c r="L308" s="180" t="s">
        <v>858</v>
      </c>
      <c r="M308" s="183">
        <v>148.5</v>
      </c>
    </row>
    <row r="309" spans="1:13">
      <c r="A309" s="180" t="s">
        <v>1274</v>
      </c>
      <c r="B309" s="180" t="s">
        <v>1200</v>
      </c>
      <c r="C309" s="180" t="s">
        <v>1078</v>
      </c>
      <c r="D309" s="181">
        <v>4583</v>
      </c>
      <c r="E309" s="180" t="s">
        <v>1346</v>
      </c>
      <c r="F309" s="180" t="s">
        <v>1188</v>
      </c>
      <c r="G309" s="180" t="s">
        <v>1083</v>
      </c>
      <c r="H309" s="180" t="s">
        <v>855</v>
      </c>
      <c r="I309" s="180" t="s">
        <v>871</v>
      </c>
      <c r="J309" s="180" t="s">
        <v>1269</v>
      </c>
      <c r="K309" s="180" t="s">
        <v>804</v>
      </c>
      <c r="L309" s="180" t="s">
        <v>858</v>
      </c>
      <c r="M309" s="183">
        <v>79</v>
      </c>
    </row>
    <row r="310" spans="1:13">
      <c r="A310" s="180" t="s">
        <v>1275</v>
      </c>
      <c r="B310" s="180" t="s">
        <v>1202</v>
      </c>
      <c r="C310" s="180" t="s">
        <v>1078</v>
      </c>
      <c r="D310" s="181">
        <v>4583</v>
      </c>
      <c r="E310" s="180" t="s">
        <v>1346</v>
      </c>
      <c r="F310" s="180" t="s">
        <v>1188</v>
      </c>
      <c r="G310" s="180" t="s">
        <v>1083</v>
      </c>
      <c r="H310" s="180" t="s">
        <v>855</v>
      </c>
      <c r="I310" s="180" t="s">
        <v>871</v>
      </c>
      <c r="J310" s="180" t="s">
        <v>1269</v>
      </c>
      <c r="K310" s="180" t="s">
        <v>791</v>
      </c>
      <c r="L310" s="180" t="s">
        <v>841</v>
      </c>
      <c r="M310" s="183">
        <v>20</v>
      </c>
    </row>
    <row r="311" spans="1:13">
      <c r="A311" s="180" t="s">
        <v>1277</v>
      </c>
      <c r="B311" s="180" t="s">
        <v>1206</v>
      </c>
      <c r="C311" s="180" t="s">
        <v>1078</v>
      </c>
      <c r="D311" s="181">
        <v>4583</v>
      </c>
      <c r="E311" s="180" t="s">
        <v>1346</v>
      </c>
      <c r="F311" s="180" t="s">
        <v>1188</v>
      </c>
      <c r="G311" s="180" t="s">
        <v>1083</v>
      </c>
      <c r="H311" s="180" t="s">
        <v>855</v>
      </c>
      <c r="I311" s="180" t="s">
        <v>871</v>
      </c>
      <c r="J311" s="180" t="s">
        <v>1269</v>
      </c>
      <c r="K311" s="180" t="s">
        <v>812</v>
      </c>
      <c r="L311" s="180" t="s">
        <v>841</v>
      </c>
      <c r="M311" s="183">
        <v>14</v>
      </c>
    </row>
    <row r="312" spans="1:13">
      <c r="A312" s="180" t="s">
        <v>1271</v>
      </c>
      <c r="B312" s="180" t="s">
        <v>1194</v>
      </c>
      <c r="C312" s="180" t="s">
        <v>1078</v>
      </c>
      <c r="D312" s="181">
        <v>4583</v>
      </c>
      <c r="E312" s="180" t="s">
        <v>1346</v>
      </c>
      <c r="F312" s="180" t="s">
        <v>1188</v>
      </c>
      <c r="G312" s="180" t="s">
        <v>1083</v>
      </c>
      <c r="H312" s="180" t="s">
        <v>855</v>
      </c>
      <c r="I312" s="180" t="s">
        <v>871</v>
      </c>
      <c r="J312" s="180" t="s">
        <v>1269</v>
      </c>
      <c r="K312" s="180" t="s">
        <v>790</v>
      </c>
      <c r="L312" s="180" t="s">
        <v>841</v>
      </c>
      <c r="M312" s="183">
        <v>59.5</v>
      </c>
    </row>
    <row r="313" spans="1:13">
      <c r="A313" s="180" t="s">
        <v>1278</v>
      </c>
      <c r="B313" s="180" t="s">
        <v>1208</v>
      </c>
      <c r="C313" s="180" t="s">
        <v>1078</v>
      </c>
      <c r="D313" s="181">
        <v>4583</v>
      </c>
      <c r="E313" s="180" t="s">
        <v>1346</v>
      </c>
      <c r="F313" s="180" t="s">
        <v>1188</v>
      </c>
      <c r="G313" s="180" t="s">
        <v>1083</v>
      </c>
      <c r="H313" s="180" t="s">
        <v>855</v>
      </c>
      <c r="I313" s="180" t="s">
        <v>871</v>
      </c>
      <c r="J313" s="180" t="s">
        <v>1269</v>
      </c>
      <c r="K313" s="180" t="s">
        <v>789</v>
      </c>
      <c r="L313" s="180" t="s">
        <v>841</v>
      </c>
      <c r="M313" s="183">
        <v>99</v>
      </c>
    </row>
    <row r="314" spans="1:13">
      <c r="A314" s="180" t="s">
        <v>1273</v>
      </c>
      <c r="B314" s="180" t="s">
        <v>1198</v>
      </c>
      <c r="C314" s="180" t="s">
        <v>1078</v>
      </c>
      <c r="D314" s="181">
        <v>4583</v>
      </c>
      <c r="E314" s="180" t="s">
        <v>1346</v>
      </c>
      <c r="F314" s="180" t="s">
        <v>1188</v>
      </c>
      <c r="G314" s="180" t="s">
        <v>1083</v>
      </c>
      <c r="H314" s="180" t="s">
        <v>855</v>
      </c>
      <c r="I314" s="180" t="s">
        <v>871</v>
      </c>
      <c r="J314" s="180" t="s">
        <v>1269</v>
      </c>
      <c r="K314" s="180" t="s">
        <v>804</v>
      </c>
      <c r="L314" s="180" t="s">
        <v>841</v>
      </c>
      <c r="M314" s="183">
        <v>49.5</v>
      </c>
    </row>
    <row r="315" spans="1:13">
      <c r="A315" s="180" t="s">
        <v>1287</v>
      </c>
      <c r="B315" s="180" t="s">
        <v>1204</v>
      </c>
      <c r="C315" s="180" t="s">
        <v>1078</v>
      </c>
      <c r="D315" s="181">
        <v>4583</v>
      </c>
      <c r="E315" s="180" t="s">
        <v>1346</v>
      </c>
      <c r="F315" s="180" t="s">
        <v>1188</v>
      </c>
      <c r="G315" s="180" t="s">
        <v>1083</v>
      </c>
      <c r="H315" s="180" t="s">
        <v>855</v>
      </c>
      <c r="I315" s="180" t="s">
        <v>874</v>
      </c>
      <c r="J315" s="180" t="s">
        <v>1280</v>
      </c>
      <c r="K315" s="180" t="s">
        <v>791</v>
      </c>
      <c r="L315" s="180" t="s">
        <v>858</v>
      </c>
      <c r="M315" s="183">
        <v>28.5</v>
      </c>
    </row>
    <row r="316" spans="1:13">
      <c r="A316" s="180" t="s">
        <v>1279</v>
      </c>
      <c r="B316" s="180" t="s">
        <v>1187</v>
      </c>
      <c r="C316" s="180" t="s">
        <v>1078</v>
      </c>
      <c r="D316" s="181">
        <v>4583</v>
      </c>
      <c r="E316" s="180" t="s">
        <v>1346</v>
      </c>
      <c r="F316" s="180" t="s">
        <v>1188</v>
      </c>
      <c r="G316" s="180" t="s">
        <v>1083</v>
      </c>
      <c r="H316" s="180" t="s">
        <v>855</v>
      </c>
      <c r="I316" s="180" t="s">
        <v>874</v>
      </c>
      <c r="J316" s="180" t="s">
        <v>1280</v>
      </c>
      <c r="K316" s="180" t="s">
        <v>812</v>
      </c>
      <c r="L316" s="180" t="s">
        <v>858</v>
      </c>
      <c r="M316" s="183">
        <v>20</v>
      </c>
    </row>
    <row r="317" spans="1:13">
      <c r="A317" s="180" t="s">
        <v>1283</v>
      </c>
      <c r="B317" s="180" t="s">
        <v>1196</v>
      </c>
      <c r="C317" s="180" t="s">
        <v>1078</v>
      </c>
      <c r="D317" s="181">
        <v>4583</v>
      </c>
      <c r="E317" s="180" t="s">
        <v>1346</v>
      </c>
      <c r="F317" s="180" t="s">
        <v>1188</v>
      </c>
      <c r="G317" s="180" t="s">
        <v>1083</v>
      </c>
      <c r="H317" s="180" t="s">
        <v>855</v>
      </c>
      <c r="I317" s="180" t="s">
        <v>874</v>
      </c>
      <c r="J317" s="180" t="s">
        <v>1280</v>
      </c>
      <c r="K317" s="180" t="s">
        <v>790</v>
      </c>
      <c r="L317" s="180" t="s">
        <v>858</v>
      </c>
      <c r="M317" s="183">
        <v>88.5</v>
      </c>
    </row>
    <row r="318" spans="1:13">
      <c r="A318" s="180" t="s">
        <v>1281</v>
      </c>
      <c r="B318" s="180" t="s">
        <v>1192</v>
      </c>
      <c r="C318" s="180" t="s">
        <v>1078</v>
      </c>
      <c r="D318" s="181">
        <v>4583</v>
      </c>
      <c r="E318" s="180" t="s">
        <v>1346</v>
      </c>
      <c r="F318" s="180" t="s">
        <v>1188</v>
      </c>
      <c r="G318" s="180" t="s">
        <v>1083</v>
      </c>
      <c r="H318" s="180" t="s">
        <v>855</v>
      </c>
      <c r="I318" s="180" t="s">
        <v>874</v>
      </c>
      <c r="J318" s="180" t="s">
        <v>1280</v>
      </c>
      <c r="K318" s="180" t="s">
        <v>789</v>
      </c>
      <c r="L318" s="180" t="s">
        <v>858</v>
      </c>
      <c r="M318" s="183">
        <v>133</v>
      </c>
    </row>
    <row r="319" spans="1:13">
      <c r="A319" s="180" t="s">
        <v>1285</v>
      </c>
      <c r="B319" s="180" t="s">
        <v>1200</v>
      </c>
      <c r="C319" s="180" t="s">
        <v>1078</v>
      </c>
      <c r="D319" s="181">
        <v>4583</v>
      </c>
      <c r="E319" s="180" t="s">
        <v>1346</v>
      </c>
      <c r="F319" s="180" t="s">
        <v>1188</v>
      </c>
      <c r="G319" s="180" t="s">
        <v>1083</v>
      </c>
      <c r="H319" s="180" t="s">
        <v>855</v>
      </c>
      <c r="I319" s="180" t="s">
        <v>874</v>
      </c>
      <c r="J319" s="180" t="s">
        <v>1280</v>
      </c>
      <c r="K319" s="180" t="s">
        <v>804</v>
      </c>
      <c r="L319" s="180" t="s">
        <v>858</v>
      </c>
      <c r="M319" s="183">
        <v>71</v>
      </c>
    </row>
    <row r="320" spans="1:13">
      <c r="A320" s="180" t="s">
        <v>1286</v>
      </c>
      <c r="B320" s="180" t="s">
        <v>1202</v>
      </c>
      <c r="C320" s="180" t="s">
        <v>1078</v>
      </c>
      <c r="D320" s="181">
        <v>4583</v>
      </c>
      <c r="E320" s="180" t="s">
        <v>1346</v>
      </c>
      <c r="F320" s="180" t="s">
        <v>1188</v>
      </c>
      <c r="G320" s="180" t="s">
        <v>1083</v>
      </c>
      <c r="H320" s="180" t="s">
        <v>855</v>
      </c>
      <c r="I320" s="180" t="s">
        <v>874</v>
      </c>
      <c r="J320" s="180" t="s">
        <v>1280</v>
      </c>
      <c r="K320" s="180" t="s">
        <v>791</v>
      </c>
      <c r="L320" s="180" t="s">
        <v>841</v>
      </c>
      <c r="M320" s="183">
        <v>17.5</v>
      </c>
    </row>
    <row r="321" spans="1:13">
      <c r="A321" s="180" t="s">
        <v>1288</v>
      </c>
      <c r="B321" s="180" t="s">
        <v>1206</v>
      </c>
      <c r="C321" s="180" t="s">
        <v>1078</v>
      </c>
      <c r="D321" s="181">
        <v>4583</v>
      </c>
      <c r="E321" s="180" t="s">
        <v>1346</v>
      </c>
      <c r="F321" s="180" t="s">
        <v>1188</v>
      </c>
      <c r="G321" s="180" t="s">
        <v>1083</v>
      </c>
      <c r="H321" s="180" t="s">
        <v>855</v>
      </c>
      <c r="I321" s="180" t="s">
        <v>874</v>
      </c>
      <c r="J321" s="180" t="s">
        <v>1280</v>
      </c>
      <c r="K321" s="180" t="s">
        <v>812</v>
      </c>
      <c r="L321" s="180" t="s">
        <v>841</v>
      </c>
      <c r="M321" s="183">
        <v>12.5</v>
      </c>
    </row>
    <row r="322" spans="1:13">
      <c r="A322" s="180" t="s">
        <v>1282</v>
      </c>
      <c r="B322" s="180" t="s">
        <v>1194</v>
      </c>
      <c r="C322" s="180" t="s">
        <v>1078</v>
      </c>
      <c r="D322" s="181">
        <v>4583</v>
      </c>
      <c r="E322" s="180" t="s">
        <v>1346</v>
      </c>
      <c r="F322" s="180" t="s">
        <v>1188</v>
      </c>
      <c r="G322" s="180" t="s">
        <v>1083</v>
      </c>
      <c r="H322" s="180" t="s">
        <v>855</v>
      </c>
      <c r="I322" s="180" t="s">
        <v>874</v>
      </c>
      <c r="J322" s="180" t="s">
        <v>1280</v>
      </c>
      <c r="K322" s="180" t="s">
        <v>790</v>
      </c>
      <c r="L322" s="180" t="s">
        <v>841</v>
      </c>
      <c r="M322" s="183">
        <v>53</v>
      </c>
    </row>
    <row r="323" spans="1:13">
      <c r="A323" s="180" t="s">
        <v>1289</v>
      </c>
      <c r="B323" s="180" t="s">
        <v>1208</v>
      </c>
      <c r="C323" s="180" t="s">
        <v>1078</v>
      </c>
      <c r="D323" s="181">
        <v>4583</v>
      </c>
      <c r="E323" s="180" t="s">
        <v>1346</v>
      </c>
      <c r="F323" s="180" t="s">
        <v>1188</v>
      </c>
      <c r="G323" s="180" t="s">
        <v>1083</v>
      </c>
      <c r="H323" s="180" t="s">
        <v>855</v>
      </c>
      <c r="I323" s="180" t="s">
        <v>874</v>
      </c>
      <c r="J323" s="180" t="s">
        <v>1280</v>
      </c>
      <c r="K323" s="180" t="s">
        <v>789</v>
      </c>
      <c r="L323" s="180" t="s">
        <v>841</v>
      </c>
      <c r="M323" s="183">
        <v>88.5</v>
      </c>
    </row>
    <row r="324" spans="1:13">
      <c r="A324" s="180" t="s">
        <v>1284</v>
      </c>
      <c r="B324" s="180" t="s">
        <v>1198</v>
      </c>
      <c r="C324" s="180" t="s">
        <v>1078</v>
      </c>
      <c r="D324" s="181">
        <v>4583</v>
      </c>
      <c r="E324" s="180" t="s">
        <v>1346</v>
      </c>
      <c r="F324" s="180" t="s">
        <v>1188</v>
      </c>
      <c r="G324" s="180" t="s">
        <v>1083</v>
      </c>
      <c r="H324" s="180" t="s">
        <v>855</v>
      </c>
      <c r="I324" s="180" t="s">
        <v>874</v>
      </c>
      <c r="J324" s="180" t="s">
        <v>1280</v>
      </c>
      <c r="K324" s="180" t="s">
        <v>804</v>
      </c>
      <c r="L324" s="180" t="s">
        <v>841</v>
      </c>
      <c r="M324" s="183">
        <v>44</v>
      </c>
    </row>
    <row r="325" spans="1:13">
      <c r="A325" s="180" t="s">
        <v>1298</v>
      </c>
      <c r="B325" s="180" t="s">
        <v>1204</v>
      </c>
      <c r="C325" s="180" t="s">
        <v>1078</v>
      </c>
      <c r="D325" s="181">
        <v>4583</v>
      </c>
      <c r="E325" s="180" t="s">
        <v>1346</v>
      </c>
      <c r="F325" s="180" t="s">
        <v>1188</v>
      </c>
      <c r="G325" s="180" t="s">
        <v>1083</v>
      </c>
      <c r="H325" s="180" t="s">
        <v>855</v>
      </c>
      <c r="I325" s="180" t="s">
        <v>877</v>
      </c>
      <c r="J325" s="180" t="s">
        <v>1291</v>
      </c>
      <c r="K325" s="180" t="s">
        <v>791</v>
      </c>
      <c r="L325" s="180" t="s">
        <v>858</v>
      </c>
      <c r="M325" s="183">
        <v>25.5</v>
      </c>
    </row>
    <row r="326" spans="1:13">
      <c r="A326" s="180" t="s">
        <v>1290</v>
      </c>
      <c r="B326" s="180" t="s">
        <v>1187</v>
      </c>
      <c r="C326" s="180" t="s">
        <v>1078</v>
      </c>
      <c r="D326" s="181">
        <v>4583</v>
      </c>
      <c r="E326" s="180" t="s">
        <v>1346</v>
      </c>
      <c r="F326" s="180" t="s">
        <v>1188</v>
      </c>
      <c r="G326" s="180" t="s">
        <v>1083</v>
      </c>
      <c r="H326" s="180" t="s">
        <v>855</v>
      </c>
      <c r="I326" s="180" t="s">
        <v>877</v>
      </c>
      <c r="J326" s="180" t="s">
        <v>1291</v>
      </c>
      <c r="K326" s="180" t="s">
        <v>812</v>
      </c>
      <c r="L326" s="180" t="s">
        <v>858</v>
      </c>
      <c r="M326" s="183">
        <v>18</v>
      </c>
    </row>
    <row r="327" spans="1:13">
      <c r="A327" s="180" t="s">
        <v>1294</v>
      </c>
      <c r="B327" s="180" t="s">
        <v>1196</v>
      </c>
      <c r="C327" s="180" t="s">
        <v>1078</v>
      </c>
      <c r="D327" s="181">
        <v>4583</v>
      </c>
      <c r="E327" s="180" t="s">
        <v>1346</v>
      </c>
      <c r="F327" s="180" t="s">
        <v>1188</v>
      </c>
      <c r="G327" s="180" t="s">
        <v>1083</v>
      </c>
      <c r="H327" s="180" t="s">
        <v>855</v>
      </c>
      <c r="I327" s="180" t="s">
        <v>877</v>
      </c>
      <c r="J327" s="180" t="s">
        <v>1291</v>
      </c>
      <c r="K327" s="180" t="s">
        <v>790</v>
      </c>
      <c r="L327" s="180" t="s">
        <v>858</v>
      </c>
      <c r="M327" s="183">
        <v>79.5</v>
      </c>
    </row>
    <row r="328" spans="1:13">
      <c r="A328" s="180" t="s">
        <v>1292</v>
      </c>
      <c r="B328" s="180" t="s">
        <v>1192</v>
      </c>
      <c r="C328" s="180" t="s">
        <v>1078</v>
      </c>
      <c r="D328" s="181">
        <v>4583</v>
      </c>
      <c r="E328" s="180" t="s">
        <v>1346</v>
      </c>
      <c r="F328" s="180" t="s">
        <v>1188</v>
      </c>
      <c r="G328" s="180" t="s">
        <v>1083</v>
      </c>
      <c r="H328" s="180" t="s">
        <v>855</v>
      </c>
      <c r="I328" s="180" t="s">
        <v>877</v>
      </c>
      <c r="J328" s="180" t="s">
        <v>1291</v>
      </c>
      <c r="K328" s="180" t="s">
        <v>789</v>
      </c>
      <c r="L328" s="180" t="s">
        <v>858</v>
      </c>
      <c r="M328" s="183">
        <v>119</v>
      </c>
    </row>
    <row r="329" spans="1:13">
      <c r="A329" s="180" t="s">
        <v>1296</v>
      </c>
      <c r="B329" s="180" t="s">
        <v>1200</v>
      </c>
      <c r="C329" s="180" t="s">
        <v>1078</v>
      </c>
      <c r="D329" s="181">
        <v>4583</v>
      </c>
      <c r="E329" s="180" t="s">
        <v>1346</v>
      </c>
      <c r="F329" s="180" t="s">
        <v>1188</v>
      </c>
      <c r="G329" s="180" t="s">
        <v>1083</v>
      </c>
      <c r="H329" s="180" t="s">
        <v>855</v>
      </c>
      <c r="I329" s="180" t="s">
        <v>877</v>
      </c>
      <c r="J329" s="180" t="s">
        <v>1291</v>
      </c>
      <c r="K329" s="180" t="s">
        <v>804</v>
      </c>
      <c r="L329" s="180" t="s">
        <v>858</v>
      </c>
      <c r="M329" s="183">
        <v>63.5</v>
      </c>
    </row>
    <row r="330" spans="1:13">
      <c r="A330" s="180" t="s">
        <v>1297</v>
      </c>
      <c r="B330" s="180" t="s">
        <v>1202</v>
      </c>
      <c r="C330" s="180" t="s">
        <v>1078</v>
      </c>
      <c r="D330" s="181">
        <v>4583</v>
      </c>
      <c r="E330" s="180" t="s">
        <v>1346</v>
      </c>
      <c r="F330" s="180" t="s">
        <v>1188</v>
      </c>
      <c r="G330" s="180" t="s">
        <v>1083</v>
      </c>
      <c r="H330" s="180" t="s">
        <v>855</v>
      </c>
      <c r="I330" s="180" t="s">
        <v>877</v>
      </c>
      <c r="J330" s="180" t="s">
        <v>1291</v>
      </c>
      <c r="K330" s="180" t="s">
        <v>791</v>
      </c>
      <c r="L330" s="180" t="s">
        <v>841</v>
      </c>
      <c r="M330" s="183">
        <v>16</v>
      </c>
    </row>
    <row r="331" spans="1:13">
      <c r="A331" s="180" t="s">
        <v>1299</v>
      </c>
      <c r="B331" s="180" t="s">
        <v>1206</v>
      </c>
      <c r="C331" s="180" t="s">
        <v>1078</v>
      </c>
      <c r="D331" s="181">
        <v>4583</v>
      </c>
      <c r="E331" s="180" t="s">
        <v>1346</v>
      </c>
      <c r="F331" s="180" t="s">
        <v>1188</v>
      </c>
      <c r="G331" s="180" t="s">
        <v>1083</v>
      </c>
      <c r="H331" s="180" t="s">
        <v>855</v>
      </c>
      <c r="I331" s="180" t="s">
        <v>877</v>
      </c>
      <c r="J331" s="180" t="s">
        <v>1291</v>
      </c>
      <c r="K331" s="180" t="s">
        <v>812</v>
      </c>
      <c r="L331" s="180" t="s">
        <v>841</v>
      </c>
      <c r="M331" s="183">
        <v>11</v>
      </c>
    </row>
    <row r="332" spans="1:13">
      <c r="A332" s="180" t="s">
        <v>1293</v>
      </c>
      <c r="B332" s="180" t="s">
        <v>1194</v>
      </c>
      <c r="C332" s="180" t="s">
        <v>1078</v>
      </c>
      <c r="D332" s="181">
        <v>4583</v>
      </c>
      <c r="E332" s="180" t="s">
        <v>1346</v>
      </c>
      <c r="F332" s="180" t="s">
        <v>1188</v>
      </c>
      <c r="G332" s="180" t="s">
        <v>1083</v>
      </c>
      <c r="H332" s="180" t="s">
        <v>855</v>
      </c>
      <c r="I332" s="180" t="s">
        <v>877</v>
      </c>
      <c r="J332" s="180" t="s">
        <v>1291</v>
      </c>
      <c r="K332" s="180" t="s">
        <v>790</v>
      </c>
      <c r="L332" s="180" t="s">
        <v>841</v>
      </c>
      <c r="M332" s="183">
        <v>47.5</v>
      </c>
    </row>
    <row r="333" spans="1:13">
      <c r="A333" s="180" t="s">
        <v>1300</v>
      </c>
      <c r="B333" s="180" t="s">
        <v>1208</v>
      </c>
      <c r="C333" s="180" t="s">
        <v>1078</v>
      </c>
      <c r="D333" s="181">
        <v>4583</v>
      </c>
      <c r="E333" s="180" t="s">
        <v>1346</v>
      </c>
      <c r="F333" s="180" t="s">
        <v>1188</v>
      </c>
      <c r="G333" s="180" t="s">
        <v>1083</v>
      </c>
      <c r="H333" s="180" t="s">
        <v>855</v>
      </c>
      <c r="I333" s="180" t="s">
        <v>877</v>
      </c>
      <c r="J333" s="180" t="s">
        <v>1291</v>
      </c>
      <c r="K333" s="180" t="s">
        <v>789</v>
      </c>
      <c r="L333" s="180" t="s">
        <v>841</v>
      </c>
      <c r="M333" s="183">
        <v>79.5</v>
      </c>
    </row>
    <row r="334" spans="1:13">
      <c r="A334" s="180" t="s">
        <v>1295</v>
      </c>
      <c r="B334" s="180" t="s">
        <v>1198</v>
      </c>
      <c r="C334" s="180" t="s">
        <v>1078</v>
      </c>
      <c r="D334" s="181">
        <v>4583</v>
      </c>
      <c r="E334" s="180" t="s">
        <v>1346</v>
      </c>
      <c r="F334" s="180" t="s">
        <v>1188</v>
      </c>
      <c r="G334" s="180" t="s">
        <v>1083</v>
      </c>
      <c r="H334" s="180" t="s">
        <v>855</v>
      </c>
      <c r="I334" s="180" t="s">
        <v>877</v>
      </c>
      <c r="J334" s="180" t="s">
        <v>1291</v>
      </c>
      <c r="K334" s="180" t="s">
        <v>804</v>
      </c>
      <c r="L334" s="180" t="s">
        <v>841</v>
      </c>
      <c r="M334" s="183">
        <v>40</v>
      </c>
    </row>
    <row r="335" spans="1:13">
      <c r="A335" s="180" t="s">
        <v>1309</v>
      </c>
      <c r="B335" s="180" t="s">
        <v>1204</v>
      </c>
      <c r="C335" s="180" t="s">
        <v>1078</v>
      </c>
      <c r="D335" s="181">
        <v>4583</v>
      </c>
      <c r="E335" s="180" t="s">
        <v>1346</v>
      </c>
      <c r="F335" s="180" t="s">
        <v>1188</v>
      </c>
      <c r="G335" s="180" t="s">
        <v>1083</v>
      </c>
      <c r="H335" s="180" t="s">
        <v>855</v>
      </c>
      <c r="I335" s="180" t="s">
        <v>856</v>
      </c>
      <c r="J335" s="180" t="s">
        <v>1302</v>
      </c>
      <c r="K335" s="180" t="s">
        <v>791</v>
      </c>
      <c r="L335" s="180" t="s">
        <v>858</v>
      </c>
      <c r="M335" s="183">
        <v>23</v>
      </c>
    </row>
    <row r="336" spans="1:13">
      <c r="A336" s="180" t="s">
        <v>1301</v>
      </c>
      <c r="B336" s="180" t="s">
        <v>1187</v>
      </c>
      <c r="C336" s="180" t="s">
        <v>1078</v>
      </c>
      <c r="D336" s="181">
        <v>4583</v>
      </c>
      <c r="E336" s="180" t="s">
        <v>1346</v>
      </c>
      <c r="F336" s="180" t="s">
        <v>1188</v>
      </c>
      <c r="G336" s="180" t="s">
        <v>1083</v>
      </c>
      <c r="H336" s="180" t="s">
        <v>855</v>
      </c>
      <c r="I336" s="180" t="s">
        <v>856</v>
      </c>
      <c r="J336" s="180" t="s">
        <v>1302</v>
      </c>
      <c r="K336" s="180" t="s">
        <v>812</v>
      </c>
      <c r="L336" s="180" t="s">
        <v>858</v>
      </c>
      <c r="M336" s="183">
        <v>16</v>
      </c>
    </row>
    <row r="337" spans="1:13">
      <c r="A337" s="180" t="s">
        <v>1305</v>
      </c>
      <c r="B337" s="180" t="s">
        <v>1196</v>
      </c>
      <c r="C337" s="180" t="s">
        <v>1078</v>
      </c>
      <c r="D337" s="181">
        <v>4583</v>
      </c>
      <c r="E337" s="180" t="s">
        <v>1346</v>
      </c>
      <c r="F337" s="180" t="s">
        <v>1188</v>
      </c>
      <c r="G337" s="180" t="s">
        <v>1083</v>
      </c>
      <c r="H337" s="180" t="s">
        <v>855</v>
      </c>
      <c r="I337" s="180" t="s">
        <v>856</v>
      </c>
      <c r="J337" s="180" t="s">
        <v>1302</v>
      </c>
      <c r="K337" s="180" t="s">
        <v>790</v>
      </c>
      <c r="L337" s="180" t="s">
        <v>858</v>
      </c>
      <c r="M337" s="183">
        <v>71.5</v>
      </c>
    </row>
    <row r="338" spans="1:13">
      <c r="A338" s="180" t="s">
        <v>1303</v>
      </c>
      <c r="B338" s="180" t="s">
        <v>1192</v>
      </c>
      <c r="C338" s="180" t="s">
        <v>1078</v>
      </c>
      <c r="D338" s="181">
        <v>4583</v>
      </c>
      <c r="E338" s="180" t="s">
        <v>1346</v>
      </c>
      <c r="F338" s="180" t="s">
        <v>1188</v>
      </c>
      <c r="G338" s="180" t="s">
        <v>1083</v>
      </c>
      <c r="H338" s="180" t="s">
        <v>855</v>
      </c>
      <c r="I338" s="180" t="s">
        <v>856</v>
      </c>
      <c r="J338" s="180" t="s">
        <v>1302</v>
      </c>
      <c r="K338" s="180" t="s">
        <v>789</v>
      </c>
      <c r="L338" s="180" t="s">
        <v>858</v>
      </c>
      <c r="M338" s="183">
        <v>107</v>
      </c>
    </row>
    <row r="339" spans="1:13">
      <c r="A339" s="180" t="s">
        <v>1307</v>
      </c>
      <c r="B339" s="180" t="s">
        <v>1200</v>
      </c>
      <c r="C339" s="180" t="s">
        <v>1078</v>
      </c>
      <c r="D339" s="181">
        <v>4583</v>
      </c>
      <c r="E339" s="180" t="s">
        <v>1346</v>
      </c>
      <c r="F339" s="180" t="s">
        <v>1188</v>
      </c>
      <c r="G339" s="180" t="s">
        <v>1083</v>
      </c>
      <c r="H339" s="180" t="s">
        <v>855</v>
      </c>
      <c r="I339" s="180" t="s">
        <v>856</v>
      </c>
      <c r="J339" s="180" t="s">
        <v>1302</v>
      </c>
      <c r="K339" s="180" t="s">
        <v>804</v>
      </c>
      <c r="L339" s="180" t="s">
        <v>858</v>
      </c>
      <c r="M339" s="183">
        <v>57</v>
      </c>
    </row>
    <row r="340" spans="1:13">
      <c r="A340" s="180" t="s">
        <v>1308</v>
      </c>
      <c r="B340" s="180" t="s">
        <v>1202</v>
      </c>
      <c r="C340" s="180" t="s">
        <v>1078</v>
      </c>
      <c r="D340" s="181">
        <v>4583</v>
      </c>
      <c r="E340" s="180" t="s">
        <v>1346</v>
      </c>
      <c r="F340" s="180" t="s">
        <v>1188</v>
      </c>
      <c r="G340" s="180" t="s">
        <v>1083</v>
      </c>
      <c r="H340" s="180" t="s">
        <v>855</v>
      </c>
      <c r="I340" s="180" t="s">
        <v>856</v>
      </c>
      <c r="J340" s="180" t="s">
        <v>1302</v>
      </c>
      <c r="K340" s="180" t="s">
        <v>791</v>
      </c>
      <c r="L340" s="180" t="s">
        <v>841</v>
      </c>
      <c r="M340" s="183">
        <v>14.5</v>
      </c>
    </row>
    <row r="341" spans="1:13">
      <c r="A341" s="180" t="s">
        <v>1310</v>
      </c>
      <c r="B341" s="180" t="s">
        <v>1206</v>
      </c>
      <c r="C341" s="180" t="s">
        <v>1078</v>
      </c>
      <c r="D341" s="181">
        <v>4583</v>
      </c>
      <c r="E341" s="180" t="s">
        <v>1346</v>
      </c>
      <c r="F341" s="180" t="s">
        <v>1188</v>
      </c>
      <c r="G341" s="180" t="s">
        <v>1083</v>
      </c>
      <c r="H341" s="180" t="s">
        <v>855</v>
      </c>
      <c r="I341" s="180" t="s">
        <v>856</v>
      </c>
      <c r="J341" s="180" t="s">
        <v>1302</v>
      </c>
      <c r="K341" s="180" t="s">
        <v>812</v>
      </c>
      <c r="L341" s="180" t="s">
        <v>841</v>
      </c>
      <c r="M341" s="183">
        <v>10</v>
      </c>
    </row>
    <row r="342" spans="1:13">
      <c r="A342" s="180" t="s">
        <v>1304</v>
      </c>
      <c r="B342" s="180" t="s">
        <v>1194</v>
      </c>
      <c r="C342" s="180" t="s">
        <v>1078</v>
      </c>
      <c r="D342" s="181">
        <v>4583</v>
      </c>
      <c r="E342" s="180" t="s">
        <v>1346</v>
      </c>
      <c r="F342" s="180" t="s">
        <v>1188</v>
      </c>
      <c r="G342" s="180" t="s">
        <v>1083</v>
      </c>
      <c r="H342" s="180" t="s">
        <v>855</v>
      </c>
      <c r="I342" s="180" t="s">
        <v>856</v>
      </c>
      <c r="J342" s="180" t="s">
        <v>1302</v>
      </c>
      <c r="K342" s="180" t="s">
        <v>790</v>
      </c>
      <c r="L342" s="180" t="s">
        <v>841</v>
      </c>
      <c r="M342" s="183">
        <v>43</v>
      </c>
    </row>
    <row r="343" spans="1:13">
      <c r="A343" s="180" t="s">
        <v>1311</v>
      </c>
      <c r="B343" s="180" t="s">
        <v>1208</v>
      </c>
      <c r="C343" s="180" t="s">
        <v>1078</v>
      </c>
      <c r="D343" s="181">
        <v>4583</v>
      </c>
      <c r="E343" s="180" t="s">
        <v>1346</v>
      </c>
      <c r="F343" s="180" t="s">
        <v>1188</v>
      </c>
      <c r="G343" s="180" t="s">
        <v>1083</v>
      </c>
      <c r="H343" s="180" t="s">
        <v>855</v>
      </c>
      <c r="I343" s="180" t="s">
        <v>856</v>
      </c>
      <c r="J343" s="180" t="s">
        <v>1302</v>
      </c>
      <c r="K343" s="180" t="s">
        <v>789</v>
      </c>
      <c r="L343" s="180" t="s">
        <v>841</v>
      </c>
      <c r="M343" s="183">
        <v>71.5</v>
      </c>
    </row>
    <row r="344" spans="1:13">
      <c r="A344" s="180" t="s">
        <v>1306</v>
      </c>
      <c r="B344" s="180" t="s">
        <v>1198</v>
      </c>
      <c r="C344" s="180" t="s">
        <v>1078</v>
      </c>
      <c r="D344" s="181">
        <v>4583</v>
      </c>
      <c r="E344" s="180" t="s">
        <v>1346</v>
      </c>
      <c r="F344" s="180" t="s">
        <v>1188</v>
      </c>
      <c r="G344" s="180" t="s">
        <v>1083</v>
      </c>
      <c r="H344" s="180" t="s">
        <v>855</v>
      </c>
      <c r="I344" s="180" t="s">
        <v>856</v>
      </c>
      <c r="J344" s="180" t="s">
        <v>1302</v>
      </c>
      <c r="K344" s="180" t="s">
        <v>804</v>
      </c>
      <c r="L344" s="180" t="s">
        <v>841</v>
      </c>
      <c r="M344" s="183">
        <v>36</v>
      </c>
    </row>
    <row r="345" spans="1:13">
      <c r="A345" s="180" t="s">
        <v>1320</v>
      </c>
      <c r="B345" s="180" t="s">
        <v>1204</v>
      </c>
      <c r="C345" s="180" t="s">
        <v>1078</v>
      </c>
      <c r="D345" s="181">
        <v>4583</v>
      </c>
      <c r="E345" s="180" t="s">
        <v>1346</v>
      </c>
      <c r="F345" s="180" t="s">
        <v>1188</v>
      </c>
      <c r="G345" s="180" t="s">
        <v>1083</v>
      </c>
      <c r="H345" s="180" t="s">
        <v>855</v>
      </c>
      <c r="I345" s="180" t="s">
        <v>859</v>
      </c>
      <c r="J345" s="180" t="s">
        <v>1313</v>
      </c>
      <c r="K345" s="180" t="s">
        <v>791</v>
      </c>
      <c r="L345" s="180" t="s">
        <v>858</v>
      </c>
      <c r="M345" s="183">
        <v>20.5</v>
      </c>
    </row>
    <row r="346" spans="1:13">
      <c r="A346" s="180" t="s">
        <v>1312</v>
      </c>
      <c r="B346" s="180" t="s">
        <v>1187</v>
      </c>
      <c r="C346" s="180" t="s">
        <v>1078</v>
      </c>
      <c r="D346" s="181">
        <v>4583</v>
      </c>
      <c r="E346" s="180" t="s">
        <v>1346</v>
      </c>
      <c r="F346" s="180" t="s">
        <v>1188</v>
      </c>
      <c r="G346" s="180" t="s">
        <v>1083</v>
      </c>
      <c r="H346" s="180" t="s">
        <v>855</v>
      </c>
      <c r="I346" s="180" t="s">
        <v>859</v>
      </c>
      <c r="J346" s="180" t="s">
        <v>1313</v>
      </c>
      <c r="K346" s="180" t="s">
        <v>812</v>
      </c>
      <c r="L346" s="180" t="s">
        <v>858</v>
      </c>
      <c r="M346" s="183">
        <v>14.5</v>
      </c>
    </row>
    <row r="347" spans="1:13">
      <c r="A347" s="180" t="s">
        <v>1316</v>
      </c>
      <c r="B347" s="180" t="s">
        <v>1196</v>
      </c>
      <c r="C347" s="180" t="s">
        <v>1078</v>
      </c>
      <c r="D347" s="181">
        <v>4583</v>
      </c>
      <c r="E347" s="180" t="s">
        <v>1346</v>
      </c>
      <c r="F347" s="180" t="s">
        <v>1188</v>
      </c>
      <c r="G347" s="180" t="s">
        <v>1083</v>
      </c>
      <c r="H347" s="180" t="s">
        <v>855</v>
      </c>
      <c r="I347" s="180" t="s">
        <v>859</v>
      </c>
      <c r="J347" s="180" t="s">
        <v>1313</v>
      </c>
      <c r="K347" s="180" t="s">
        <v>790</v>
      </c>
      <c r="L347" s="180" t="s">
        <v>858</v>
      </c>
      <c r="M347" s="183">
        <v>64</v>
      </c>
    </row>
    <row r="348" spans="1:13">
      <c r="A348" s="180" t="s">
        <v>1314</v>
      </c>
      <c r="B348" s="180" t="s">
        <v>1192</v>
      </c>
      <c r="C348" s="180" t="s">
        <v>1078</v>
      </c>
      <c r="D348" s="181">
        <v>4583</v>
      </c>
      <c r="E348" s="180" t="s">
        <v>1346</v>
      </c>
      <c r="F348" s="180" t="s">
        <v>1188</v>
      </c>
      <c r="G348" s="180" t="s">
        <v>1083</v>
      </c>
      <c r="H348" s="180" t="s">
        <v>855</v>
      </c>
      <c r="I348" s="180" t="s">
        <v>859</v>
      </c>
      <c r="J348" s="180" t="s">
        <v>1313</v>
      </c>
      <c r="K348" s="180" t="s">
        <v>789</v>
      </c>
      <c r="L348" s="180" t="s">
        <v>858</v>
      </c>
      <c r="M348" s="183">
        <v>96</v>
      </c>
    </row>
    <row r="349" spans="1:13">
      <c r="A349" s="180" t="s">
        <v>1318</v>
      </c>
      <c r="B349" s="180" t="s">
        <v>1200</v>
      </c>
      <c r="C349" s="180" t="s">
        <v>1078</v>
      </c>
      <c r="D349" s="181">
        <v>4583</v>
      </c>
      <c r="E349" s="180" t="s">
        <v>1346</v>
      </c>
      <c r="F349" s="180" t="s">
        <v>1188</v>
      </c>
      <c r="G349" s="180" t="s">
        <v>1083</v>
      </c>
      <c r="H349" s="180" t="s">
        <v>855</v>
      </c>
      <c r="I349" s="180" t="s">
        <v>859</v>
      </c>
      <c r="J349" s="180" t="s">
        <v>1313</v>
      </c>
      <c r="K349" s="180" t="s">
        <v>804</v>
      </c>
      <c r="L349" s="180" t="s">
        <v>858</v>
      </c>
      <c r="M349" s="183">
        <v>51</v>
      </c>
    </row>
    <row r="350" spans="1:13">
      <c r="A350" s="180" t="s">
        <v>1319</v>
      </c>
      <c r="B350" s="180" t="s">
        <v>1202</v>
      </c>
      <c r="C350" s="180" t="s">
        <v>1078</v>
      </c>
      <c r="D350" s="181">
        <v>4583</v>
      </c>
      <c r="E350" s="180" t="s">
        <v>1346</v>
      </c>
      <c r="F350" s="180" t="s">
        <v>1188</v>
      </c>
      <c r="G350" s="180" t="s">
        <v>1083</v>
      </c>
      <c r="H350" s="180" t="s">
        <v>855</v>
      </c>
      <c r="I350" s="180" t="s">
        <v>859</v>
      </c>
      <c r="J350" s="180" t="s">
        <v>1313</v>
      </c>
      <c r="K350" s="180" t="s">
        <v>791</v>
      </c>
      <c r="L350" s="180" t="s">
        <v>841</v>
      </c>
      <c r="M350" s="183">
        <v>13</v>
      </c>
    </row>
    <row r="351" spans="1:13">
      <c r="A351" s="180" t="s">
        <v>1321</v>
      </c>
      <c r="B351" s="180" t="s">
        <v>1206</v>
      </c>
      <c r="C351" s="180" t="s">
        <v>1078</v>
      </c>
      <c r="D351" s="181">
        <v>4583</v>
      </c>
      <c r="E351" s="180" t="s">
        <v>1346</v>
      </c>
      <c r="F351" s="180" t="s">
        <v>1188</v>
      </c>
      <c r="G351" s="180" t="s">
        <v>1083</v>
      </c>
      <c r="H351" s="180" t="s">
        <v>855</v>
      </c>
      <c r="I351" s="180" t="s">
        <v>859</v>
      </c>
      <c r="J351" s="180" t="s">
        <v>1313</v>
      </c>
      <c r="K351" s="180" t="s">
        <v>812</v>
      </c>
      <c r="L351" s="180" t="s">
        <v>841</v>
      </c>
      <c r="M351" s="183">
        <v>9</v>
      </c>
    </row>
    <row r="352" spans="1:13">
      <c r="A352" s="180" t="s">
        <v>1315</v>
      </c>
      <c r="B352" s="180" t="s">
        <v>1194</v>
      </c>
      <c r="C352" s="180" t="s">
        <v>1078</v>
      </c>
      <c r="D352" s="181">
        <v>4583</v>
      </c>
      <c r="E352" s="180" t="s">
        <v>1346</v>
      </c>
      <c r="F352" s="180" t="s">
        <v>1188</v>
      </c>
      <c r="G352" s="180" t="s">
        <v>1083</v>
      </c>
      <c r="H352" s="180" t="s">
        <v>855</v>
      </c>
      <c r="I352" s="180" t="s">
        <v>859</v>
      </c>
      <c r="J352" s="180" t="s">
        <v>1313</v>
      </c>
      <c r="K352" s="180" t="s">
        <v>790</v>
      </c>
      <c r="L352" s="180" t="s">
        <v>841</v>
      </c>
      <c r="M352" s="183">
        <v>38.5</v>
      </c>
    </row>
    <row r="353" spans="1:13">
      <c r="A353" s="180" t="s">
        <v>1322</v>
      </c>
      <c r="B353" s="180" t="s">
        <v>1208</v>
      </c>
      <c r="C353" s="180" t="s">
        <v>1078</v>
      </c>
      <c r="D353" s="181">
        <v>4583</v>
      </c>
      <c r="E353" s="180" t="s">
        <v>1346</v>
      </c>
      <c r="F353" s="180" t="s">
        <v>1188</v>
      </c>
      <c r="G353" s="180" t="s">
        <v>1083</v>
      </c>
      <c r="H353" s="180" t="s">
        <v>855</v>
      </c>
      <c r="I353" s="180" t="s">
        <v>859</v>
      </c>
      <c r="J353" s="180" t="s">
        <v>1313</v>
      </c>
      <c r="K353" s="180" t="s">
        <v>789</v>
      </c>
      <c r="L353" s="180" t="s">
        <v>841</v>
      </c>
      <c r="M353" s="183">
        <v>64</v>
      </c>
    </row>
    <row r="354" spans="1:13">
      <c r="A354" s="180" t="s">
        <v>1317</v>
      </c>
      <c r="B354" s="180" t="s">
        <v>1198</v>
      </c>
      <c r="C354" s="180" t="s">
        <v>1078</v>
      </c>
      <c r="D354" s="181">
        <v>4583</v>
      </c>
      <c r="E354" s="180" t="s">
        <v>1346</v>
      </c>
      <c r="F354" s="180" t="s">
        <v>1188</v>
      </c>
      <c r="G354" s="180" t="s">
        <v>1083</v>
      </c>
      <c r="H354" s="180" t="s">
        <v>855</v>
      </c>
      <c r="I354" s="180" t="s">
        <v>859</v>
      </c>
      <c r="J354" s="180" t="s">
        <v>1313</v>
      </c>
      <c r="K354" s="180" t="s">
        <v>804</v>
      </c>
      <c r="L354" s="180" t="s">
        <v>841</v>
      </c>
      <c r="M354" s="183">
        <v>32</v>
      </c>
    </row>
    <row r="355" spans="1:13">
      <c r="A355" s="180" t="s">
        <v>1331</v>
      </c>
      <c r="B355" s="180" t="s">
        <v>1204</v>
      </c>
      <c r="C355" s="180" t="s">
        <v>1078</v>
      </c>
      <c r="D355" s="181">
        <v>4583</v>
      </c>
      <c r="E355" s="180" t="s">
        <v>1346</v>
      </c>
      <c r="F355" s="180" t="s">
        <v>1188</v>
      </c>
      <c r="G355" s="180" t="s">
        <v>1083</v>
      </c>
      <c r="H355" s="180" t="s">
        <v>855</v>
      </c>
      <c r="I355" s="180" t="s">
        <v>861</v>
      </c>
      <c r="J355" s="180" t="s">
        <v>1324</v>
      </c>
      <c r="K355" s="180" t="s">
        <v>791</v>
      </c>
      <c r="L355" s="180" t="s">
        <v>858</v>
      </c>
      <c r="M355" s="183">
        <v>18.5</v>
      </c>
    </row>
    <row r="356" spans="1:13">
      <c r="A356" s="180" t="s">
        <v>1323</v>
      </c>
      <c r="B356" s="180" t="s">
        <v>1187</v>
      </c>
      <c r="C356" s="180" t="s">
        <v>1078</v>
      </c>
      <c r="D356" s="181">
        <v>4583</v>
      </c>
      <c r="E356" s="180" t="s">
        <v>1346</v>
      </c>
      <c r="F356" s="180" t="s">
        <v>1188</v>
      </c>
      <c r="G356" s="180" t="s">
        <v>1083</v>
      </c>
      <c r="H356" s="180" t="s">
        <v>855</v>
      </c>
      <c r="I356" s="180" t="s">
        <v>861</v>
      </c>
      <c r="J356" s="180" t="s">
        <v>1324</v>
      </c>
      <c r="K356" s="180" t="s">
        <v>812</v>
      </c>
      <c r="L356" s="180" t="s">
        <v>858</v>
      </c>
      <c r="M356" s="183">
        <v>13</v>
      </c>
    </row>
    <row r="357" spans="1:13">
      <c r="A357" s="180" t="s">
        <v>1327</v>
      </c>
      <c r="B357" s="180" t="s">
        <v>1196</v>
      </c>
      <c r="C357" s="180" t="s">
        <v>1078</v>
      </c>
      <c r="D357" s="181">
        <v>4583</v>
      </c>
      <c r="E357" s="180" t="s">
        <v>1346</v>
      </c>
      <c r="F357" s="180" t="s">
        <v>1188</v>
      </c>
      <c r="G357" s="180" t="s">
        <v>1083</v>
      </c>
      <c r="H357" s="180" t="s">
        <v>855</v>
      </c>
      <c r="I357" s="180" t="s">
        <v>861</v>
      </c>
      <c r="J357" s="180" t="s">
        <v>1324</v>
      </c>
      <c r="K357" s="180" t="s">
        <v>790</v>
      </c>
      <c r="L357" s="180" t="s">
        <v>858</v>
      </c>
      <c r="M357" s="183">
        <v>57.5</v>
      </c>
    </row>
    <row r="358" spans="1:13">
      <c r="A358" s="180" t="s">
        <v>1325</v>
      </c>
      <c r="B358" s="180" t="s">
        <v>1192</v>
      </c>
      <c r="C358" s="180" t="s">
        <v>1078</v>
      </c>
      <c r="D358" s="181">
        <v>4583</v>
      </c>
      <c r="E358" s="180" t="s">
        <v>1346</v>
      </c>
      <c r="F358" s="180" t="s">
        <v>1188</v>
      </c>
      <c r="G358" s="180" t="s">
        <v>1083</v>
      </c>
      <c r="H358" s="180" t="s">
        <v>855</v>
      </c>
      <c r="I358" s="180" t="s">
        <v>861</v>
      </c>
      <c r="J358" s="180" t="s">
        <v>1324</v>
      </c>
      <c r="K358" s="180" t="s">
        <v>789</v>
      </c>
      <c r="L358" s="180" t="s">
        <v>858</v>
      </c>
      <c r="M358" s="183">
        <v>86</v>
      </c>
    </row>
    <row r="359" spans="1:13">
      <c r="A359" s="180" t="s">
        <v>1329</v>
      </c>
      <c r="B359" s="180" t="s">
        <v>1200</v>
      </c>
      <c r="C359" s="180" t="s">
        <v>1078</v>
      </c>
      <c r="D359" s="181">
        <v>4583</v>
      </c>
      <c r="E359" s="180" t="s">
        <v>1346</v>
      </c>
      <c r="F359" s="180" t="s">
        <v>1188</v>
      </c>
      <c r="G359" s="180" t="s">
        <v>1083</v>
      </c>
      <c r="H359" s="180" t="s">
        <v>855</v>
      </c>
      <c r="I359" s="180" t="s">
        <v>861</v>
      </c>
      <c r="J359" s="180" t="s">
        <v>1324</v>
      </c>
      <c r="K359" s="180" t="s">
        <v>804</v>
      </c>
      <c r="L359" s="180" t="s">
        <v>858</v>
      </c>
      <c r="M359" s="183">
        <v>46</v>
      </c>
    </row>
    <row r="360" spans="1:13">
      <c r="A360" s="180" t="s">
        <v>1330</v>
      </c>
      <c r="B360" s="180" t="s">
        <v>1202</v>
      </c>
      <c r="C360" s="180" t="s">
        <v>1078</v>
      </c>
      <c r="D360" s="181">
        <v>4583</v>
      </c>
      <c r="E360" s="180" t="s">
        <v>1346</v>
      </c>
      <c r="F360" s="180" t="s">
        <v>1188</v>
      </c>
      <c r="G360" s="180" t="s">
        <v>1083</v>
      </c>
      <c r="H360" s="180" t="s">
        <v>855</v>
      </c>
      <c r="I360" s="180" t="s">
        <v>861</v>
      </c>
      <c r="J360" s="180" t="s">
        <v>1324</v>
      </c>
      <c r="K360" s="180" t="s">
        <v>791</v>
      </c>
      <c r="L360" s="180" t="s">
        <v>841</v>
      </c>
      <c r="M360" s="183">
        <v>11.5</v>
      </c>
    </row>
    <row r="361" spans="1:13">
      <c r="A361" s="180" t="s">
        <v>1332</v>
      </c>
      <c r="B361" s="180" t="s">
        <v>1206</v>
      </c>
      <c r="C361" s="180" t="s">
        <v>1078</v>
      </c>
      <c r="D361" s="181">
        <v>4583</v>
      </c>
      <c r="E361" s="180" t="s">
        <v>1346</v>
      </c>
      <c r="F361" s="180" t="s">
        <v>1188</v>
      </c>
      <c r="G361" s="180" t="s">
        <v>1083</v>
      </c>
      <c r="H361" s="180" t="s">
        <v>855</v>
      </c>
      <c r="I361" s="180" t="s">
        <v>861</v>
      </c>
      <c r="J361" s="180" t="s">
        <v>1324</v>
      </c>
      <c r="K361" s="180" t="s">
        <v>812</v>
      </c>
      <c r="L361" s="180" t="s">
        <v>841</v>
      </c>
      <c r="M361" s="183">
        <v>8</v>
      </c>
    </row>
    <row r="362" spans="1:13">
      <c r="A362" s="180" t="s">
        <v>1326</v>
      </c>
      <c r="B362" s="180" t="s">
        <v>1194</v>
      </c>
      <c r="C362" s="180" t="s">
        <v>1078</v>
      </c>
      <c r="D362" s="181">
        <v>4583</v>
      </c>
      <c r="E362" s="180" t="s">
        <v>1346</v>
      </c>
      <c r="F362" s="180" t="s">
        <v>1188</v>
      </c>
      <c r="G362" s="180" t="s">
        <v>1083</v>
      </c>
      <c r="H362" s="180" t="s">
        <v>855</v>
      </c>
      <c r="I362" s="180" t="s">
        <v>861</v>
      </c>
      <c r="J362" s="180" t="s">
        <v>1324</v>
      </c>
      <c r="K362" s="180" t="s">
        <v>790</v>
      </c>
      <c r="L362" s="180" t="s">
        <v>841</v>
      </c>
      <c r="M362" s="183">
        <v>34.5</v>
      </c>
    </row>
    <row r="363" spans="1:13">
      <c r="A363" s="180" t="s">
        <v>1333</v>
      </c>
      <c r="B363" s="180" t="s">
        <v>1208</v>
      </c>
      <c r="C363" s="180" t="s">
        <v>1078</v>
      </c>
      <c r="D363" s="181">
        <v>4583</v>
      </c>
      <c r="E363" s="180" t="s">
        <v>1346</v>
      </c>
      <c r="F363" s="180" t="s">
        <v>1188</v>
      </c>
      <c r="G363" s="180" t="s">
        <v>1083</v>
      </c>
      <c r="H363" s="180" t="s">
        <v>855</v>
      </c>
      <c r="I363" s="180" t="s">
        <v>861</v>
      </c>
      <c r="J363" s="180" t="s">
        <v>1324</v>
      </c>
      <c r="K363" s="180" t="s">
        <v>789</v>
      </c>
      <c r="L363" s="180" t="s">
        <v>841</v>
      </c>
      <c r="M363" s="183">
        <v>57.5</v>
      </c>
    </row>
    <row r="364" spans="1:13">
      <c r="A364" s="180" t="s">
        <v>1328</v>
      </c>
      <c r="B364" s="180" t="s">
        <v>1198</v>
      </c>
      <c r="C364" s="180" t="s">
        <v>1078</v>
      </c>
      <c r="D364" s="181">
        <v>4583</v>
      </c>
      <c r="E364" s="180" t="s">
        <v>1346</v>
      </c>
      <c r="F364" s="180" t="s">
        <v>1188</v>
      </c>
      <c r="G364" s="180" t="s">
        <v>1083</v>
      </c>
      <c r="H364" s="180" t="s">
        <v>855</v>
      </c>
      <c r="I364" s="180" t="s">
        <v>861</v>
      </c>
      <c r="J364" s="180" t="s">
        <v>1324</v>
      </c>
      <c r="K364" s="180" t="s">
        <v>804</v>
      </c>
      <c r="L364" s="180" t="s">
        <v>841</v>
      </c>
      <c r="M364" s="183">
        <v>29</v>
      </c>
    </row>
    <row r="365" spans="1:13">
      <c r="A365" s="180" t="s">
        <v>1342</v>
      </c>
      <c r="B365" s="180" t="s">
        <v>1204</v>
      </c>
      <c r="C365" s="180" t="s">
        <v>1078</v>
      </c>
      <c r="D365" s="181">
        <v>4583</v>
      </c>
      <c r="E365" s="180" t="s">
        <v>1346</v>
      </c>
      <c r="F365" s="180" t="s">
        <v>1188</v>
      </c>
      <c r="G365" s="180" t="s">
        <v>1083</v>
      </c>
      <c r="H365" s="180" t="s">
        <v>855</v>
      </c>
      <c r="I365" s="180" t="s">
        <v>863</v>
      </c>
      <c r="J365" s="180" t="s">
        <v>1335</v>
      </c>
      <c r="K365" s="180" t="s">
        <v>791</v>
      </c>
      <c r="L365" s="180" t="s">
        <v>858</v>
      </c>
      <c r="M365" s="183">
        <v>16.5</v>
      </c>
    </row>
    <row r="366" spans="1:13">
      <c r="A366" s="180" t="s">
        <v>1334</v>
      </c>
      <c r="B366" s="180" t="s">
        <v>1187</v>
      </c>
      <c r="C366" s="180" t="s">
        <v>1078</v>
      </c>
      <c r="D366" s="181">
        <v>4583</v>
      </c>
      <c r="E366" s="180" t="s">
        <v>1346</v>
      </c>
      <c r="F366" s="180" t="s">
        <v>1188</v>
      </c>
      <c r="G366" s="180" t="s">
        <v>1083</v>
      </c>
      <c r="H366" s="180" t="s">
        <v>855</v>
      </c>
      <c r="I366" s="180" t="s">
        <v>863</v>
      </c>
      <c r="J366" s="180" t="s">
        <v>1335</v>
      </c>
      <c r="K366" s="180" t="s">
        <v>812</v>
      </c>
      <c r="L366" s="180" t="s">
        <v>858</v>
      </c>
      <c r="M366" s="183">
        <v>11.5</v>
      </c>
    </row>
    <row r="367" spans="1:13">
      <c r="A367" s="180" t="s">
        <v>1338</v>
      </c>
      <c r="B367" s="180" t="s">
        <v>1196</v>
      </c>
      <c r="C367" s="180" t="s">
        <v>1078</v>
      </c>
      <c r="D367" s="181">
        <v>4583</v>
      </c>
      <c r="E367" s="180" t="s">
        <v>1346</v>
      </c>
      <c r="F367" s="180" t="s">
        <v>1188</v>
      </c>
      <c r="G367" s="180" t="s">
        <v>1083</v>
      </c>
      <c r="H367" s="180" t="s">
        <v>855</v>
      </c>
      <c r="I367" s="180" t="s">
        <v>863</v>
      </c>
      <c r="J367" s="180" t="s">
        <v>1335</v>
      </c>
      <c r="K367" s="180" t="s">
        <v>790</v>
      </c>
      <c r="L367" s="180" t="s">
        <v>858</v>
      </c>
      <c r="M367" s="183">
        <v>52</v>
      </c>
    </row>
    <row r="368" spans="1:13">
      <c r="A368" s="180" t="s">
        <v>1336</v>
      </c>
      <c r="B368" s="180" t="s">
        <v>1192</v>
      </c>
      <c r="C368" s="180" t="s">
        <v>1078</v>
      </c>
      <c r="D368" s="181">
        <v>4583</v>
      </c>
      <c r="E368" s="180" t="s">
        <v>1346</v>
      </c>
      <c r="F368" s="180" t="s">
        <v>1188</v>
      </c>
      <c r="G368" s="180" t="s">
        <v>1083</v>
      </c>
      <c r="H368" s="180" t="s">
        <v>855</v>
      </c>
      <c r="I368" s="180" t="s">
        <v>863</v>
      </c>
      <c r="J368" s="180" t="s">
        <v>1335</v>
      </c>
      <c r="K368" s="180" t="s">
        <v>789</v>
      </c>
      <c r="L368" s="180" t="s">
        <v>858</v>
      </c>
      <c r="M368" s="183">
        <v>78</v>
      </c>
    </row>
    <row r="369" spans="1:13">
      <c r="A369" s="180" t="s">
        <v>1340</v>
      </c>
      <c r="B369" s="180" t="s">
        <v>1200</v>
      </c>
      <c r="C369" s="180" t="s">
        <v>1078</v>
      </c>
      <c r="D369" s="181">
        <v>4583</v>
      </c>
      <c r="E369" s="180" t="s">
        <v>1346</v>
      </c>
      <c r="F369" s="180" t="s">
        <v>1188</v>
      </c>
      <c r="G369" s="180" t="s">
        <v>1083</v>
      </c>
      <c r="H369" s="180" t="s">
        <v>855</v>
      </c>
      <c r="I369" s="180" t="s">
        <v>863</v>
      </c>
      <c r="J369" s="180" t="s">
        <v>1335</v>
      </c>
      <c r="K369" s="180" t="s">
        <v>804</v>
      </c>
      <c r="L369" s="180" t="s">
        <v>858</v>
      </c>
      <c r="M369" s="183">
        <v>41.5</v>
      </c>
    </row>
    <row r="370" spans="1:13">
      <c r="A370" s="180" t="s">
        <v>1341</v>
      </c>
      <c r="B370" s="180" t="s">
        <v>1202</v>
      </c>
      <c r="C370" s="180" t="s">
        <v>1078</v>
      </c>
      <c r="D370" s="181">
        <v>4583</v>
      </c>
      <c r="E370" s="180" t="s">
        <v>1346</v>
      </c>
      <c r="F370" s="180" t="s">
        <v>1188</v>
      </c>
      <c r="G370" s="180" t="s">
        <v>1083</v>
      </c>
      <c r="H370" s="180" t="s">
        <v>855</v>
      </c>
      <c r="I370" s="180" t="s">
        <v>863</v>
      </c>
      <c r="J370" s="180" t="s">
        <v>1335</v>
      </c>
      <c r="K370" s="180" t="s">
        <v>791</v>
      </c>
      <c r="L370" s="180" t="s">
        <v>841</v>
      </c>
      <c r="M370" s="183">
        <v>10.5</v>
      </c>
    </row>
    <row r="371" spans="1:13">
      <c r="A371" s="180" t="s">
        <v>1343</v>
      </c>
      <c r="B371" s="180" t="s">
        <v>1206</v>
      </c>
      <c r="C371" s="180" t="s">
        <v>1078</v>
      </c>
      <c r="D371" s="181">
        <v>4583</v>
      </c>
      <c r="E371" s="180" t="s">
        <v>1346</v>
      </c>
      <c r="F371" s="180" t="s">
        <v>1188</v>
      </c>
      <c r="G371" s="180" t="s">
        <v>1083</v>
      </c>
      <c r="H371" s="180" t="s">
        <v>855</v>
      </c>
      <c r="I371" s="180" t="s">
        <v>863</v>
      </c>
      <c r="J371" s="180" t="s">
        <v>1335</v>
      </c>
      <c r="K371" s="180" t="s">
        <v>812</v>
      </c>
      <c r="L371" s="180" t="s">
        <v>841</v>
      </c>
      <c r="M371" s="183">
        <v>7.5</v>
      </c>
    </row>
    <row r="372" spans="1:13">
      <c r="A372" s="180" t="s">
        <v>1337</v>
      </c>
      <c r="B372" s="180" t="s">
        <v>1194</v>
      </c>
      <c r="C372" s="180" t="s">
        <v>1078</v>
      </c>
      <c r="D372" s="181">
        <v>4583</v>
      </c>
      <c r="E372" s="180" t="s">
        <v>1346</v>
      </c>
      <c r="F372" s="180" t="s">
        <v>1188</v>
      </c>
      <c r="G372" s="180" t="s">
        <v>1083</v>
      </c>
      <c r="H372" s="180" t="s">
        <v>855</v>
      </c>
      <c r="I372" s="180" t="s">
        <v>863</v>
      </c>
      <c r="J372" s="180" t="s">
        <v>1335</v>
      </c>
      <c r="K372" s="180" t="s">
        <v>790</v>
      </c>
      <c r="L372" s="180" t="s">
        <v>841</v>
      </c>
      <c r="M372" s="183">
        <v>31</v>
      </c>
    </row>
    <row r="373" spans="1:13">
      <c r="A373" s="180" t="s">
        <v>1344</v>
      </c>
      <c r="B373" s="180" t="s">
        <v>1208</v>
      </c>
      <c r="C373" s="180" t="s">
        <v>1078</v>
      </c>
      <c r="D373" s="181">
        <v>4583</v>
      </c>
      <c r="E373" s="180" t="s">
        <v>1346</v>
      </c>
      <c r="F373" s="180" t="s">
        <v>1188</v>
      </c>
      <c r="G373" s="180" t="s">
        <v>1083</v>
      </c>
      <c r="H373" s="180" t="s">
        <v>855</v>
      </c>
      <c r="I373" s="180" t="s">
        <v>863</v>
      </c>
      <c r="J373" s="180" t="s">
        <v>1335</v>
      </c>
      <c r="K373" s="180" t="s">
        <v>789</v>
      </c>
      <c r="L373" s="180" t="s">
        <v>841</v>
      </c>
      <c r="M373" s="183">
        <v>52</v>
      </c>
    </row>
    <row r="374" spans="1:13">
      <c r="A374" s="180" t="s">
        <v>1339</v>
      </c>
      <c r="B374" s="180" t="s">
        <v>1198</v>
      </c>
      <c r="C374" s="180" t="s">
        <v>1078</v>
      </c>
      <c r="D374" s="181">
        <v>4583</v>
      </c>
      <c r="E374" s="180" t="s">
        <v>1346</v>
      </c>
      <c r="F374" s="180" t="s">
        <v>1188</v>
      </c>
      <c r="G374" s="180" t="s">
        <v>1083</v>
      </c>
      <c r="H374" s="180" t="s">
        <v>855</v>
      </c>
      <c r="I374" s="180" t="s">
        <v>863</v>
      </c>
      <c r="J374" s="180" t="s">
        <v>1335</v>
      </c>
      <c r="K374" s="180" t="s">
        <v>804</v>
      </c>
      <c r="L374" s="180" t="s">
        <v>841</v>
      </c>
      <c r="M374" s="183">
        <v>26</v>
      </c>
    </row>
    <row r="375" spans="1:13" ht="13.5">
      <c r="A375" s="228" t="s">
        <v>97</v>
      </c>
      <c r="B375" s="228" t="s">
        <v>98</v>
      </c>
      <c r="C375" s="228" t="s">
        <v>594</v>
      </c>
      <c r="D375" s="229">
        <v>4511</v>
      </c>
      <c r="E375" s="228" t="s">
        <v>884</v>
      </c>
      <c r="F375" s="228" t="s">
        <v>587</v>
      </c>
      <c r="G375" s="228" t="s">
        <v>587</v>
      </c>
      <c r="H375" s="228" t="s">
        <v>855</v>
      </c>
      <c r="I375" s="228" t="s">
        <v>865</v>
      </c>
      <c r="J375" s="228" t="s">
        <v>885</v>
      </c>
      <c r="K375" s="228" t="s">
        <v>791</v>
      </c>
      <c r="L375" s="228" t="s">
        <v>858</v>
      </c>
      <c r="M375" s="230">
        <v>14.5</v>
      </c>
    </row>
    <row r="376" spans="1:13" ht="13.5">
      <c r="A376" s="228" t="s">
        <v>91</v>
      </c>
      <c r="B376" s="228" t="s">
        <v>92</v>
      </c>
      <c r="C376" s="228" t="s">
        <v>594</v>
      </c>
      <c r="D376" s="229">
        <v>4511</v>
      </c>
      <c r="E376" s="228" t="s">
        <v>884</v>
      </c>
      <c r="F376" s="228" t="s">
        <v>587</v>
      </c>
      <c r="G376" s="228" t="s">
        <v>587</v>
      </c>
      <c r="H376" s="228" t="s">
        <v>855</v>
      </c>
      <c r="I376" s="228" t="s">
        <v>865</v>
      </c>
      <c r="J376" s="228" t="s">
        <v>885</v>
      </c>
      <c r="K376" s="228" t="s">
        <v>812</v>
      </c>
      <c r="L376" s="228" t="s">
        <v>858</v>
      </c>
      <c r="M376" s="230">
        <v>10.5</v>
      </c>
    </row>
    <row r="377" spans="1:13" ht="13.5">
      <c r="A377" s="228" t="s">
        <v>103</v>
      </c>
      <c r="B377" s="228" t="s">
        <v>104</v>
      </c>
      <c r="C377" s="228" t="s">
        <v>594</v>
      </c>
      <c r="D377" s="229">
        <v>4511</v>
      </c>
      <c r="E377" s="228" t="s">
        <v>884</v>
      </c>
      <c r="F377" s="228" t="s">
        <v>587</v>
      </c>
      <c r="G377" s="228" t="s">
        <v>587</v>
      </c>
      <c r="H377" s="228" t="s">
        <v>855</v>
      </c>
      <c r="I377" s="228" t="s">
        <v>865</v>
      </c>
      <c r="J377" s="228" t="s">
        <v>885</v>
      </c>
      <c r="K377" s="228" t="s">
        <v>790</v>
      </c>
      <c r="L377" s="228" t="s">
        <v>858</v>
      </c>
      <c r="M377" s="230">
        <v>46</v>
      </c>
    </row>
    <row r="378" spans="1:13" ht="13.5">
      <c r="A378" s="228" t="s">
        <v>109</v>
      </c>
      <c r="B378" s="228" t="s">
        <v>110</v>
      </c>
      <c r="C378" s="228" t="s">
        <v>594</v>
      </c>
      <c r="D378" s="229">
        <v>4511</v>
      </c>
      <c r="E378" s="228" t="s">
        <v>884</v>
      </c>
      <c r="F378" s="228" t="s">
        <v>587</v>
      </c>
      <c r="G378" s="228" t="s">
        <v>587</v>
      </c>
      <c r="H378" s="228" t="s">
        <v>855</v>
      </c>
      <c r="I378" s="228" t="s">
        <v>865</v>
      </c>
      <c r="J378" s="228" t="s">
        <v>885</v>
      </c>
      <c r="K378" s="228" t="s">
        <v>789</v>
      </c>
      <c r="L378" s="228" t="s">
        <v>858</v>
      </c>
      <c r="M378" s="230">
        <v>69</v>
      </c>
    </row>
    <row r="379" spans="1:13" ht="13.5">
      <c r="A379" s="228" t="s">
        <v>101</v>
      </c>
      <c r="B379" s="228" t="s">
        <v>102</v>
      </c>
      <c r="C379" s="228" t="s">
        <v>594</v>
      </c>
      <c r="D379" s="229">
        <v>4511</v>
      </c>
      <c r="E379" s="228" t="s">
        <v>884</v>
      </c>
      <c r="F379" s="228" t="s">
        <v>587</v>
      </c>
      <c r="G379" s="228" t="s">
        <v>587</v>
      </c>
      <c r="H379" s="228" t="s">
        <v>855</v>
      </c>
      <c r="I379" s="228" t="s">
        <v>865</v>
      </c>
      <c r="J379" s="228" t="s">
        <v>885</v>
      </c>
      <c r="K379" s="228" t="s">
        <v>804</v>
      </c>
      <c r="L379" s="228" t="s">
        <v>858</v>
      </c>
      <c r="M379" s="230">
        <v>37</v>
      </c>
    </row>
    <row r="380" spans="1:13" ht="13.5">
      <c r="A380" s="228" t="s">
        <v>99</v>
      </c>
      <c r="B380" s="228" t="s">
        <v>100</v>
      </c>
      <c r="C380" s="228" t="s">
        <v>594</v>
      </c>
      <c r="D380" s="229">
        <v>4511</v>
      </c>
      <c r="E380" s="228" t="s">
        <v>884</v>
      </c>
      <c r="F380" s="228" t="s">
        <v>587</v>
      </c>
      <c r="G380" s="228" t="s">
        <v>587</v>
      </c>
      <c r="H380" s="228" t="s">
        <v>855</v>
      </c>
      <c r="I380" s="228" t="s">
        <v>865</v>
      </c>
      <c r="J380" s="228" t="s">
        <v>885</v>
      </c>
      <c r="K380" s="228" t="s">
        <v>791</v>
      </c>
      <c r="L380" s="228" t="s">
        <v>841</v>
      </c>
      <c r="M380" s="230">
        <v>9</v>
      </c>
    </row>
    <row r="381" spans="1:13" ht="13.5">
      <c r="A381" s="228" t="s">
        <v>93</v>
      </c>
      <c r="B381" s="228" t="s">
        <v>94</v>
      </c>
      <c r="C381" s="228" t="s">
        <v>594</v>
      </c>
      <c r="D381" s="229">
        <v>4511</v>
      </c>
      <c r="E381" s="228" t="s">
        <v>884</v>
      </c>
      <c r="F381" s="228" t="s">
        <v>587</v>
      </c>
      <c r="G381" s="228" t="s">
        <v>587</v>
      </c>
      <c r="H381" s="228" t="s">
        <v>855</v>
      </c>
      <c r="I381" s="228" t="s">
        <v>865</v>
      </c>
      <c r="J381" s="228" t="s">
        <v>885</v>
      </c>
      <c r="K381" s="228" t="s">
        <v>812</v>
      </c>
      <c r="L381" s="228" t="s">
        <v>841</v>
      </c>
      <c r="M381" s="230">
        <v>6.5</v>
      </c>
    </row>
    <row r="382" spans="1:13" ht="13.5">
      <c r="A382" s="228" t="s">
        <v>105</v>
      </c>
      <c r="B382" s="228" t="s">
        <v>106</v>
      </c>
      <c r="C382" s="228" t="s">
        <v>594</v>
      </c>
      <c r="D382" s="229">
        <v>4511</v>
      </c>
      <c r="E382" s="228" t="s">
        <v>884</v>
      </c>
      <c r="F382" s="228" t="s">
        <v>587</v>
      </c>
      <c r="G382" s="228" t="s">
        <v>587</v>
      </c>
      <c r="H382" s="228" t="s">
        <v>855</v>
      </c>
      <c r="I382" s="228" t="s">
        <v>865</v>
      </c>
      <c r="J382" s="228" t="s">
        <v>885</v>
      </c>
      <c r="K382" s="228" t="s">
        <v>790</v>
      </c>
      <c r="L382" s="228" t="s">
        <v>841</v>
      </c>
      <c r="M382" s="230">
        <v>27.5</v>
      </c>
    </row>
    <row r="383" spans="1:13" ht="13.5">
      <c r="A383" s="228" t="s">
        <v>107</v>
      </c>
      <c r="B383" s="228" t="s">
        <v>108</v>
      </c>
      <c r="C383" s="228" t="s">
        <v>594</v>
      </c>
      <c r="D383" s="229">
        <v>4511</v>
      </c>
      <c r="E383" s="228" t="s">
        <v>884</v>
      </c>
      <c r="F383" s="228" t="s">
        <v>587</v>
      </c>
      <c r="G383" s="228" t="s">
        <v>587</v>
      </c>
      <c r="H383" s="228" t="s">
        <v>855</v>
      </c>
      <c r="I383" s="228" t="s">
        <v>865</v>
      </c>
      <c r="J383" s="228" t="s">
        <v>885</v>
      </c>
      <c r="K383" s="228" t="s">
        <v>789</v>
      </c>
      <c r="L383" s="228" t="s">
        <v>841</v>
      </c>
      <c r="M383" s="230">
        <v>46</v>
      </c>
    </row>
    <row r="384" spans="1:13" ht="13.5">
      <c r="A384" s="228" t="s">
        <v>95</v>
      </c>
      <c r="B384" s="228" t="s">
        <v>96</v>
      </c>
      <c r="C384" s="228" t="s">
        <v>594</v>
      </c>
      <c r="D384" s="229">
        <v>4511</v>
      </c>
      <c r="E384" s="228" t="s">
        <v>884</v>
      </c>
      <c r="F384" s="228" t="s">
        <v>587</v>
      </c>
      <c r="G384" s="228" t="s">
        <v>587</v>
      </c>
      <c r="H384" s="228" t="s">
        <v>855</v>
      </c>
      <c r="I384" s="228" t="s">
        <v>865</v>
      </c>
      <c r="J384" s="228" t="s">
        <v>885</v>
      </c>
      <c r="K384" s="228" t="s">
        <v>804</v>
      </c>
      <c r="L384" s="228" t="s">
        <v>841</v>
      </c>
      <c r="M384" s="230">
        <v>23</v>
      </c>
    </row>
    <row r="385" spans="1:13" ht="13.5">
      <c r="A385" s="228" t="s">
        <v>114</v>
      </c>
      <c r="B385" s="228" t="s">
        <v>98</v>
      </c>
      <c r="C385" s="228" t="s">
        <v>594</v>
      </c>
      <c r="D385" s="229">
        <v>4511</v>
      </c>
      <c r="E385" s="228" t="s">
        <v>884</v>
      </c>
      <c r="F385" s="228" t="s">
        <v>587</v>
      </c>
      <c r="G385" s="228" t="s">
        <v>587</v>
      </c>
      <c r="H385" s="228" t="s">
        <v>855</v>
      </c>
      <c r="I385" s="228" t="s">
        <v>871</v>
      </c>
      <c r="J385" s="228" t="s">
        <v>886</v>
      </c>
      <c r="K385" s="228" t="s">
        <v>791</v>
      </c>
      <c r="L385" s="228" t="s">
        <v>858</v>
      </c>
      <c r="M385" s="230">
        <v>13.5</v>
      </c>
    </row>
    <row r="386" spans="1:13" ht="13.5">
      <c r="A386" s="228" t="s">
        <v>111</v>
      </c>
      <c r="B386" s="228" t="s">
        <v>92</v>
      </c>
      <c r="C386" s="228" t="s">
        <v>594</v>
      </c>
      <c r="D386" s="229">
        <v>4511</v>
      </c>
      <c r="E386" s="228" t="s">
        <v>884</v>
      </c>
      <c r="F386" s="228" t="s">
        <v>587</v>
      </c>
      <c r="G386" s="228" t="s">
        <v>587</v>
      </c>
      <c r="H386" s="228" t="s">
        <v>855</v>
      </c>
      <c r="I386" s="228" t="s">
        <v>871</v>
      </c>
      <c r="J386" s="228" t="s">
        <v>886</v>
      </c>
      <c r="K386" s="228" t="s">
        <v>812</v>
      </c>
      <c r="L386" s="228" t="s">
        <v>858</v>
      </c>
      <c r="M386" s="230">
        <v>9.5</v>
      </c>
    </row>
    <row r="387" spans="1:13" ht="13.5">
      <c r="A387" s="228" t="s">
        <v>117</v>
      </c>
      <c r="B387" s="228" t="s">
        <v>104</v>
      </c>
      <c r="C387" s="228" t="s">
        <v>594</v>
      </c>
      <c r="D387" s="229">
        <v>4511</v>
      </c>
      <c r="E387" s="228" t="s">
        <v>884</v>
      </c>
      <c r="F387" s="228" t="s">
        <v>587</v>
      </c>
      <c r="G387" s="228" t="s">
        <v>587</v>
      </c>
      <c r="H387" s="228" t="s">
        <v>855</v>
      </c>
      <c r="I387" s="228" t="s">
        <v>871</v>
      </c>
      <c r="J387" s="228" t="s">
        <v>886</v>
      </c>
      <c r="K387" s="228" t="s">
        <v>790</v>
      </c>
      <c r="L387" s="228" t="s">
        <v>858</v>
      </c>
      <c r="M387" s="230">
        <v>41.5</v>
      </c>
    </row>
    <row r="388" spans="1:13" ht="13.5">
      <c r="A388" s="228" t="s">
        <v>120</v>
      </c>
      <c r="B388" s="228" t="s">
        <v>110</v>
      </c>
      <c r="C388" s="228" t="s">
        <v>594</v>
      </c>
      <c r="D388" s="229">
        <v>4511</v>
      </c>
      <c r="E388" s="228" t="s">
        <v>884</v>
      </c>
      <c r="F388" s="228" t="s">
        <v>587</v>
      </c>
      <c r="G388" s="228" t="s">
        <v>587</v>
      </c>
      <c r="H388" s="228" t="s">
        <v>855</v>
      </c>
      <c r="I388" s="228" t="s">
        <v>871</v>
      </c>
      <c r="J388" s="228" t="s">
        <v>886</v>
      </c>
      <c r="K388" s="228" t="s">
        <v>789</v>
      </c>
      <c r="L388" s="228" t="s">
        <v>858</v>
      </c>
      <c r="M388" s="230">
        <v>62.5</v>
      </c>
    </row>
    <row r="389" spans="1:13" ht="13.5">
      <c r="A389" s="228" t="s">
        <v>116</v>
      </c>
      <c r="B389" s="228" t="s">
        <v>102</v>
      </c>
      <c r="C389" s="228" t="s">
        <v>594</v>
      </c>
      <c r="D389" s="229">
        <v>4511</v>
      </c>
      <c r="E389" s="228" t="s">
        <v>884</v>
      </c>
      <c r="F389" s="228" t="s">
        <v>587</v>
      </c>
      <c r="G389" s="228" t="s">
        <v>587</v>
      </c>
      <c r="H389" s="228" t="s">
        <v>855</v>
      </c>
      <c r="I389" s="228" t="s">
        <v>871</v>
      </c>
      <c r="J389" s="228" t="s">
        <v>886</v>
      </c>
      <c r="K389" s="228" t="s">
        <v>804</v>
      </c>
      <c r="L389" s="228" t="s">
        <v>858</v>
      </c>
      <c r="M389" s="230">
        <v>33.5</v>
      </c>
    </row>
    <row r="390" spans="1:13" ht="13.5">
      <c r="A390" s="228" t="s">
        <v>115</v>
      </c>
      <c r="B390" s="228" t="s">
        <v>100</v>
      </c>
      <c r="C390" s="228" t="s">
        <v>594</v>
      </c>
      <c r="D390" s="229">
        <v>4511</v>
      </c>
      <c r="E390" s="228" t="s">
        <v>884</v>
      </c>
      <c r="F390" s="228" t="s">
        <v>587</v>
      </c>
      <c r="G390" s="228" t="s">
        <v>587</v>
      </c>
      <c r="H390" s="228" t="s">
        <v>855</v>
      </c>
      <c r="I390" s="228" t="s">
        <v>871</v>
      </c>
      <c r="J390" s="228" t="s">
        <v>886</v>
      </c>
      <c r="K390" s="228" t="s">
        <v>791</v>
      </c>
      <c r="L390" s="228" t="s">
        <v>841</v>
      </c>
      <c r="M390" s="230">
        <v>8.5</v>
      </c>
    </row>
    <row r="391" spans="1:13" ht="13.5">
      <c r="A391" s="228" t="s">
        <v>112</v>
      </c>
      <c r="B391" s="228" t="s">
        <v>94</v>
      </c>
      <c r="C391" s="228" t="s">
        <v>594</v>
      </c>
      <c r="D391" s="229">
        <v>4511</v>
      </c>
      <c r="E391" s="228" t="s">
        <v>884</v>
      </c>
      <c r="F391" s="228" t="s">
        <v>587</v>
      </c>
      <c r="G391" s="228" t="s">
        <v>587</v>
      </c>
      <c r="H391" s="228" t="s">
        <v>855</v>
      </c>
      <c r="I391" s="228" t="s">
        <v>871</v>
      </c>
      <c r="J391" s="228" t="s">
        <v>886</v>
      </c>
      <c r="K391" s="228" t="s">
        <v>812</v>
      </c>
      <c r="L391" s="228" t="s">
        <v>841</v>
      </c>
      <c r="M391" s="230">
        <v>6</v>
      </c>
    </row>
    <row r="392" spans="1:13" ht="13.5">
      <c r="A392" s="228" t="s">
        <v>118</v>
      </c>
      <c r="B392" s="228" t="s">
        <v>106</v>
      </c>
      <c r="C392" s="228" t="s">
        <v>594</v>
      </c>
      <c r="D392" s="229">
        <v>4511</v>
      </c>
      <c r="E392" s="228" t="s">
        <v>884</v>
      </c>
      <c r="F392" s="228" t="s">
        <v>587</v>
      </c>
      <c r="G392" s="228" t="s">
        <v>587</v>
      </c>
      <c r="H392" s="228" t="s">
        <v>855</v>
      </c>
      <c r="I392" s="228" t="s">
        <v>871</v>
      </c>
      <c r="J392" s="228" t="s">
        <v>886</v>
      </c>
      <c r="K392" s="228" t="s">
        <v>790</v>
      </c>
      <c r="L392" s="228" t="s">
        <v>841</v>
      </c>
      <c r="M392" s="230">
        <v>25</v>
      </c>
    </row>
    <row r="393" spans="1:13" ht="13.5">
      <c r="A393" s="228" t="s">
        <v>119</v>
      </c>
      <c r="B393" s="228" t="s">
        <v>108</v>
      </c>
      <c r="C393" s="228" t="s">
        <v>594</v>
      </c>
      <c r="D393" s="229">
        <v>4511</v>
      </c>
      <c r="E393" s="228" t="s">
        <v>884</v>
      </c>
      <c r="F393" s="228" t="s">
        <v>587</v>
      </c>
      <c r="G393" s="228" t="s">
        <v>587</v>
      </c>
      <c r="H393" s="228" t="s">
        <v>855</v>
      </c>
      <c r="I393" s="228" t="s">
        <v>871</v>
      </c>
      <c r="J393" s="228" t="s">
        <v>886</v>
      </c>
      <c r="K393" s="228" t="s">
        <v>789</v>
      </c>
      <c r="L393" s="228" t="s">
        <v>841</v>
      </c>
      <c r="M393" s="230">
        <v>41.5</v>
      </c>
    </row>
    <row r="394" spans="1:13" ht="13.5">
      <c r="A394" s="228" t="s">
        <v>113</v>
      </c>
      <c r="B394" s="228" t="s">
        <v>96</v>
      </c>
      <c r="C394" s="228" t="s">
        <v>594</v>
      </c>
      <c r="D394" s="229">
        <v>4511</v>
      </c>
      <c r="E394" s="228" t="s">
        <v>884</v>
      </c>
      <c r="F394" s="228" t="s">
        <v>587</v>
      </c>
      <c r="G394" s="228" t="s">
        <v>587</v>
      </c>
      <c r="H394" s="228" t="s">
        <v>855</v>
      </c>
      <c r="I394" s="228" t="s">
        <v>871</v>
      </c>
      <c r="J394" s="228" t="s">
        <v>886</v>
      </c>
      <c r="K394" s="228" t="s">
        <v>804</v>
      </c>
      <c r="L394" s="228" t="s">
        <v>841</v>
      </c>
      <c r="M394" s="230">
        <v>21</v>
      </c>
    </row>
    <row r="395" spans="1:13" ht="13.5">
      <c r="A395" s="228" t="s">
        <v>124</v>
      </c>
      <c r="B395" s="228" t="s">
        <v>98</v>
      </c>
      <c r="C395" s="228" t="s">
        <v>594</v>
      </c>
      <c r="D395" s="229">
        <v>4511</v>
      </c>
      <c r="E395" s="228" t="s">
        <v>884</v>
      </c>
      <c r="F395" s="228" t="s">
        <v>587</v>
      </c>
      <c r="G395" s="228" t="s">
        <v>587</v>
      </c>
      <c r="H395" s="228" t="s">
        <v>855</v>
      </c>
      <c r="I395" s="228" t="s">
        <v>874</v>
      </c>
      <c r="J395" s="228" t="s">
        <v>887</v>
      </c>
      <c r="K395" s="228" t="s">
        <v>791</v>
      </c>
      <c r="L395" s="228" t="s">
        <v>858</v>
      </c>
      <c r="M395" s="230">
        <v>12</v>
      </c>
    </row>
    <row r="396" spans="1:13" ht="13.5">
      <c r="A396" s="228" t="s">
        <v>121</v>
      </c>
      <c r="B396" s="228" t="s">
        <v>92</v>
      </c>
      <c r="C396" s="228" t="s">
        <v>594</v>
      </c>
      <c r="D396" s="229">
        <v>4511</v>
      </c>
      <c r="E396" s="228" t="s">
        <v>884</v>
      </c>
      <c r="F396" s="228" t="s">
        <v>587</v>
      </c>
      <c r="G396" s="228" t="s">
        <v>587</v>
      </c>
      <c r="H396" s="228" t="s">
        <v>855</v>
      </c>
      <c r="I396" s="228" t="s">
        <v>874</v>
      </c>
      <c r="J396" s="228" t="s">
        <v>887</v>
      </c>
      <c r="K396" s="228" t="s">
        <v>812</v>
      </c>
      <c r="L396" s="228" t="s">
        <v>858</v>
      </c>
      <c r="M396" s="230">
        <v>8.5</v>
      </c>
    </row>
    <row r="397" spans="1:13" ht="13.5">
      <c r="A397" s="228" t="s">
        <v>127</v>
      </c>
      <c r="B397" s="228" t="s">
        <v>104</v>
      </c>
      <c r="C397" s="228" t="s">
        <v>594</v>
      </c>
      <c r="D397" s="229">
        <v>4511</v>
      </c>
      <c r="E397" s="228" t="s">
        <v>884</v>
      </c>
      <c r="F397" s="228" t="s">
        <v>587</v>
      </c>
      <c r="G397" s="228" t="s">
        <v>587</v>
      </c>
      <c r="H397" s="228" t="s">
        <v>855</v>
      </c>
      <c r="I397" s="228" t="s">
        <v>874</v>
      </c>
      <c r="J397" s="228" t="s">
        <v>887</v>
      </c>
      <c r="K397" s="228" t="s">
        <v>790</v>
      </c>
      <c r="L397" s="228" t="s">
        <v>858</v>
      </c>
      <c r="M397" s="230">
        <v>37.5</v>
      </c>
    </row>
    <row r="398" spans="1:13" ht="13.5">
      <c r="A398" s="228" t="s">
        <v>130</v>
      </c>
      <c r="B398" s="228" t="s">
        <v>110</v>
      </c>
      <c r="C398" s="228" t="s">
        <v>594</v>
      </c>
      <c r="D398" s="229">
        <v>4511</v>
      </c>
      <c r="E398" s="228" t="s">
        <v>884</v>
      </c>
      <c r="F398" s="228" t="s">
        <v>587</v>
      </c>
      <c r="G398" s="228" t="s">
        <v>587</v>
      </c>
      <c r="H398" s="228" t="s">
        <v>855</v>
      </c>
      <c r="I398" s="228" t="s">
        <v>874</v>
      </c>
      <c r="J398" s="228" t="s">
        <v>887</v>
      </c>
      <c r="K398" s="228" t="s">
        <v>789</v>
      </c>
      <c r="L398" s="228" t="s">
        <v>858</v>
      </c>
      <c r="M398" s="230">
        <v>56.5</v>
      </c>
    </row>
    <row r="399" spans="1:13" ht="13.5">
      <c r="A399" s="228" t="s">
        <v>126</v>
      </c>
      <c r="B399" s="228" t="s">
        <v>102</v>
      </c>
      <c r="C399" s="228" t="s">
        <v>594</v>
      </c>
      <c r="D399" s="229">
        <v>4511</v>
      </c>
      <c r="E399" s="228" t="s">
        <v>884</v>
      </c>
      <c r="F399" s="228" t="s">
        <v>587</v>
      </c>
      <c r="G399" s="228" t="s">
        <v>587</v>
      </c>
      <c r="H399" s="228" t="s">
        <v>855</v>
      </c>
      <c r="I399" s="228" t="s">
        <v>874</v>
      </c>
      <c r="J399" s="228" t="s">
        <v>887</v>
      </c>
      <c r="K399" s="228" t="s">
        <v>804</v>
      </c>
      <c r="L399" s="228" t="s">
        <v>858</v>
      </c>
      <c r="M399" s="230">
        <v>30</v>
      </c>
    </row>
    <row r="400" spans="1:13" ht="13.5">
      <c r="A400" s="228" t="s">
        <v>125</v>
      </c>
      <c r="B400" s="228" t="s">
        <v>100</v>
      </c>
      <c r="C400" s="228" t="s">
        <v>594</v>
      </c>
      <c r="D400" s="229">
        <v>4511</v>
      </c>
      <c r="E400" s="228" t="s">
        <v>884</v>
      </c>
      <c r="F400" s="228" t="s">
        <v>587</v>
      </c>
      <c r="G400" s="228" t="s">
        <v>587</v>
      </c>
      <c r="H400" s="228" t="s">
        <v>855</v>
      </c>
      <c r="I400" s="228" t="s">
        <v>874</v>
      </c>
      <c r="J400" s="228" t="s">
        <v>887</v>
      </c>
      <c r="K400" s="228" t="s">
        <v>791</v>
      </c>
      <c r="L400" s="228" t="s">
        <v>841</v>
      </c>
      <c r="M400" s="230">
        <v>7.5</v>
      </c>
    </row>
    <row r="401" spans="1:13" ht="13.5">
      <c r="A401" s="228" t="s">
        <v>122</v>
      </c>
      <c r="B401" s="228" t="s">
        <v>94</v>
      </c>
      <c r="C401" s="228" t="s">
        <v>594</v>
      </c>
      <c r="D401" s="229">
        <v>4511</v>
      </c>
      <c r="E401" s="228" t="s">
        <v>884</v>
      </c>
      <c r="F401" s="228" t="s">
        <v>587</v>
      </c>
      <c r="G401" s="228" t="s">
        <v>587</v>
      </c>
      <c r="H401" s="228" t="s">
        <v>855</v>
      </c>
      <c r="I401" s="228" t="s">
        <v>874</v>
      </c>
      <c r="J401" s="228" t="s">
        <v>887</v>
      </c>
      <c r="K401" s="228" t="s">
        <v>812</v>
      </c>
      <c r="L401" s="228" t="s">
        <v>841</v>
      </c>
      <c r="M401" s="230">
        <v>5.5</v>
      </c>
    </row>
    <row r="402" spans="1:13" ht="13.5">
      <c r="A402" s="228" t="s">
        <v>128</v>
      </c>
      <c r="B402" s="228" t="s">
        <v>106</v>
      </c>
      <c r="C402" s="228" t="s">
        <v>594</v>
      </c>
      <c r="D402" s="229">
        <v>4511</v>
      </c>
      <c r="E402" s="228" t="s">
        <v>884</v>
      </c>
      <c r="F402" s="228" t="s">
        <v>587</v>
      </c>
      <c r="G402" s="228" t="s">
        <v>587</v>
      </c>
      <c r="H402" s="228" t="s">
        <v>855</v>
      </c>
      <c r="I402" s="228" t="s">
        <v>874</v>
      </c>
      <c r="J402" s="228" t="s">
        <v>887</v>
      </c>
      <c r="K402" s="228" t="s">
        <v>790</v>
      </c>
      <c r="L402" s="228" t="s">
        <v>841</v>
      </c>
      <c r="M402" s="230">
        <v>22.5</v>
      </c>
    </row>
    <row r="403" spans="1:13" ht="13.5">
      <c r="A403" s="228" t="s">
        <v>129</v>
      </c>
      <c r="B403" s="228" t="s">
        <v>108</v>
      </c>
      <c r="C403" s="228" t="s">
        <v>594</v>
      </c>
      <c r="D403" s="229">
        <v>4511</v>
      </c>
      <c r="E403" s="228" t="s">
        <v>884</v>
      </c>
      <c r="F403" s="228" t="s">
        <v>587</v>
      </c>
      <c r="G403" s="228" t="s">
        <v>587</v>
      </c>
      <c r="H403" s="228" t="s">
        <v>855</v>
      </c>
      <c r="I403" s="228" t="s">
        <v>874</v>
      </c>
      <c r="J403" s="228" t="s">
        <v>887</v>
      </c>
      <c r="K403" s="228" t="s">
        <v>789</v>
      </c>
      <c r="L403" s="228" t="s">
        <v>841</v>
      </c>
      <c r="M403" s="230">
        <v>37.5</v>
      </c>
    </row>
    <row r="404" spans="1:13" ht="13.5">
      <c r="A404" s="228" t="s">
        <v>123</v>
      </c>
      <c r="B404" s="228" t="s">
        <v>96</v>
      </c>
      <c r="C404" s="228" t="s">
        <v>594</v>
      </c>
      <c r="D404" s="229">
        <v>4511</v>
      </c>
      <c r="E404" s="228" t="s">
        <v>884</v>
      </c>
      <c r="F404" s="228" t="s">
        <v>587</v>
      </c>
      <c r="G404" s="228" t="s">
        <v>587</v>
      </c>
      <c r="H404" s="228" t="s">
        <v>855</v>
      </c>
      <c r="I404" s="228" t="s">
        <v>874</v>
      </c>
      <c r="J404" s="228" t="s">
        <v>887</v>
      </c>
      <c r="K404" s="228" t="s">
        <v>804</v>
      </c>
      <c r="L404" s="228" t="s">
        <v>841</v>
      </c>
      <c r="M404" s="230">
        <v>19</v>
      </c>
    </row>
    <row r="405" spans="1:13" ht="13.5">
      <c r="A405" s="228" t="s">
        <v>134</v>
      </c>
      <c r="B405" s="228" t="s">
        <v>98</v>
      </c>
      <c r="C405" s="228" t="s">
        <v>594</v>
      </c>
      <c r="D405" s="229">
        <v>4511</v>
      </c>
      <c r="E405" s="228" t="s">
        <v>884</v>
      </c>
      <c r="F405" s="228" t="s">
        <v>587</v>
      </c>
      <c r="G405" s="228" t="s">
        <v>587</v>
      </c>
      <c r="H405" s="228" t="s">
        <v>855</v>
      </c>
      <c r="I405" s="228" t="s">
        <v>877</v>
      </c>
      <c r="J405" s="228" t="s">
        <v>888</v>
      </c>
      <c r="K405" s="228" t="s">
        <v>791</v>
      </c>
      <c r="L405" s="228" t="s">
        <v>858</v>
      </c>
      <c r="M405" s="230">
        <v>11</v>
      </c>
    </row>
    <row r="406" spans="1:13" ht="13.5">
      <c r="A406" s="228" t="s">
        <v>131</v>
      </c>
      <c r="B406" s="228" t="s">
        <v>92</v>
      </c>
      <c r="C406" s="228" t="s">
        <v>594</v>
      </c>
      <c r="D406" s="229">
        <v>4511</v>
      </c>
      <c r="E406" s="228" t="s">
        <v>884</v>
      </c>
      <c r="F406" s="228" t="s">
        <v>587</v>
      </c>
      <c r="G406" s="228" t="s">
        <v>587</v>
      </c>
      <c r="H406" s="228" t="s">
        <v>855</v>
      </c>
      <c r="I406" s="228" t="s">
        <v>877</v>
      </c>
      <c r="J406" s="228" t="s">
        <v>888</v>
      </c>
      <c r="K406" s="228" t="s">
        <v>812</v>
      </c>
      <c r="L406" s="228" t="s">
        <v>858</v>
      </c>
      <c r="M406" s="230">
        <v>7.5</v>
      </c>
    </row>
    <row r="407" spans="1:13" ht="13.5">
      <c r="A407" s="228" t="s">
        <v>137</v>
      </c>
      <c r="B407" s="228" t="s">
        <v>104</v>
      </c>
      <c r="C407" s="228" t="s">
        <v>594</v>
      </c>
      <c r="D407" s="229">
        <v>4511</v>
      </c>
      <c r="E407" s="228" t="s">
        <v>884</v>
      </c>
      <c r="F407" s="228" t="s">
        <v>587</v>
      </c>
      <c r="G407" s="228" t="s">
        <v>587</v>
      </c>
      <c r="H407" s="228" t="s">
        <v>855</v>
      </c>
      <c r="I407" s="228" t="s">
        <v>877</v>
      </c>
      <c r="J407" s="228" t="s">
        <v>888</v>
      </c>
      <c r="K407" s="228" t="s">
        <v>790</v>
      </c>
      <c r="L407" s="228" t="s">
        <v>858</v>
      </c>
      <c r="M407" s="230">
        <v>34</v>
      </c>
    </row>
    <row r="408" spans="1:13" ht="13.5">
      <c r="A408" s="228" t="s">
        <v>140</v>
      </c>
      <c r="B408" s="228" t="s">
        <v>110</v>
      </c>
      <c r="C408" s="228" t="s">
        <v>594</v>
      </c>
      <c r="D408" s="229">
        <v>4511</v>
      </c>
      <c r="E408" s="228" t="s">
        <v>884</v>
      </c>
      <c r="F408" s="228" t="s">
        <v>587</v>
      </c>
      <c r="G408" s="228" t="s">
        <v>587</v>
      </c>
      <c r="H408" s="228" t="s">
        <v>855</v>
      </c>
      <c r="I408" s="228" t="s">
        <v>877</v>
      </c>
      <c r="J408" s="228" t="s">
        <v>888</v>
      </c>
      <c r="K408" s="228" t="s">
        <v>789</v>
      </c>
      <c r="L408" s="228" t="s">
        <v>858</v>
      </c>
      <c r="M408" s="230">
        <v>51</v>
      </c>
    </row>
    <row r="409" spans="1:13" ht="13.5">
      <c r="A409" s="228" t="s">
        <v>136</v>
      </c>
      <c r="B409" s="228" t="s">
        <v>102</v>
      </c>
      <c r="C409" s="228" t="s">
        <v>594</v>
      </c>
      <c r="D409" s="229">
        <v>4511</v>
      </c>
      <c r="E409" s="228" t="s">
        <v>884</v>
      </c>
      <c r="F409" s="228" t="s">
        <v>587</v>
      </c>
      <c r="G409" s="228" t="s">
        <v>587</v>
      </c>
      <c r="H409" s="228" t="s">
        <v>855</v>
      </c>
      <c r="I409" s="228" t="s">
        <v>877</v>
      </c>
      <c r="J409" s="228" t="s">
        <v>888</v>
      </c>
      <c r="K409" s="228" t="s">
        <v>804</v>
      </c>
      <c r="L409" s="228" t="s">
        <v>858</v>
      </c>
      <c r="M409" s="230">
        <v>27</v>
      </c>
    </row>
    <row r="410" spans="1:13" ht="13.5">
      <c r="A410" s="228" t="s">
        <v>135</v>
      </c>
      <c r="B410" s="228" t="s">
        <v>100</v>
      </c>
      <c r="C410" s="228" t="s">
        <v>594</v>
      </c>
      <c r="D410" s="229">
        <v>4511</v>
      </c>
      <c r="E410" s="228" t="s">
        <v>884</v>
      </c>
      <c r="F410" s="228" t="s">
        <v>587</v>
      </c>
      <c r="G410" s="228" t="s">
        <v>587</v>
      </c>
      <c r="H410" s="228" t="s">
        <v>855</v>
      </c>
      <c r="I410" s="228" t="s">
        <v>877</v>
      </c>
      <c r="J410" s="228" t="s">
        <v>888</v>
      </c>
      <c r="K410" s="228" t="s">
        <v>791</v>
      </c>
      <c r="L410" s="228" t="s">
        <v>841</v>
      </c>
      <c r="M410" s="230">
        <v>7</v>
      </c>
    </row>
    <row r="411" spans="1:13" ht="13.5">
      <c r="A411" s="228" t="s">
        <v>132</v>
      </c>
      <c r="B411" s="228" t="s">
        <v>94</v>
      </c>
      <c r="C411" s="228" t="s">
        <v>594</v>
      </c>
      <c r="D411" s="229">
        <v>4511</v>
      </c>
      <c r="E411" s="228" t="s">
        <v>884</v>
      </c>
      <c r="F411" s="228" t="s">
        <v>587</v>
      </c>
      <c r="G411" s="228" t="s">
        <v>587</v>
      </c>
      <c r="H411" s="228" t="s">
        <v>855</v>
      </c>
      <c r="I411" s="228" t="s">
        <v>877</v>
      </c>
      <c r="J411" s="228" t="s">
        <v>888</v>
      </c>
      <c r="K411" s="228" t="s">
        <v>812</v>
      </c>
      <c r="L411" s="228" t="s">
        <v>841</v>
      </c>
      <c r="M411" s="230">
        <v>5</v>
      </c>
    </row>
    <row r="412" spans="1:13" ht="13.5">
      <c r="A412" s="228" t="s">
        <v>138</v>
      </c>
      <c r="B412" s="228" t="s">
        <v>106</v>
      </c>
      <c r="C412" s="228" t="s">
        <v>594</v>
      </c>
      <c r="D412" s="229">
        <v>4511</v>
      </c>
      <c r="E412" s="228" t="s">
        <v>884</v>
      </c>
      <c r="F412" s="228" t="s">
        <v>587</v>
      </c>
      <c r="G412" s="228" t="s">
        <v>587</v>
      </c>
      <c r="H412" s="228" t="s">
        <v>855</v>
      </c>
      <c r="I412" s="228" t="s">
        <v>877</v>
      </c>
      <c r="J412" s="228" t="s">
        <v>888</v>
      </c>
      <c r="K412" s="228" t="s">
        <v>790</v>
      </c>
      <c r="L412" s="228" t="s">
        <v>841</v>
      </c>
      <c r="M412" s="230">
        <v>20.5</v>
      </c>
    </row>
    <row r="413" spans="1:13" ht="13.5">
      <c r="A413" s="228" t="s">
        <v>139</v>
      </c>
      <c r="B413" s="228" t="s">
        <v>108</v>
      </c>
      <c r="C413" s="228" t="s">
        <v>594</v>
      </c>
      <c r="D413" s="229">
        <v>4511</v>
      </c>
      <c r="E413" s="228" t="s">
        <v>884</v>
      </c>
      <c r="F413" s="228" t="s">
        <v>587</v>
      </c>
      <c r="G413" s="228" t="s">
        <v>587</v>
      </c>
      <c r="H413" s="228" t="s">
        <v>855</v>
      </c>
      <c r="I413" s="228" t="s">
        <v>877</v>
      </c>
      <c r="J413" s="228" t="s">
        <v>888</v>
      </c>
      <c r="K413" s="228" t="s">
        <v>789</v>
      </c>
      <c r="L413" s="228" t="s">
        <v>841</v>
      </c>
      <c r="M413" s="230">
        <v>34</v>
      </c>
    </row>
    <row r="414" spans="1:13" ht="13.5">
      <c r="A414" s="228" t="s">
        <v>133</v>
      </c>
      <c r="B414" s="228" t="s">
        <v>96</v>
      </c>
      <c r="C414" s="228" t="s">
        <v>594</v>
      </c>
      <c r="D414" s="229">
        <v>4511</v>
      </c>
      <c r="E414" s="228" t="s">
        <v>884</v>
      </c>
      <c r="F414" s="228" t="s">
        <v>587</v>
      </c>
      <c r="G414" s="228" t="s">
        <v>587</v>
      </c>
      <c r="H414" s="228" t="s">
        <v>855</v>
      </c>
      <c r="I414" s="228" t="s">
        <v>877</v>
      </c>
      <c r="J414" s="228" t="s">
        <v>888</v>
      </c>
      <c r="K414" s="228" t="s">
        <v>804</v>
      </c>
      <c r="L414" s="228" t="s">
        <v>841</v>
      </c>
      <c r="M414" s="230">
        <v>17</v>
      </c>
    </row>
    <row r="415" spans="1:13" ht="13.5">
      <c r="A415" s="228" t="s">
        <v>144</v>
      </c>
      <c r="B415" s="228" t="s">
        <v>98</v>
      </c>
      <c r="C415" s="228" t="s">
        <v>594</v>
      </c>
      <c r="D415" s="229">
        <v>4511</v>
      </c>
      <c r="E415" s="228" t="s">
        <v>884</v>
      </c>
      <c r="F415" s="228" t="s">
        <v>587</v>
      </c>
      <c r="G415" s="228" t="s">
        <v>587</v>
      </c>
      <c r="H415" s="228" t="s">
        <v>855</v>
      </c>
      <c r="I415" s="228" t="s">
        <v>856</v>
      </c>
      <c r="J415" s="228" t="s">
        <v>889</v>
      </c>
      <c r="K415" s="228" t="s">
        <v>791</v>
      </c>
      <c r="L415" s="228" t="s">
        <v>858</v>
      </c>
      <c r="M415" s="230">
        <v>10</v>
      </c>
    </row>
    <row r="416" spans="1:13" ht="13.5">
      <c r="A416" s="228" t="s">
        <v>141</v>
      </c>
      <c r="B416" s="228" t="s">
        <v>92</v>
      </c>
      <c r="C416" s="228" t="s">
        <v>594</v>
      </c>
      <c r="D416" s="229">
        <v>4511</v>
      </c>
      <c r="E416" s="228" t="s">
        <v>884</v>
      </c>
      <c r="F416" s="228" t="s">
        <v>587</v>
      </c>
      <c r="G416" s="228" t="s">
        <v>587</v>
      </c>
      <c r="H416" s="228" t="s">
        <v>855</v>
      </c>
      <c r="I416" s="228" t="s">
        <v>856</v>
      </c>
      <c r="J416" s="228" t="s">
        <v>889</v>
      </c>
      <c r="K416" s="228" t="s">
        <v>812</v>
      </c>
      <c r="L416" s="228" t="s">
        <v>858</v>
      </c>
      <c r="M416" s="230">
        <v>7</v>
      </c>
    </row>
    <row r="417" spans="1:13" ht="13.5">
      <c r="A417" s="228" t="s">
        <v>147</v>
      </c>
      <c r="B417" s="228" t="s">
        <v>104</v>
      </c>
      <c r="C417" s="228" t="s">
        <v>594</v>
      </c>
      <c r="D417" s="229">
        <v>4511</v>
      </c>
      <c r="E417" s="228" t="s">
        <v>884</v>
      </c>
      <c r="F417" s="228" t="s">
        <v>587</v>
      </c>
      <c r="G417" s="228" t="s">
        <v>587</v>
      </c>
      <c r="H417" s="228" t="s">
        <v>855</v>
      </c>
      <c r="I417" s="228" t="s">
        <v>856</v>
      </c>
      <c r="J417" s="228" t="s">
        <v>889</v>
      </c>
      <c r="K417" s="228" t="s">
        <v>790</v>
      </c>
      <c r="L417" s="228" t="s">
        <v>858</v>
      </c>
      <c r="M417" s="230">
        <v>31</v>
      </c>
    </row>
    <row r="418" spans="1:13" ht="13.5">
      <c r="A418" s="228" t="s">
        <v>150</v>
      </c>
      <c r="B418" s="228" t="s">
        <v>110</v>
      </c>
      <c r="C418" s="228" t="s">
        <v>594</v>
      </c>
      <c r="D418" s="229">
        <v>4511</v>
      </c>
      <c r="E418" s="228" t="s">
        <v>884</v>
      </c>
      <c r="F418" s="228" t="s">
        <v>587</v>
      </c>
      <c r="G418" s="228" t="s">
        <v>587</v>
      </c>
      <c r="H418" s="228" t="s">
        <v>855</v>
      </c>
      <c r="I418" s="228" t="s">
        <v>856</v>
      </c>
      <c r="J418" s="228" t="s">
        <v>889</v>
      </c>
      <c r="K418" s="228" t="s">
        <v>789</v>
      </c>
      <c r="L418" s="228" t="s">
        <v>858</v>
      </c>
      <c r="M418" s="230">
        <v>46</v>
      </c>
    </row>
    <row r="419" spans="1:13" ht="13.5">
      <c r="A419" s="228" t="s">
        <v>146</v>
      </c>
      <c r="B419" s="228" t="s">
        <v>102</v>
      </c>
      <c r="C419" s="228" t="s">
        <v>594</v>
      </c>
      <c r="D419" s="229">
        <v>4511</v>
      </c>
      <c r="E419" s="228" t="s">
        <v>884</v>
      </c>
      <c r="F419" s="228" t="s">
        <v>587</v>
      </c>
      <c r="G419" s="228" t="s">
        <v>587</v>
      </c>
      <c r="H419" s="228" t="s">
        <v>855</v>
      </c>
      <c r="I419" s="228" t="s">
        <v>856</v>
      </c>
      <c r="J419" s="228" t="s">
        <v>889</v>
      </c>
      <c r="K419" s="228" t="s">
        <v>804</v>
      </c>
      <c r="L419" s="228" t="s">
        <v>858</v>
      </c>
      <c r="M419" s="230">
        <v>24.5</v>
      </c>
    </row>
    <row r="420" spans="1:13" ht="13.5">
      <c r="A420" s="228" t="s">
        <v>145</v>
      </c>
      <c r="B420" s="228" t="s">
        <v>100</v>
      </c>
      <c r="C420" s="228" t="s">
        <v>594</v>
      </c>
      <c r="D420" s="229">
        <v>4511</v>
      </c>
      <c r="E420" s="228" t="s">
        <v>884</v>
      </c>
      <c r="F420" s="228" t="s">
        <v>587</v>
      </c>
      <c r="G420" s="228" t="s">
        <v>587</v>
      </c>
      <c r="H420" s="228" t="s">
        <v>855</v>
      </c>
      <c r="I420" s="228" t="s">
        <v>856</v>
      </c>
      <c r="J420" s="228" t="s">
        <v>889</v>
      </c>
      <c r="K420" s="228" t="s">
        <v>791</v>
      </c>
      <c r="L420" s="228" t="s">
        <v>841</v>
      </c>
      <c r="M420" s="230">
        <v>6</v>
      </c>
    </row>
    <row r="421" spans="1:13" ht="13.5">
      <c r="A421" s="228" t="s">
        <v>142</v>
      </c>
      <c r="B421" s="228" t="s">
        <v>94</v>
      </c>
      <c r="C421" s="228" t="s">
        <v>594</v>
      </c>
      <c r="D421" s="229">
        <v>4511</v>
      </c>
      <c r="E421" s="228" t="s">
        <v>884</v>
      </c>
      <c r="F421" s="228" t="s">
        <v>587</v>
      </c>
      <c r="G421" s="228" t="s">
        <v>587</v>
      </c>
      <c r="H421" s="228" t="s">
        <v>855</v>
      </c>
      <c r="I421" s="228" t="s">
        <v>856</v>
      </c>
      <c r="J421" s="228" t="s">
        <v>889</v>
      </c>
      <c r="K421" s="228" t="s">
        <v>812</v>
      </c>
      <c r="L421" s="228" t="s">
        <v>841</v>
      </c>
      <c r="M421" s="230">
        <v>4.5</v>
      </c>
    </row>
    <row r="422" spans="1:13" ht="13.5">
      <c r="A422" s="228" t="s">
        <v>148</v>
      </c>
      <c r="B422" s="228" t="s">
        <v>106</v>
      </c>
      <c r="C422" s="228" t="s">
        <v>594</v>
      </c>
      <c r="D422" s="229">
        <v>4511</v>
      </c>
      <c r="E422" s="228" t="s">
        <v>884</v>
      </c>
      <c r="F422" s="228" t="s">
        <v>587</v>
      </c>
      <c r="G422" s="228" t="s">
        <v>587</v>
      </c>
      <c r="H422" s="228" t="s">
        <v>855</v>
      </c>
      <c r="I422" s="228" t="s">
        <v>856</v>
      </c>
      <c r="J422" s="228" t="s">
        <v>889</v>
      </c>
      <c r="K422" s="228" t="s">
        <v>790</v>
      </c>
      <c r="L422" s="228" t="s">
        <v>841</v>
      </c>
      <c r="M422" s="230">
        <v>18.5</v>
      </c>
    </row>
    <row r="423" spans="1:13" ht="13.5">
      <c r="A423" s="228" t="s">
        <v>149</v>
      </c>
      <c r="B423" s="228" t="s">
        <v>108</v>
      </c>
      <c r="C423" s="228" t="s">
        <v>594</v>
      </c>
      <c r="D423" s="229">
        <v>4511</v>
      </c>
      <c r="E423" s="228" t="s">
        <v>884</v>
      </c>
      <c r="F423" s="228" t="s">
        <v>587</v>
      </c>
      <c r="G423" s="228" t="s">
        <v>587</v>
      </c>
      <c r="H423" s="228" t="s">
        <v>855</v>
      </c>
      <c r="I423" s="228" t="s">
        <v>856</v>
      </c>
      <c r="J423" s="228" t="s">
        <v>889</v>
      </c>
      <c r="K423" s="228" t="s">
        <v>789</v>
      </c>
      <c r="L423" s="228" t="s">
        <v>841</v>
      </c>
      <c r="M423" s="230">
        <v>31</v>
      </c>
    </row>
    <row r="424" spans="1:13" ht="13.5">
      <c r="A424" s="228" t="s">
        <v>143</v>
      </c>
      <c r="B424" s="228" t="s">
        <v>96</v>
      </c>
      <c r="C424" s="228" t="s">
        <v>594</v>
      </c>
      <c r="D424" s="229">
        <v>4511</v>
      </c>
      <c r="E424" s="228" t="s">
        <v>884</v>
      </c>
      <c r="F424" s="228" t="s">
        <v>587</v>
      </c>
      <c r="G424" s="228" t="s">
        <v>587</v>
      </c>
      <c r="H424" s="228" t="s">
        <v>855</v>
      </c>
      <c r="I424" s="228" t="s">
        <v>856</v>
      </c>
      <c r="J424" s="228" t="s">
        <v>889</v>
      </c>
      <c r="K424" s="228" t="s">
        <v>804</v>
      </c>
      <c r="L424" s="228" t="s">
        <v>841</v>
      </c>
      <c r="M424" s="230">
        <v>15.5</v>
      </c>
    </row>
    <row r="425" spans="1:13" ht="13.5">
      <c r="A425" s="228" t="s">
        <v>154</v>
      </c>
      <c r="B425" s="228" t="s">
        <v>98</v>
      </c>
      <c r="C425" s="228" t="s">
        <v>594</v>
      </c>
      <c r="D425" s="229">
        <v>4511</v>
      </c>
      <c r="E425" s="228" t="s">
        <v>884</v>
      </c>
      <c r="F425" s="228" t="s">
        <v>587</v>
      </c>
      <c r="G425" s="228" t="s">
        <v>587</v>
      </c>
      <c r="H425" s="228" t="s">
        <v>855</v>
      </c>
      <c r="I425" s="228" t="s">
        <v>859</v>
      </c>
      <c r="J425" s="228" t="s">
        <v>890</v>
      </c>
      <c r="K425" s="228" t="s">
        <v>791</v>
      </c>
      <c r="L425" s="228" t="s">
        <v>858</v>
      </c>
      <c r="M425" s="230">
        <v>9</v>
      </c>
    </row>
    <row r="426" spans="1:13" ht="13.5">
      <c r="A426" s="228" t="s">
        <v>151</v>
      </c>
      <c r="B426" s="228" t="s">
        <v>92</v>
      </c>
      <c r="C426" s="228" t="s">
        <v>594</v>
      </c>
      <c r="D426" s="229">
        <v>4511</v>
      </c>
      <c r="E426" s="228" t="s">
        <v>884</v>
      </c>
      <c r="F426" s="228" t="s">
        <v>587</v>
      </c>
      <c r="G426" s="228" t="s">
        <v>587</v>
      </c>
      <c r="H426" s="228" t="s">
        <v>855</v>
      </c>
      <c r="I426" s="228" t="s">
        <v>859</v>
      </c>
      <c r="J426" s="228" t="s">
        <v>890</v>
      </c>
      <c r="K426" s="228" t="s">
        <v>812</v>
      </c>
      <c r="L426" s="228" t="s">
        <v>858</v>
      </c>
      <c r="M426" s="230">
        <v>6</v>
      </c>
    </row>
    <row r="427" spans="1:13" ht="13.5">
      <c r="A427" s="228" t="s">
        <v>157</v>
      </c>
      <c r="B427" s="228" t="s">
        <v>104</v>
      </c>
      <c r="C427" s="228" t="s">
        <v>594</v>
      </c>
      <c r="D427" s="229">
        <v>4511</v>
      </c>
      <c r="E427" s="228" t="s">
        <v>884</v>
      </c>
      <c r="F427" s="228" t="s">
        <v>587</v>
      </c>
      <c r="G427" s="228" t="s">
        <v>587</v>
      </c>
      <c r="H427" s="228" t="s">
        <v>855</v>
      </c>
      <c r="I427" s="228" t="s">
        <v>859</v>
      </c>
      <c r="J427" s="228" t="s">
        <v>890</v>
      </c>
      <c r="K427" s="228" t="s">
        <v>790</v>
      </c>
      <c r="L427" s="228" t="s">
        <v>858</v>
      </c>
      <c r="M427" s="230">
        <v>28</v>
      </c>
    </row>
    <row r="428" spans="1:13" ht="13.5">
      <c r="A428" s="228" t="s">
        <v>160</v>
      </c>
      <c r="B428" s="228" t="s">
        <v>110</v>
      </c>
      <c r="C428" s="228" t="s">
        <v>594</v>
      </c>
      <c r="D428" s="229">
        <v>4511</v>
      </c>
      <c r="E428" s="228" t="s">
        <v>884</v>
      </c>
      <c r="F428" s="228" t="s">
        <v>587</v>
      </c>
      <c r="G428" s="228" t="s">
        <v>587</v>
      </c>
      <c r="H428" s="228" t="s">
        <v>855</v>
      </c>
      <c r="I428" s="228" t="s">
        <v>859</v>
      </c>
      <c r="J428" s="228" t="s">
        <v>890</v>
      </c>
      <c r="K428" s="228" t="s">
        <v>789</v>
      </c>
      <c r="L428" s="228" t="s">
        <v>858</v>
      </c>
      <c r="M428" s="230">
        <v>42</v>
      </c>
    </row>
    <row r="429" spans="1:13" ht="13.5">
      <c r="A429" s="228" t="s">
        <v>156</v>
      </c>
      <c r="B429" s="228" t="s">
        <v>102</v>
      </c>
      <c r="C429" s="228" t="s">
        <v>594</v>
      </c>
      <c r="D429" s="229">
        <v>4511</v>
      </c>
      <c r="E429" s="228" t="s">
        <v>884</v>
      </c>
      <c r="F429" s="228" t="s">
        <v>587</v>
      </c>
      <c r="G429" s="228" t="s">
        <v>587</v>
      </c>
      <c r="H429" s="228" t="s">
        <v>855</v>
      </c>
      <c r="I429" s="228" t="s">
        <v>859</v>
      </c>
      <c r="J429" s="228" t="s">
        <v>890</v>
      </c>
      <c r="K429" s="228" t="s">
        <v>804</v>
      </c>
      <c r="L429" s="228" t="s">
        <v>858</v>
      </c>
      <c r="M429" s="230">
        <v>22.5</v>
      </c>
    </row>
    <row r="430" spans="1:13" ht="13.5">
      <c r="A430" s="228" t="s">
        <v>155</v>
      </c>
      <c r="B430" s="228" t="s">
        <v>100</v>
      </c>
      <c r="C430" s="228" t="s">
        <v>594</v>
      </c>
      <c r="D430" s="229">
        <v>4511</v>
      </c>
      <c r="E430" s="228" t="s">
        <v>884</v>
      </c>
      <c r="F430" s="228" t="s">
        <v>587</v>
      </c>
      <c r="G430" s="228" t="s">
        <v>587</v>
      </c>
      <c r="H430" s="228" t="s">
        <v>855</v>
      </c>
      <c r="I430" s="228" t="s">
        <v>859</v>
      </c>
      <c r="J430" s="228" t="s">
        <v>890</v>
      </c>
      <c r="K430" s="228" t="s">
        <v>791</v>
      </c>
      <c r="L430" s="228" t="s">
        <v>841</v>
      </c>
      <c r="M430" s="230">
        <v>5.5</v>
      </c>
    </row>
    <row r="431" spans="1:13" ht="13.5">
      <c r="A431" s="228" t="s">
        <v>152</v>
      </c>
      <c r="B431" s="228" t="s">
        <v>94</v>
      </c>
      <c r="C431" s="228" t="s">
        <v>594</v>
      </c>
      <c r="D431" s="229">
        <v>4511</v>
      </c>
      <c r="E431" s="228" t="s">
        <v>884</v>
      </c>
      <c r="F431" s="228" t="s">
        <v>587</v>
      </c>
      <c r="G431" s="228" t="s">
        <v>587</v>
      </c>
      <c r="H431" s="228" t="s">
        <v>855</v>
      </c>
      <c r="I431" s="228" t="s">
        <v>859</v>
      </c>
      <c r="J431" s="228" t="s">
        <v>890</v>
      </c>
      <c r="K431" s="228" t="s">
        <v>812</v>
      </c>
      <c r="L431" s="228" t="s">
        <v>841</v>
      </c>
      <c r="M431" s="230">
        <v>4</v>
      </c>
    </row>
    <row r="432" spans="1:13" ht="13.5">
      <c r="A432" s="228" t="s">
        <v>158</v>
      </c>
      <c r="B432" s="228" t="s">
        <v>106</v>
      </c>
      <c r="C432" s="228" t="s">
        <v>594</v>
      </c>
      <c r="D432" s="229">
        <v>4511</v>
      </c>
      <c r="E432" s="228" t="s">
        <v>884</v>
      </c>
      <c r="F432" s="228" t="s">
        <v>587</v>
      </c>
      <c r="G432" s="228" t="s">
        <v>587</v>
      </c>
      <c r="H432" s="228" t="s">
        <v>855</v>
      </c>
      <c r="I432" s="228" t="s">
        <v>859</v>
      </c>
      <c r="J432" s="228" t="s">
        <v>890</v>
      </c>
      <c r="K432" s="228" t="s">
        <v>790</v>
      </c>
      <c r="L432" s="228" t="s">
        <v>841</v>
      </c>
      <c r="M432" s="230">
        <v>16.5</v>
      </c>
    </row>
    <row r="433" spans="1:13" ht="13.5">
      <c r="A433" s="228" t="s">
        <v>159</v>
      </c>
      <c r="B433" s="228" t="s">
        <v>108</v>
      </c>
      <c r="C433" s="228" t="s">
        <v>594</v>
      </c>
      <c r="D433" s="229">
        <v>4511</v>
      </c>
      <c r="E433" s="228" t="s">
        <v>884</v>
      </c>
      <c r="F433" s="228" t="s">
        <v>587</v>
      </c>
      <c r="G433" s="228" t="s">
        <v>587</v>
      </c>
      <c r="H433" s="228" t="s">
        <v>855</v>
      </c>
      <c r="I433" s="228" t="s">
        <v>859</v>
      </c>
      <c r="J433" s="228" t="s">
        <v>890</v>
      </c>
      <c r="K433" s="228" t="s">
        <v>789</v>
      </c>
      <c r="L433" s="228" t="s">
        <v>841</v>
      </c>
      <c r="M433" s="230">
        <v>28</v>
      </c>
    </row>
    <row r="434" spans="1:13" ht="13.5">
      <c r="A434" s="228" t="s">
        <v>153</v>
      </c>
      <c r="B434" s="228" t="s">
        <v>96</v>
      </c>
      <c r="C434" s="228" t="s">
        <v>594</v>
      </c>
      <c r="D434" s="229">
        <v>4511</v>
      </c>
      <c r="E434" s="228" t="s">
        <v>884</v>
      </c>
      <c r="F434" s="228" t="s">
        <v>587</v>
      </c>
      <c r="G434" s="228" t="s">
        <v>587</v>
      </c>
      <c r="H434" s="228" t="s">
        <v>855</v>
      </c>
      <c r="I434" s="228" t="s">
        <v>859</v>
      </c>
      <c r="J434" s="228" t="s">
        <v>890</v>
      </c>
      <c r="K434" s="228" t="s">
        <v>804</v>
      </c>
      <c r="L434" s="228" t="s">
        <v>841</v>
      </c>
      <c r="M434" s="230">
        <v>14</v>
      </c>
    </row>
    <row r="435" spans="1:13" ht="13.5">
      <c r="A435" s="228" t="s">
        <v>164</v>
      </c>
      <c r="B435" s="228" t="s">
        <v>98</v>
      </c>
      <c r="C435" s="228" t="s">
        <v>594</v>
      </c>
      <c r="D435" s="229">
        <v>4511</v>
      </c>
      <c r="E435" s="228" t="s">
        <v>884</v>
      </c>
      <c r="F435" s="228" t="s">
        <v>587</v>
      </c>
      <c r="G435" s="228" t="s">
        <v>587</v>
      </c>
      <c r="H435" s="228" t="s">
        <v>855</v>
      </c>
      <c r="I435" s="228" t="s">
        <v>861</v>
      </c>
      <c r="J435" s="228" t="s">
        <v>891</v>
      </c>
      <c r="K435" s="228" t="s">
        <v>791</v>
      </c>
      <c r="L435" s="228" t="s">
        <v>858</v>
      </c>
      <c r="M435" s="230">
        <v>8</v>
      </c>
    </row>
    <row r="436" spans="1:13" ht="13.5">
      <c r="A436" s="228" t="s">
        <v>161</v>
      </c>
      <c r="B436" s="228" t="s">
        <v>92</v>
      </c>
      <c r="C436" s="228" t="s">
        <v>594</v>
      </c>
      <c r="D436" s="229">
        <v>4511</v>
      </c>
      <c r="E436" s="228" t="s">
        <v>884</v>
      </c>
      <c r="F436" s="228" t="s">
        <v>587</v>
      </c>
      <c r="G436" s="228" t="s">
        <v>587</v>
      </c>
      <c r="H436" s="228" t="s">
        <v>855</v>
      </c>
      <c r="I436" s="228" t="s">
        <v>861</v>
      </c>
      <c r="J436" s="228" t="s">
        <v>891</v>
      </c>
      <c r="K436" s="228" t="s">
        <v>812</v>
      </c>
      <c r="L436" s="228" t="s">
        <v>858</v>
      </c>
      <c r="M436" s="230">
        <v>5.5</v>
      </c>
    </row>
    <row r="437" spans="1:13" ht="13.5">
      <c r="A437" s="228" t="s">
        <v>167</v>
      </c>
      <c r="B437" s="228" t="s">
        <v>104</v>
      </c>
      <c r="C437" s="228" t="s">
        <v>594</v>
      </c>
      <c r="D437" s="229">
        <v>4511</v>
      </c>
      <c r="E437" s="228" t="s">
        <v>884</v>
      </c>
      <c r="F437" s="228" t="s">
        <v>587</v>
      </c>
      <c r="G437" s="228" t="s">
        <v>587</v>
      </c>
      <c r="H437" s="228" t="s">
        <v>855</v>
      </c>
      <c r="I437" s="228" t="s">
        <v>861</v>
      </c>
      <c r="J437" s="228" t="s">
        <v>891</v>
      </c>
      <c r="K437" s="228" t="s">
        <v>790</v>
      </c>
      <c r="L437" s="228" t="s">
        <v>858</v>
      </c>
      <c r="M437" s="230">
        <v>25</v>
      </c>
    </row>
    <row r="438" spans="1:13" ht="13.5">
      <c r="A438" s="228" t="s">
        <v>170</v>
      </c>
      <c r="B438" s="228" t="s">
        <v>110</v>
      </c>
      <c r="C438" s="228" t="s">
        <v>594</v>
      </c>
      <c r="D438" s="229">
        <v>4511</v>
      </c>
      <c r="E438" s="228" t="s">
        <v>884</v>
      </c>
      <c r="F438" s="228" t="s">
        <v>587</v>
      </c>
      <c r="G438" s="228" t="s">
        <v>587</v>
      </c>
      <c r="H438" s="228" t="s">
        <v>855</v>
      </c>
      <c r="I438" s="228" t="s">
        <v>861</v>
      </c>
      <c r="J438" s="228" t="s">
        <v>891</v>
      </c>
      <c r="K438" s="228" t="s">
        <v>789</v>
      </c>
      <c r="L438" s="228" t="s">
        <v>858</v>
      </c>
      <c r="M438" s="230">
        <v>38</v>
      </c>
    </row>
    <row r="439" spans="1:13" ht="13.5">
      <c r="A439" s="228" t="s">
        <v>166</v>
      </c>
      <c r="B439" s="228" t="s">
        <v>102</v>
      </c>
      <c r="C439" s="228" t="s">
        <v>594</v>
      </c>
      <c r="D439" s="229">
        <v>4511</v>
      </c>
      <c r="E439" s="228" t="s">
        <v>884</v>
      </c>
      <c r="F439" s="228" t="s">
        <v>587</v>
      </c>
      <c r="G439" s="228" t="s">
        <v>587</v>
      </c>
      <c r="H439" s="228" t="s">
        <v>855</v>
      </c>
      <c r="I439" s="228" t="s">
        <v>861</v>
      </c>
      <c r="J439" s="228" t="s">
        <v>891</v>
      </c>
      <c r="K439" s="228" t="s">
        <v>804</v>
      </c>
      <c r="L439" s="228" t="s">
        <v>858</v>
      </c>
      <c r="M439" s="230">
        <v>20</v>
      </c>
    </row>
    <row r="440" spans="1:13" ht="13.5">
      <c r="A440" s="228" t="s">
        <v>165</v>
      </c>
      <c r="B440" s="228" t="s">
        <v>100</v>
      </c>
      <c r="C440" s="228" t="s">
        <v>594</v>
      </c>
      <c r="D440" s="229">
        <v>4511</v>
      </c>
      <c r="E440" s="228" t="s">
        <v>884</v>
      </c>
      <c r="F440" s="228" t="s">
        <v>587</v>
      </c>
      <c r="G440" s="228" t="s">
        <v>587</v>
      </c>
      <c r="H440" s="228" t="s">
        <v>855</v>
      </c>
      <c r="I440" s="228" t="s">
        <v>861</v>
      </c>
      <c r="J440" s="228" t="s">
        <v>891</v>
      </c>
      <c r="K440" s="228" t="s">
        <v>791</v>
      </c>
      <c r="L440" s="228" t="s">
        <v>841</v>
      </c>
      <c r="M440" s="230">
        <v>5</v>
      </c>
    </row>
    <row r="441" spans="1:13" ht="13.5">
      <c r="A441" s="228" t="s">
        <v>162</v>
      </c>
      <c r="B441" s="228" t="s">
        <v>94</v>
      </c>
      <c r="C441" s="228" t="s">
        <v>594</v>
      </c>
      <c r="D441" s="229">
        <v>4511</v>
      </c>
      <c r="E441" s="228" t="s">
        <v>884</v>
      </c>
      <c r="F441" s="228" t="s">
        <v>587</v>
      </c>
      <c r="G441" s="228" t="s">
        <v>587</v>
      </c>
      <c r="H441" s="228" t="s">
        <v>855</v>
      </c>
      <c r="I441" s="228" t="s">
        <v>861</v>
      </c>
      <c r="J441" s="228" t="s">
        <v>891</v>
      </c>
      <c r="K441" s="228" t="s">
        <v>812</v>
      </c>
      <c r="L441" s="228" t="s">
        <v>841</v>
      </c>
      <c r="M441" s="230">
        <v>3.5</v>
      </c>
    </row>
    <row r="442" spans="1:13" ht="13.5">
      <c r="A442" s="228" t="s">
        <v>168</v>
      </c>
      <c r="B442" s="228" t="s">
        <v>106</v>
      </c>
      <c r="C442" s="228" t="s">
        <v>594</v>
      </c>
      <c r="D442" s="229">
        <v>4511</v>
      </c>
      <c r="E442" s="228" t="s">
        <v>884</v>
      </c>
      <c r="F442" s="228" t="s">
        <v>587</v>
      </c>
      <c r="G442" s="228" t="s">
        <v>587</v>
      </c>
      <c r="H442" s="228" t="s">
        <v>855</v>
      </c>
      <c r="I442" s="228" t="s">
        <v>861</v>
      </c>
      <c r="J442" s="228" t="s">
        <v>891</v>
      </c>
      <c r="K442" s="228" t="s">
        <v>790</v>
      </c>
      <c r="L442" s="228" t="s">
        <v>841</v>
      </c>
      <c r="M442" s="230">
        <v>15</v>
      </c>
    </row>
    <row r="443" spans="1:13" ht="13.5">
      <c r="A443" s="228" t="s">
        <v>169</v>
      </c>
      <c r="B443" s="228" t="s">
        <v>108</v>
      </c>
      <c r="C443" s="228" t="s">
        <v>594</v>
      </c>
      <c r="D443" s="229">
        <v>4511</v>
      </c>
      <c r="E443" s="228" t="s">
        <v>884</v>
      </c>
      <c r="F443" s="228" t="s">
        <v>587</v>
      </c>
      <c r="G443" s="228" t="s">
        <v>587</v>
      </c>
      <c r="H443" s="228" t="s">
        <v>855</v>
      </c>
      <c r="I443" s="228" t="s">
        <v>861</v>
      </c>
      <c r="J443" s="228" t="s">
        <v>891</v>
      </c>
      <c r="K443" s="228" t="s">
        <v>789</v>
      </c>
      <c r="L443" s="228" t="s">
        <v>841</v>
      </c>
      <c r="M443" s="230">
        <v>25</v>
      </c>
    </row>
    <row r="444" spans="1:13" ht="13.5">
      <c r="A444" s="228" t="s">
        <v>163</v>
      </c>
      <c r="B444" s="228" t="s">
        <v>96</v>
      </c>
      <c r="C444" s="228" t="s">
        <v>594</v>
      </c>
      <c r="D444" s="229">
        <v>4511</v>
      </c>
      <c r="E444" s="228" t="s">
        <v>884</v>
      </c>
      <c r="F444" s="228" t="s">
        <v>587</v>
      </c>
      <c r="G444" s="228" t="s">
        <v>587</v>
      </c>
      <c r="H444" s="228" t="s">
        <v>855</v>
      </c>
      <c r="I444" s="228" t="s">
        <v>861</v>
      </c>
      <c r="J444" s="228" t="s">
        <v>891</v>
      </c>
      <c r="K444" s="228" t="s">
        <v>804</v>
      </c>
      <c r="L444" s="228" t="s">
        <v>841</v>
      </c>
      <c r="M444" s="230">
        <v>12.5</v>
      </c>
    </row>
    <row r="445" spans="1:13" ht="13.5">
      <c r="A445" s="228" t="s">
        <v>174</v>
      </c>
      <c r="B445" s="228" t="s">
        <v>98</v>
      </c>
      <c r="C445" s="228" t="s">
        <v>594</v>
      </c>
      <c r="D445" s="229">
        <v>4511</v>
      </c>
      <c r="E445" s="228" t="s">
        <v>884</v>
      </c>
      <c r="F445" s="228" t="s">
        <v>587</v>
      </c>
      <c r="G445" s="228" t="s">
        <v>587</v>
      </c>
      <c r="H445" s="228" t="s">
        <v>855</v>
      </c>
      <c r="I445" s="228" t="s">
        <v>863</v>
      </c>
      <c r="J445" s="228" t="s">
        <v>892</v>
      </c>
      <c r="K445" s="228" t="s">
        <v>791</v>
      </c>
      <c r="L445" s="228" t="s">
        <v>858</v>
      </c>
      <c r="M445" s="230">
        <v>7.5</v>
      </c>
    </row>
    <row r="446" spans="1:13" ht="13.5">
      <c r="A446" s="228" t="s">
        <v>171</v>
      </c>
      <c r="B446" s="228" t="s">
        <v>92</v>
      </c>
      <c r="C446" s="228" t="s">
        <v>594</v>
      </c>
      <c r="D446" s="229">
        <v>4511</v>
      </c>
      <c r="E446" s="228" t="s">
        <v>884</v>
      </c>
      <c r="F446" s="228" t="s">
        <v>587</v>
      </c>
      <c r="G446" s="228" t="s">
        <v>587</v>
      </c>
      <c r="H446" s="228" t="s">
        <v>855</v>
      </c>
      <c r="I446" s="228" t="s">
        <v>863</v>
      </c>
      <c r="J446" s="228" t="s">
        <v>892</v>
      </c>
      <c r="K446" s="228" t="s">
        <v>812</v>
      </c>
      <c r="L446" s="228" t="s">
        <v>858</v>
      </c>
      <c r="M446" s="230">
        <v>5</v>
      </c>
    </row>
    <row r="447" spans="1:13" ht="13.5">
      <c r="A447" s="228" t="s">
        <v>177</v>
      </c>
      <c r="B447" s="228" t="s">
        <v>104</v>
      </c>
      <c r="C447" s="228" t="s">
        <v>594</v>
      </c>
      <c r="D447" s="229">
        <v>4511</v>
      </c>
      <c r="E447" s="228" t="s">
        <v>884</v>
      </c>
      <c r="F447" s="228" t="s">
        <v>587</v>
      </c>
      <c r="G447" s="228" t="s">
        <v>587</v>
      </c>
      <c r="H447" s="228" t="s">
        <v>855</v>
      </c>
      <c r="I447" s="228" t="s">
        <v>863</v>
      </c>
      <c r="J447" s="228" t="s">
        <v>892</v>
      </c>
      <c r="K447" s="228" t="s">
        <v>790</v>
      </c>
      <c r="L447" s="228" t="s">
        <v>858</v>
      </c>
      <c r="M447" s="230">
        <v>23</v>
      </c>
    </row>
    <row r="448" spans="1:13" ht="13.5">
      <c r="A448" s="228" t="s">
        <v>180</v>
      </c>
      <c r="B448" s="228" t="s">
        <v>110</v>
      </c>
      <c r="C448" s="228" t="s">
        <v>594</v>
      </c>
      <c r="D448" s="229">
        <v>4511</v>
      </c>
      <c r="E448" s="228" t="s">
        <v>884</v>
      </c>
      <c r="F448" s="228" t="s">
        <v>587</v>
      </c>
      <c r="G448" s="228" t="s">
        <v>587</v>
      </c>
      <c r="H448" s="228" t="s">
        <v>855</v>
      </c>
      <c r="I448" s="228" t="s">
        <v>863</v>
      </c>
      <c r="J448" s="228" t="s">
        <v>892</v>
      </c>
      <c r="K448" s="228" t="s">
        <v>789</v>
      </c>
      <c r="L448" s="228" t="s">
        <v>858</v>
      </c>
      <c r="M448" s="230">
        <v>34</v>
      </c>
    </row>
    <row r="449" spans="1:13" ht="13.5">
      <c r="A449" s="228" t="s">
        <v>176</v>
      </c>
      <c r="B449" s="228" t="s">
        <v>102</v>
      </c>
      <c r="C449" s="228" t="s">
        <v>594</v>
      </c>
      <c r="D449" s="229">
        <v>4511</v>
      </c>
      <c r="E449" s="228" t="s">
        <v>884</v>
      </c>
      <c r="F449" s="228" t="s">
        <v>587</v>
      </c>
      <c r="G449" s="228" t="s">
        <v>587</v>
      </c>
      <c r="H449" s="228" t="s">
        <v>855</v>
      </c>
      <c r="I449" s="228" t="s">
        <v>863</v>
      </c>
      <c r="J449" s="228" t="s">
        <v>892</v>
      </c>
      <c r="K449" s="228" t="s">
        <v>804</v>
      </c>
      <c r="L449" s="228" t="s">
        <v>858</v>
      </c>
      <c r="M449" s="230">
        <v>18</v>
      </c>
    </row>
    <row r="450" spans="1:13" ht="13.5">
      <c r="A450" s="228" t="s">
        <v>175</v>
      </c>
      <c r="B450" s="228" t="s">
        <v>100</v>
      </c>
      <c r="C450" s="228" t="s">
        <v>594</v>
      </c>
      <c r="D450" s="229">
        <v>4511</v>
      </c>
      <c r="E450" s="228" t="s">
        <v>884</v>
      </c>
      <c r="F450" s="228" t="s">
        <v>587</v>
      </c>
      <c r="G450" s="228" t="s">
        <v>587</v>
      </c>
      <c r="H450" s="228" t="s">
        <v>855</v>
      </c>
      <c r="I450" s="228" t="s">
        <v>863</v>
      </c>
      <c r="J450" s="228" t="s">
        <v>892</v>
      </c>
      <c r="K450" s="228" t="s">
        <v>791</v>
      </c>
      <c r="L450" s="228" t="s">
        <v>841</v>
      </c>
      <c r="M450" s="230">
        <v>4.5</v>
      </c>
    </row>
    <row r="451" spans="1:13" ht="13.5">
      <c r="A451" s="228" t="s">
        <v>172</v>
      </c>
      <c r="B451" s="228" t="s">
        <v>94</v>
      </c>
      <c r="C451" s="228" t="s">
        <v>594</v>
      </c>
      <c r="D451" s="229">
        <v>4511</v>
      </c>
      <c r="E451" s="228" t="s">
        <v>884</v>
      </c>
      <c r="F451" s="228" t="s">
        <v>587</v>
      </c>
      <c r="G451" s="228" t="s">
        <v>587</v>
      </c>
      <c r="H451" s="228" t="s">
        <v>855</v>
      </c>
      <c r="I451" s="228" t="s">
        <v>863</v>
      </c>
      <c r="J451" s="228" t="s">
        <v>892</v>
      </c>
      <c r="K451" s="228" t="s">
        <v>812</v>
      </c>
      <c r="L451" s="228" t="s">
        <v>841</v>
      </c>
      <c r="M451" s="230">
        <v>3</v>
      </c>
    </row>
    <row r="452" spans="1:13" ht="13.5">
      <c r="A452" s="228" t="s">
        <v>178</v>
      </c>
      <c r="B452" s="228" t="s">
        <v>106</v>
      </c>
      <c r="C452" s="228" t="s">
        <v>594</v>
      </c>
      <c r="D452" s="229">
        <v>4511</v>
      </c>
      <c r="E452" s="228" t="s">
        <v>884</v>
      </c>
      <c r="F452" s="228" t="s">
        <v>587</v>
      </c>
      <c r="G452" s="228" t="s">
        <v>587</v>
      </c>
      <c r="H452" s="228" t="s">
        <v>855</v>
      </c>
      <c r="I452" s="228" t="s">
        <v>863</v>
      </c>
      <c r="J452" s="228" t="s">
        <v>892</v>
      </c>
      <c r="K452" s="228" t="s">
        <v>790</v>
      </c>
      <c r="L452" s="228" t="s">
        <v>841</v>
      </c>
      <c r="M452" s="230">
        <v>13.5</v>
      </c>
    </row>
    <row r="453" spans="1:13" ht="13.5">
      <c r="A453" s="228" t="s">
        <v>179</v>
      </c>
      <c r="B453" s="228" t="s">
        <v>108</v>
      </c>
      <c r="C453" s="228" t="s">
        <v>594</v>
      </c>
      <c r="D453" s="229">
        <v>4511</v>
      </c>
      <c r="E453" s="228" t="s">
        <v>884</v>
      </c>
      <c r="F453" s="228" t="s">
        <v>587</v>
      </c>
      <c r="G453" s="228" t="s">
        <v>587</v>
      </c>
      <c r="H453" s="228" t="s">
        <v>855</v>
      </c>
      <c r="I453" s="228" t="s">
        <v>863</v>
      </c>
      <c r="J453" s="228" t="s">
        <v>892</v>
      </c>
      <c r="K453" s="228" t="s">
        <v>789</v>
      </c>
      <c r="L453" s="228" t="s">
        <v>841</v>
      </c>
      <c r="M453" s="230">
        <v>23</v>
      </c>
    </row>
    <row r="454" spans="1:13" ht="13.5">
      <c r="A454" s="228" t="s">
        <v>173</v>
      </c>
      <c r="B454" s="228" t="s">
        <v>96</v>
      </c>
      <c r="C454" s="228" t="s">
        <v>594</v>
      </c>
      <c r="D454" s="229">
        <v>4511</v>
      </c>
      <c r="E454" s="228" t="s">
        <v>884</v>
      </c>
      <c r="F454" s="228" t="s">
        <v>587</v>
      </c>
      <c r="G454" s="228" t="s">
        <v>587</v>
      </c>
      <c r="H454" s="228" t="s">
        <v>855</v>
      </c>
      <c r="I454" s="228" t="s">
        <v>863</v>
      </c>
      <c r="J454" s="228" t="s">
        <v>892</v>
      </c>
      <c r="K454" s="228" t="s">
        <v>804</v>
      </c>
      <c r="L454" s="228" t="s">
        <v>841</v>
      </c>
      <c r="M454" s="230">
        <v>11.5</v>
      </c>
    </row>
    <row r="455" spans="1:13" ht="13.5">
      <c r="A455" s="228" t="s">
        <v>1014</v>
      </c>
      <c r="B455" s="228" t="s">
        <v>1062</v>
      </c>
      <c r="C455" s="228" t="s">
        <v>594</v>
      </c>
      <c r="D455" s="229">
        <v>4531</v>
      </c>
      <c r="E455" s="228" t="s">
        <v>1069</v>
      </c>
      <c r="F455" s="228" t="s">
        <v>587</v>
      </c>
      <c r="G455" s="228" t="s">
        <v>587</v>
      </c>
      <c r="H455" s="228" t="s">
        <v>855</v>
      </c>
      <c r="I455" s="228" t="s">
        <v>865</v>
      </c>
      <c r="J455" s="228" t="s">
        <v>885</v>
      </c>
      <c r="K455" s="228" t="s">
        <v>791</v>
      </c>
      <c r="L455" s="228" t="s">
        <v>858</v>
      </c>
      <c r="M455" s="230">
        <v>13</v>
      </c>
    </row>
    <row r="456" spans="1:13" ht="13.5">
      <c r="A456" s="228" t="s">
        <v>1499</v>
      </c>
      <c r="B456" s="228" t="s">
        <v>1500</v>
      </c>
      <c r="C456" s="228" t="s">
        <v>594</v>
      </c>
      <c r="D456" s="229">
        <v>4531</v>
      </c>
      <c r="E456" s="228" t="s">
        <v>1069</v>
      </c>
      <c r="F456" s="228" t="s">
        <v>587</v>
      </c>
      <c r="G456" s="228" t="s">
        <v>587</v>
      </c>
      <c r="H456" s="228" t="s">
        <v>855</v>
      </c>
      <c r="I456" s="228" t="s">
        <v>865</v>
      </c>
      <c r="J456" s="228" t="s">
        <v>885</v>
      </c>
      <c r="K456" s="228" t="s">
        <v>812</v>
      </c>
      <c r="L456" s="228" t="s">
        <v>858</v>
      </c>
      <c r="M456" s="230">
        <v>9</v>
      </c>
    </row>
    <row r="457" spans="1:13" ht="13.5">
      <c r="A457" s="228" t="s">
        <v>1503</v>
      </c>
      <c r="B457" s="228" t="s">
        <v>1504</v>
      </c>
      <c r="C457" s="228" t="s">
        <v>594</v>
      </c>
      <c r="D457" s="229">
        <v>4531</v>
      </c>
      <c r="E457" s="228" t="s">
        <v>1069</v>
      </c>
      <c r="F457" s="228" t="s">
        <v>587</v>
      </c>
      <c r="G457" s="228" t="s">
        <v>587</v>
      </c>
      <c r="H457" s="228" t="s">
        <v>855</v>
      </c>
      <c r="I457" s="228" t="s">
        <v>865</v>
      </c>
      <c r="J457" s="228" t="s">
        <v>885</v>
      </c>
      <c r="K457" s="228" t="s">
        <v>790</v>
      </c>
      <c r="L457" s="228" t="s">
        <v>858</v>
      </c>
      <c r="M457" s="230">
        <v>40</v>
      </c>
    </row>
    <row r="458" spans="1:13" ht="13.5">
      <c r="A458" s="228" t="s">
        <v>1015</v>
      </c>
      <c r="B458" s="228" t="s">
        <v>1063</v>
      </c>
      <c r="C458" s="228" t="s">
        <v>594</v>
      </c>
      <c r="D458" s="229">
        <v>4531</v>
      </c>
      <c r="E458" s="228" t="s">
        <v>1069</v>
      </c>
      <c r="F458" s="228" t="s">
        <v>587</v>
      </c>
      <c r="G458" s="228" t="s">
        <v>587</v>
      </c>
      <c r="H458" s="228" t="s">
        <v>855</v>
      </c>
      <c r="I458" s="228" t="s">
        <v>865</v>
      </c>
      <c r="J458" s="228" t="s">
        <v>885</v>
      </c>
      <c r="K458" s="228" t="s">
        <v>789</v>
      </c>
      <c r="L458" s="228" t="s">
        <v>858</v>
      </c>
      <c r="M458" s="230">
        <v>60</v>
      </c>
    </row>
    <row r="459" spans="1:13" ht="13.5">
      <c r="A459" s="228" t="s">
        <v>1016</v>
      </c>
      <c r="B459" s="228" t="s">
        <v>1064</v>
      </c>
      <c r="C459" s="228" t="s">
        <v>594</v>
      </c>
      <c r="D459" s="229">
        <v>4531</v>
      </c>
      <c r="E459" s="228" t="s">
        <v>1069</v>
      </c>
      <c r="F459" s="228" t="s">
        <v>587</v>
      </c>
      <c r="G459" s="228" t="s">
        <v>587</v>
      </c>
      <c r="H459" s="228" t="s">
        <v>855</v>
      </c>
      <c r="I459" s="228" t="s">
        <v>865</v>
      </c>
      <c r="J459" s="228" t="s">
        <v>885</v>
      </c>
      <c r="K459" s="228" t="s">
        <v>804</v>
      </c>
      <c r="L459" s="228" t="s">
        <v>858</v>
      </c>
      <c r="M459" s="230">
        <v>32</v>
      </c>
    </row>
    <row r="460" spans="1:13" ht="13.5">
      <c r="A460" s="228" t="s">
        <v>1017</v>
      </c>
      <c r="B460" s="228" t="s">
        <v>1065</v>
      </c>
      <c r="C460" s="228" t="s">
        <v>594</v>
      </c>
      <c r="D460" s="229">
        <v>4531</v>
      </c>
      <c r="E460" s="228" t="s">
        <v>1069</v>
      </c>
      <c r="F460" s="228" t="s">
        <v>587</v>
      </c>
      <c r="G460" s="228" t="s">
        <v>587</v>
      </c>
      <c r="H460" s="228" t="s">
        <v>855</v>
      </c>
      <c r="I460" s="228" t="s">
        <v>865</v>
      </c>
      <c r="J460" s="228" t="s">
        <v>885</v>
      </c>
      <c r="K460" s="228" t="s">
        <v>791</v>
      </c>
      <c r="L460" s="228" t="s">
        <v>841</v>
      </c>
      <c r="M460" s="230">
        <v>8</v>
      </c>
    </row>
    <row r="461" spans="1:13" ht="13.5">
      <c r="A461" s="228" t="s">
        <v>1501</v>
      </c>
      <c r="B461" s="228" t="s">
        <v>1502</v>
      </c>
      <c r="C461" s="228" t="s">
        <v>594</v>
      </c>
      <c r="D461" s="229">
        <v>4531</v>
      </c>
      <c r="E461" s="228" t="s">
        <v>1069</v>
      </c>
      <c r="F461" s="228" t="s">
        <v>587</v>
      </c>
      <c r="G461" s="228" t="s">
        <v>587</v>
      </c>
      <c r="H461" s="228" t="s">
        <v>855</v>
      </c>
      <c r="I461" s="228" t="s">
        <v>865</v>
      </c>
      <c r="J461" s="228" t="s">
        <v>885</v>
      </c>
      <c r="K461" s="228" t="s">
        <v>812</v>
      </c>
      <c r="L461" s="228" t="s">
        <v>841</v>
      </c>
      <c r="M461" s="230">
        <v>5.5</v>
      </c>
    </row>
    <row r="462" spans="1:13" ht="13.5">
      <c r="A462" s="228" t="s">
        <v>1505</v>
      </c>
      <c r="B462" s="228" t="s">
        <v>1506</v>
      </c>
      <c r="C462" s="228" t="s">
        <v>594</v>
      </c>
      <c r="D462" s="229">
        <v>4531</v>
      </c>
      <c r="E462" s="228" t="s">
        <v>1069</v>
      </c>
      <c r="F462" s="228" t="s">
        <v>587</v>
      </c>
      <c r="G462" s="228" t="s">
        <v>587</v>
      </c>
      <c r="H462" s="228" t="s">
        <v>855</v>
      </c>
      <c r="I462" s="228" t="s">
        <v>865</v>
      </c>
      <c r="J462" s="228" t="s">
        <v>885</v>
      </c>
      <c r="K462" s="228" t="s">
        <v>790</v>
      </c>
      <c r="L462" s="228" t="s">
        <v>841</v>
      </c>
      <c r="M462" s="230">
        <v>24</v>
      </c>
    </row>
    <row r="463" spans="1:13" ht="13.5">
      <c r="A463" s="228" t="s">
        <v>1018</v>
      </c>
      <c r="B463" s="228" t="s">
        <v>1066</v>
      </c>
      <c r="C463" s="228" t="s">
        <v>594</v>
      </c>
      <c r="D463" s="229">
        <v>4531</v>
      </c>
      <c r="E463" s="228" t="s">
        <v>1069</v>
      </c>
      <c r="F463" s="228" t="s">
        <v>587</v>
      </c>
      <c r="G463" s="228" t="s">
        <v>587</v>
      </c>
      <c r="H463" s="228" t="s">
        <v>855</v>
      </c>
      <c r="I463" s="228" t="s">
        <v>865</v>
      </c>
      <c r="J463" s="228" t="s">
        <v>885</v>
      </c>
      <c r="K463" s="228" t="s">
        <v>789</v>
      </c>
      <c r="L463" s="228" t="s">
        <v>841</v>
      </c>
      <c r="M463" s="230">
        <v>40</v>
      </c>
    </row>
    <row r="464" spans="1:13" ht="13.5">
      <c r="A464" s="228" t="s">
        <v>1019</v>
      </c>
      <c r="B464" s="228" t="s">
        <v>1067</v>
      </c>
      <c r="C464" s="228" t="s">
        <v>594</v>
      </c>
      <c r="D464" s="229">
        <v>4531</v>
      </c>
      <c r="E464" s="228" t="s">
        <v>1069</v>
      </c>
      <c r="F464" s="228" t="s">
        <v>587</v>
      </c>
      <c r="G464" s="228" t="s">
        <v>587</v>
      </c>
      <c r="H464" s="228" t="s">
        <v>855</v>
      </c>
      <c r="I464" s="228" t="s">
        <v>865</v>
      </c>
      <c r="J464" s="228" t="s">
        <v>885</v>
      </c>
      <c r="K464" s="228" t="s">
        <v>804</v>
      </c>
      <c r="L464" s="228" t="s">
        <v>841</v>
      </c>
      <c r="M464" s="230">
        <v>20</v>
      </c>
    </row>
    <row r="465" spans="1:13" ht="13.5">
      <c r="A465" s="228" t="s">
        <v>1020</v>
      </c>
      <c r="B465" s="228" t="s">
        <v>1062</v>
      </c>
      <c r="C465" s="228" t="s">
        <v>594</v>
      </c>
      <c r="D465" s="229">
        <v>4531</v>
      </c>
      <c r="E465" s="228" t="s">
        <v>1069</v>
      </c>
      <c r="F465" s="228" t="s">
        <v>587</v>
      </c>
      <c r="G465" s="228" t="s">
        <v>587</v>
      </c>
      <c r="H465" s="228" t="s">
        <v>855</v>
      </c>
      <c r="I465" s="228" t="s">
        <v>871</v>
      </c>
      <c r="J465" s="228" t="s">
        <v>886</v>
      </c>
      <c r="K465" s="228" t="s">
        <v>791</v>
      </c>
      <c r="L465" s="228" t="s">
        <v>858</v>
      </c>
      <c r="M465" s="230">
        <v>11.5</v>
      </c>
    </row>
    <row r="466" spans="1:13" ht="13.5">
      <c r="A466" s="228" t="s">
        <v>1630</v>
      </c>
      <c r="B466" s="228" t="s">
        <v>1500</v>
      </c>
      <c r="C466" s="228" t="s">
        <v>594</v>
      </c>
      <c r="D466" s="229">
        <v>4531</v>
      </c>
      <c r="E466" s="228" t="s">
        <v>1069</v>
      </c>
      <c r="F466" s="228" t="s">
        <v>587</v>
      </c>
      <c r="G466" s="228" t="s">
        <v>587</v>
      </c>
      <c r="H466" s="228" t="s">
        <v>855</v>
      </c>
      <c r="I466" s="228" t="s">
        <v>871</v>
      </c>
      <c r="J466" s="228" t="s">
        <v>886</v>
      </c>
      <c r="K466" s="228" t="s">
        <v>812</v>
      </c>
      <c r="L466" s="228" t="s">
        <v>858</v>
      </c>
      <c r="M466" s="230">
        <v>8</v>
      </c>
    </row>
    <row r="467" spans="1:13" ht="13.5">
      <c r="A467" s="228" t="s">
        <v>1632</v>
      </c>
      <c r="B467" s="228" t="s">
        <v>1504</v>
      </c>
      <c r="C467" s="228" t="s">
        <v>594</v>
      </c>
      <c r="D467" s="229">
        <v>4531</v>
      </c>
      <c r="E467" s="228" t="s">
        <v>1069</v>
      </c>
      <c r="F467" s="228" t="s">
        <v>587</v>
      </c>
      <c r="G467" s="228" t="s">
        <v>587</v>
      </c>
      <c r="H467" s="228" t="s">
        <v>855</v>
      </c>
      <c r="I467" s="228" t="s">
        <v>871</v>
      </c>
      <c r="J467" s="228" t="s">
        <v>886</v>
      </c>
      <c r="K467" s="228" t="s">
        <v>790</v>
      </c>
      <c r="L467" s="228" t="s">
        <v>858</v>
      </c>
      <c r="M467" s="230">
        <v>36</v>
      </c>
    </row>
    <row r="468" spans="1:13" ht="13.5">
      <c r="A468" s="228" t="s">
        <v>1021</v>
      </c>
      <c r="B468" s="228" t="s">
        <v>1063</v>
      </c>
      <c r="C468" s="228" t="s">
        <v>594</v>
      </c>
      <c r="D468" s="229">
        <v>4531</v>
      </c>
      <c r="E468" s="228" t="s">
        <v>1069</v>
      </c>
      <c r="F468" s="228" t="s">
        <v>587</v>
      </c>
      <c r="G468" s="228" t="s">
        <v>587</v>
      </c>
      <c r="H468" s="228" t="s">
        <v>855</v>
      </c>
      <c r="I468" s="228" t="s">
        <v>871</v>
      </c>
      <c r="J468" s="228" t="s">
        <v>886</v>
      </c>
      <c r="K468" s="228" t="s">
        <v>789</v>
      </c>
      <c r="L468" s="228" t="s">
        <v>858</v>
      </c>
      <c r="M468" s="230">
        <v>54</v>
      </c>
    </row>
    <row r="469" spans="1:13" ht="13.5">
      <c r="A469" s="228" t="s">
        <v>1022</v>
      </c>
      <c r="B469" s="228" t="s">
        <v>1064</v>
      </c>
      <c r="C469" s="228" t="s">
        <v>594</v>
      </c>
      <c r="D469" s="229">
        <v>4531</v>
      </c>
      <c r="E469" s="228" t="s">
        <v>1069</v>
      </c>
      <c r="F469" s="228" t="s">
        <v>587</v>
      </c>
      <c r="G469" s="228" t="s">
        <v>587</v>
      </c>
      <c r="H469" s="228" t="s">
        <v>855</v>
      </c>
      <c r="I469" s="228" t="s">
        <v>871</v>
      </c>
      <c r="J469" s="228" t="s">
        <v>886</v>
      </c>
      <c r="K469" s="228" t="s">
        <v>804</v>
      </c>
      <c r="L469" s="228" t="s">
        <v>858</v>
      </c>
      <c r="M469" s="230">
        <v>28.5</v>
      </c>
    </row>
    <row r="470" spans="1:13" ht="13.5">
      <c r="A470" s="228" t="s">
        <v>1023</v>
      </c>
      <c r="B470" s="228" t="s">
        <v>1065</v>
      </c>
      <c r="C470" s="228" t="s">
        <v>594</v>
      </c>
      <c r="D470" s="229">
        <v>4531</v>
      </c>
      <c r="E470" s="228" t="s">
        <v>1069</v>
      </c>
      <c r="F470" s="228" t="s">
        <v>587</v>
      </c>
      <c r="G470" s="228" t="s">
        <v>587</v>
      </c>
      <c r="H470" s="228" t="s">
        <v>855</v>
      </c>
      <c r="I470" s="228" t="s">
        <v>871</v>
      </c>
      <c r="J470" s="228" t="s">
        <v>886</v>
      </c>
      <c r="K470" s="228" t="s">
        <v>791</v>
      </c>
      <c r="L470" s="228" t="s">
        <v>841</v>
      </c>
      <c r="M470" s="230">
        <v>7</v>
      </c>
    </row>
    <row r="471" spans="1:13" ht="13.5">
      <c r="A471" s="228" t="s">
        <v>1631</v>
      </c>
      <c r="B471" s="228" t="s">
        <v>1502</v>
      </c>
      <c r="C471" s="228" t="s">
        <v>594</v>
      </c>
      <c r="D471" s="229">
        <v>4531</v>
      </c>
      <c r="E471" s="228" t="s">
        <v>1069</v>
      </c>
      <c r="F471" s="228" t="s">
        <v>587</v>
      </c>
      <c r="G471" s="228" t="s">
        <v>587</v>
      </c>
      <c r="H471" s="228" t="s">
        <v>855</v>
      </c>
      <c r="I471" s="228" t="s">
        <v>871</v>
      </c>
      <c r="J471" s="228" t="s">
        <v>886</v>
      </c>
      <c r="K471" s="228" t="s">
        <v>812</v>
      </c>
      <c r="L471" s="228" t="s">
        <v>841</v>
      </c>
      <c r="M471" s="230">
        <v>5</v>
      </c>
    </row>
    <row r="472" spans="1:13" ht="13.5">
      <c r="A472" s="228" t="s">
        <v>1633</v>
      </c>
      <c r="B472" s="228" t="s">
        <v>1506</v>
      </c>
      <c r="C472" s="228" t="s">
        <v>594</v>
      </c>
      <c r="D472" s="229">
        <v>4531</v>
      </c>
      <c r="E472" s="228" t="s">
        <v>1069</v>
      </c>
      <c r="F472" s="228" t="s">
        <v>587</v>
      </c>
      <c r="G472" s="228" t="s">
        <v>587</v>
      </c>
      <c r="H472" s="228" t="s">
        <v>855</v>
      </c>
      <c r="I472" s="228" t="s">
        <v>871</v>
      </c>
      <c r="J472" s="228" t="s">
        <v>886</v>
      </c>
      <c r="K472" s="228" t="s">
        <v>790</v>
      </c>
      <c r="L472" s="228" t="s">
        <v>841</v>
      </c>
      <c r="M472" s="230">
        <v>21.5</v>
      </c>
    </row>
    <row r="473" spans="1:13" ht="13.5">
      <c r="A473" s="228" t="s">
        <v>1024</v>
      </c>
      <c r="B473" s="228" t="s">
        <v>1066</v>
      </c>
      <c r="C473" s="228" t="s">
        <v>594</v>
      </c>
      <c r="D473" s="229">
        <v>4531</v>
      </c>
      <c r="E473" s="228" t="s">
        <v>1069</v>
      </c>
      <c r="F473" s="228" t="s">
        <v>587</v>
      </c>
      <c r="G473" s="228" t="s">
        <v>587</v>
      </c>
      <c r="H473" s="228" t="s">
        <v>855</v>
      </c>
      <c r="I473" s="228" t="s">
        <v>871</v>
      </c>
      <c r="J473" s="228" t="s">
        <v>886</v>
      </c>
      <c r="K473" s="228" t="s">
        <v>789</v>
      </c>
      <c r="L473" s="228" t="s">
        <v>841</v>
      </c>
      <c r="M473" s="230">
        <v>36</v>
      </c>
    </row>
    <row r="474" spans="1:13" ht="13.5">
      <c r="A474" s="228" t="s">
        <v>1025</v>
      </c>
      <c r="B474" s="228" t="s">
        <v>1067</v>
      </c>
      <c r="C474" s="228" t="s">
        <v>594</v>
      </c>
      <c r="D474" s="229">
        <v>4531</v>
      </c>
      <c r="E474" s="228" t="s">
        <v>1069</v>
      </c>
      <c r="F474" s="228" t="s">
        <v>587</v>
      </c>
      <c r="G474" s="228" t="s">
        <v>587</v>
      </c>
      <c r="H474" s="228" t="s">
        <v>855</v>
      </c>
      <c r="I474" s="228" t="s">
        <v>871</v>
      </c>
      <c r="J474" s="228" t="s">
        <v>886</v>
      </c>
      <c r="K474" s="228" t="s">
        <v>804</v>
      </c>
      <c r="L474" s="228" t="s">
        <v>841</v>
      </c>
      <c r="M474" s="230">
        <v>18</v>
      </c>
    </row>
    <row r="475" spans="1:13" ht="13.5">
      <c r="A475" s="228" t="s">
        <v>1026</v>
      </c>
      <c r="B475" s="228" t="s">
        <v>1062</v>
      </c>
      <c r="C475" s="228" t="s">
        <v>594</v>
      </c>
      <c r="D475" s="229">
        <v>4531</v>
      </c>
      <c r="E475" s="228" t="s">
        <v>1069</v>
      </c>
      <c r="F475" s="228" t="s">
        <v>587</v>
      </c>
      <c r="G475" s="228" t="s">
        <v>587</v>
      </c>
      <c r="H475" s="228" t="s">
        <v>855</v>
      </c>
      <c r="I475" s="228" t="s">
        <v>874</v>
      </c>
      <c r="J475" s="228" t="s">
        <v>887</v>
      </c>
      <c r="K475" s="228" t="s">
        <v>791</v>
      </c>
      <c r="L475" s="228" t="s">
        <v>858</v>
      </c>
      <c r="M475" s="230">
        <v>10.5</v>
      </c>
    </row>
    <row r="476" spans="1:13" ht="13.5">
      <c r="A476" s="228" t="s">
        <v>1702</v>
      </c>
      <c r="B476" s="228" t="s">
        <v>1500</v>
      </c>
      <c r="C476" s="228" t="s">
        <v>594</v>
      </c>
      <c r="D476" s="229">
        <v>4531</v>
      </c>
      <c r="E476" s="228" t="s">
        <v>1069</v>
      </c>
      <c r="F476" s="228" t="s">
        <v>587</v>
      </c>
      <c r="G476" s="228" t="s">
        <v>587</v>
      </c>
      <c r="H476" s="228" t="s">
        <v>855</v>
      </c>
      <c r="I476" s="228" t="s">
        <v>874</v>
      </c>
      <c r="J476" s="228" t="s">
        <v>887</v>
      </c>
      <c r="K476" s="228" t="s">
        <v>812</v>
      </c>
      <c r="L476" s="228" t="s">
        <v>858</v>
      </c>
      <c r="M476" s="230">
        <v>7</v>
      </c>
    </row>
    <row r="477" spans="1:13" ht="13.5">
      <c r="A477" s="228" t="s">
        <v>1704</v>
      </c>
      <c r="B477" s="228" t="s">
        <v>1504</v>
      </c>
      <c r="C477" s="228" t="s">
        <v>594</v>
      </c>
      <c r="D477" s="229">
        <v>4531</v>
      </c>
      <c r="E477" s="228" t="s">
        <v>1069</v>
      </c>
      <c r="F477" s="228" t="s">
        <v>587</v>
      </c>
      <c r="G477" s="228" t="s">
        <v>587</v>
      </c>
      <c r="H477" s="228" t="s">
        <v>855</v>
      </c>
      <c r="I477" s="228" t="s">
        <v>874</v>
      </c>
      <c r="J477" s="228" t="s">
        <v>887</v>
      </c>
      <c r="K477" s="228" t="s">
        <v>790</v>
      </c>
      <c r="L477" s="228" t="s">
        <v>858</v>
      </c>
      <c r="M477" s="230">
        <v>32.5</v>
      </c>
    </row>
    <row r="478" spans="1:13" ht="13.5">
      <c r="A478" s="228" t="s">
        <v>1027</v>
      </c>
      <c r="B478" s="228" t="s">
        <v>1063</v>
      </c>
      <c r="C478" s="228" t="s">
        <v>594</v>
      </c>
      <c r="D478" s="229">
        <v>4531</v>
      </c>
      <c r="E478" s="228" t="s">
        <v>1069</v>
      </c>
      <c r="F478" s="228" t="s">
        <v>587</v>
      </c>
      <c r="G478" s="228" t="s">
        <v>587</v>
      </c>
      <c r="H478" s="228" t="s">
        <v>855</v>
      </c>
      <c r="I478" s="228" t="s">
        <v>874</v>
      </c>
      <c r="J478" s="228" t="s">
        <v>887</v>
      </c>
      <c r="K478" s="228" t="s">
        <v>789</v>
      </c>
      <c r="L478" s="228" t="s">
        <v>858</v>
      </c>
      <c r="M478" s="230">
        <v>48.5</v>
      </c>
    </row>
    <row r="479" spans="1:13" ht="13.5">
      <c r="A479" s="228" t="s">
        <v>1028</v>
      </c>
      <c r="B479" s="228" t="s">
        <v>1064</v>
      </c>
      <c r="C479" s="228" t="s">
        <v>594</v>
      </c>
      <c r="D479" s="229">
        <v>4531</v>
      </c>
      <c r="E479" s="228" t="s">
        <v>1069</v>
      </c>
      <c r="F479" s="228" t="s">
        <v>587</v>
      </c>
      <c r="G479" s="228" t="s">
        <v>587</v>
      </c>
      <c r="H479" s="228" t="s">
        <v>855</v>
      </c>
      <c r="I479" s="228" t="s">
        <v>874</v>
      </c>
      <c r="J479" s="228" t="s">
        <v>887</v>
      </c>
      <c r="K479" s="228" t="s">
        <v>804</v>
      </c>
      <c r="L479" s="228" t="s">
        <v>858</v>
      </c>
      <c r="M479" s="230">
        <v>26</v>
      </c>
    </row>
    <row r="480" spans="1:13" ht="13.5">
      <c r="A480" s="228" t="s">
        <v>1029</v>
      </c>
      <c r="B480" s="228" t="s">
        <v>1065</v>
      </c>
      <c r="C480" s="228" t="s">
        <v>594</v>
      </c>
      <c r="D480" s="229">
        <v>4531</v>
      </c>
      <c r="E480" s="228" t="s">
        <v>1069</v>
      </c>
      <c r="F480" s="228" t="s">
        <v>587</v>
      </c>
      <c r="G480" s="228" t="s">
        <v>587</v>
      </c>
      <c r="H480" s="228" t="s">
        <v>855</v>
      </c>
      <c r="I480" s="228" t="s">
        <v>874</v>
      </c>
      <c r="J480" s="228" t="s">
        <v>887</v>
      </c>
      <c r="K480" s="228" t="s">
        <v>791</v>
      </c>
      <c r="L480" s="228" t="s">
        <v>841</v>
      </c>
      <c r="M480" s="230">
        <v>6.5</v>
      </c>
    </row>
    <row r="481" spans="1:13" ht="13.5">
      <c r="A481" s="228" t="s">
        <v>1703</v>
      </c>
      <c r="B481" s="228" t="s">
        <v>1502</v>
      </c>
      <c r="C481" s="228" t="s">
        <v>594</v>
      </c>
      <c r="D481" s="229">
        <v>4531</v>
      </c>
      <c r="E481" s="228" t="s">
        <v>1069</v>
      </c>
      <c r="F481" s="228" t="s">
        <v>587</v>
      </c>
      <c r="G481" s="228" t="s">
        <v>587</v>
      </c>
      <c r="H481" s="228" t="s">
        <v>855</v>
      </c>
      <c r="I481" s="228" t="s">
        <v>874</v>
      </c>
      <c r="J481" s="228" t="s">
        <v>887</v>
      </c>
      <c r="K481" s="228" t="s">
        <v>812</v>
      </c>
      <c r="L481" s="228" t="s">
        <v>841</v>
      </c>
      <c r="M481" s="230">
        <v>4.5</v>
      </c>
    </row>
    <row r="482" spans="1:13" ht="13.5">
      <c r="A482" s="228" t="s">
        <v>1705</v>
      </c>
      <c r="B482" s="228" t="s">
        <v>1506</v>
      </c>
      <c r="C482" s="228" t="s">
        <v>594</v>
      </c>
      <c r="D482" s="229">
        <v>4531</v>
      </c>
      <c r="E482" s="228" t="s">
        <v>1069</v>
      </c>
      <c r="F482" s="228" t="s">
        <v>587</v>
      </c>
      <c r="G482" s="228" t="s">
        <v>587</v>
      </c>
      <c r="H482" s="228" t="s">
        <v>855</v>
      </c>
      <c r="I482" s="228" t="s">
        <v>874</v>
      </c>
      <c r="J482" s="228" t="s">
        <v>887</v>
      </c>
      <c r="K482" s="228" t="s">
        <v>790</v>
      </c>
      <c r="L482" s="228" t="s">
        <v>841</v>
      </c>
      <c r="M482" s="230">
        <v>19.5</v>
      </c>
    </row>
    <row r="483" spans="1:13" ht="13.5">
      <c r="A483" s="228" t="s">
        <v>1030</v>
      </c>
      <c r="B483" s="228" t="s">
        <v>1066</v>
      </c>
      <c r="C483" s="228" t="s">
        <v>594</v>
      </c>
      <c r="D483" s="229">
        <v>4531</v>
      </c>
      <c r="E483" s="228" t="s">
        <v>1069</v>
      </c>
      <c r="F483" s="228" t="s">
        <v>587</v>
      </c>
      <c r="G483" s="228" t="s">
        <v>587</v>
      </c>
      <c r="H483" s="228" t="s">
        <v>855</v>
      </c>
      <c r="I483" s="228" t="s">
        <v>874</v>
      </c>
      <c r="J483" s="228" t="s">
        <v>887</v>
      </c>
      <c r="K483" s="228" t="s">
        <v>789</v>
      </c>
      <c r="L483" s="228" t="s">
        <v>841</v>
      </c>
      <c r="M483" s="230">
        <v>32.5</v>
      </c>
    </row>
    <row r="484" spans="1:13" ht="13.5">
      <c r="A484" s="228" t="s">
        <v>1031</v>
      </c>
      <c r="B484" s="228" t="s">
        <v>1067</v>
      </c>
      <c r="C484" s="228" t="s">
        <v>594</v>
      </c>
      <c r="D484" s="229">
        <v>4531</v>
      </c>
      <c r="E484" s="228" t="s">
        <v>1069</v>
      </c>
      <c r="F484" s="228" t="s">
        <v>587</v>
      </c>
      <c r="G484" s="228" t="s">
        <v>587</v>
      </c>
      <c r="H484" s="228" t="s">
        <v>855</v>
      </c>
      <c r="I484" s="228" t="s">
        <v>874</v>
      </c>
      <c r="J484" s="228" t="s">
        <v>887</v>
      </c>
      <c r="K484" s="228" t="s">
        <v>804</v>
      </c>
      <c r="L484" s="228" t="s">
        <v>841</v>
      </c>
      <c r="M484" s="230">
        <v>16</v>
      </c>
    </row>
    <row r="485" spans="1:13" ht="13.5">
      <c r="A485" s="228" t="s">
        <v>1032</v>
      </c>
      <c r="B485" s="228" t="s">
        <v>1062</v>
      </c>
      <c r="C485" s="228" t="s">
        <v>594</v>
      </c>
      <c r="D485" s="229">
        <v>4531</v>
      </c>
      <c r="E485" s="228" t="s">
        <v>1069</v>
      </c>
      <c r="F485" s="228" t="s">
        <v>587</v>
      </c>
      <c r="G485" s="228" t="s">
        <v>587</v>
      </c>
      <c r="H485" s="228" t="s">
        <v>855</v>
      </c>
      <c r="I485" s="228" t="s">
        <v>877</v>
      </c>
      <c r="J485" s="228" t="s">
        <v>888</v>
      </c>
      <c r="K485" s="228" t="s">
        <v>791</v>
      </c>
      <c r="L485" s="228" t="s">
        <v>858</v>
      </c>
      <c r="M485" s="230">
        <v>9.5</v>
      </c>
    </row>
    <row r="486" spans="1:13" ht="13.5">
      <c r="A486" s="228" t="s">
        <v>1774</v>
      </c>
      <c r="B486" s="228" t="s">
        <v>1500</v>
      </c>
      <c r="C486" s="228" t="s">
        <v>594</v>
      </c>
      <c r="D486" s="229">
        <v>4531</v>
      </c>
      <c r="E486" s="228" t="s">
        <v>1069</v>
      </c>
      <c r="F486" s="228" t="s">
        <v>587</v>
      </c>
      <c r="G486" s="228" t="s">
        <v>587</v>
      </c>
      <c r="H486" s="228" t="s">
        <v>855</v>
      </c>
      <c r="I486" s="228" t="s">
        <v>877</v>
      </c>
      <c r="J486" s="228" t="s">
        <v>888</v>
      </c>
      <c r="K486" s="228" t="s">
        <v>812</v>
      </c>
      <c r="L486" s="228" t="s">
        <v>858</v>
      </c>
      <c r="M486" s="230">
        <v>6.5</v>
      </c>
    </row>
    <row r="487" spans="1:13" ht="13.5">
      <c r="A487" s="228" t="s">
        <v>1776</v>
      </c>
      <c r="B487" s="228" t="s">
        <v>1504</v>
      </c>
      <c r="C487" s="228" t="s">
        <v>594</v>
      </c>
      <c r="D487" s="229">
        <v>4531</v>
      </c>
      <c r="E487" s="228" t="s">
        <v>1069</v>
      </c>
      <c r="F487" s="228" t="s">
        <v>587</v>
      </c>
      <c r="G487" s="228" t="s">
        <v>587</v>
      </c>
      <c r="H487" s="228" t="s">
        <v>855</v>
      </c>
      <c r="I487" s="228" t="s">
        <v>877</v>
      </c>
      <c r="J487" s="228" t="s">
        <v>888</v>
      </c>
      <c r="K487" s="228" t="s">
        <v>790</v>
      </c>
      <c r="L487" s="228" t="s">
        <v>858</v>
      </c>
      <c r="M487" s="230">
        <v>29</v>
      </c>
    </row>
    <row r="488" spans="1:13" ht="13.5">
      <c r="A488" s="228" t="s">
        <v>1033</v>
      </c>
      <c r="B488" s="228" t="s">
        <v>1063</v>
      </c>
      <c r="C488" s="228" t="s">
        <v>594</v>
      </c>
      <c r="D488" s="229">
        <v>4531</v>
      </c>
      <c r="E488" s="228" t="s">
        <v>1069</v>
      </c>
      <c r="F488" s="228" t="s">
        <v>587</v>
      </c>
      <c r="G488" s="228" t="s">
        <v>587</v>
      </c>
      <c r="H488" s="228" t="s">
        <v>855</v>
      </c>
      <c r="I488" s="228" t="s">
        <v>877</v>
      </c>
      <c r="J488" s="228" t="s">
        <v>888</v>
      </c>
      <c r="K488" s="228" t="s">
        <v>789</v>
      </c>
      <c r="L488" s="228" t="s">
        <v>858</v>
      </c>
      <c r="M488" s="230">
        <v>43.5</v>
      </c>
    </row>
    <row r="489" spans="1:13" ht="13.5">
      <c r="A489" s="228" t="s">
        <v>1034</v>
      </c>
      <c r="B489" s="228" t="s">
        <v>1064</v>
      </c>
      <c r="C489" s="228" t="s">
        <v>594</v>
      </c>
      <c r="D489" s="229">
        <v>4531</v>
      </c>
      <c r="E489" s="228" t="s">
        <v>1069</v>
      </c>
      <c r="F489" s="228" t="s">
        <v>587</v>
      </c>
      <c r="G489" s="228" t="s">
        <v>587</v>
      </c>
      <c r="H489" s="228" t="s">
        <v>855</v>
      </c>
      <c r="I489" s="228" t="s">
        <v>877</v>
      </c>
      <c r="J489" s="228" t="s">
        <v>888</v>
      </c>
      <c r="K489" s="228" t="s">
        <v>804</v>
      </c>
      <c r="L489" s="228" t="s">
        <v>858</v>
      </c>
      <c r="M489" s="230">
        <v>23</v>
      </c>
    </row>
    <row r="490" spans="1:13" ht="13.5">
      <c r="A490" s="228" t="s">
        <v>1035</v>
      </c>
      <c r="B490" s="228" t="s">
        <v>1065</v>
      </c>
      <c r="C490" s="228" t="s">
        <v>594</v>
      </c>
      <c r="D490" s="229">
        <v>4531</v>
      </c>
      <c r="E490" s="228" t="s">
        <v>1069</v>
      </c>
      <c r="F490" s="228" t="s">
        <v>587</v>
      </c>
      <c r="G490" s="228" t="s">
        <v>587</v>
      </c>
      <c r="H490" s="228" t="s">
        <v>855</v>
      </c>
      <c r="I490" s="228" t="s">
        <v>877</v>
      </c>
      <c r="J490" s="228" t="s">
        <v>888</v>
      </c>
      <c r="K490" s="228" t="s">
        <v>791</v>
      </c>
      <c r="L490" s="228" t="s">
        <v>841</v>
      </c>
      <c r="M490" s="230">
        <v>6</v>
      </c>
    </row>
    <row r="491" spans="1:13" ht="13.5">
      <c r="A491" s="228" t="s">
        <v>1775</v>
      </c>
      <c r="B491" s="228" t="s">
        <v>1502</v>
      </c>
      <c r="C491" s="228" t="s">
        <v>594</v>
      </c>
      <c r="D491" s="229">
        <v>4531</v>
      </c>
      <c r="E491" s="228" t="s">
        <v>1069</v>
      </c>
      <c r="F491" s="228" t="s">
        <v>587</v>
      </c>
      <c r="G491" s="228" t="s">
        <v>587</v>
      </c>
      <c r="H491" s="228" t="s">
        <v>855</v>
      </c>
      <c r="I491" s="228" t="s">
        <v>877</v>
      </c>
      <c r="J491" s="228" t="s">
        <v>888</v>
      </c>
      <c r="K491" s="228" t="s">
        <v>812</v>
      </c>
      <c r="L491" s="228" t="s">
        <v>841</v>
      </c>
      <c r="M491" s="230">
        <v>4</v>
      </c>
    </row>
    <row r="492" spans="1:13" ht="13.5">
      <c r="A492" s="228" t="s">
        <v>1777</v>
      </c>
      <c r="B492" s="228" t="s">
        <v>1506</v>
      </c>
      <c r="C492" s="228" t="s">
        <v>594</v>
      </c>
      <c r="D492" s="229">
        <v>4531</v>
      </c>
      <c r="E492" s="228" t="s">
        <v>1069</v>
      </c>
      <c r="F492" s="228" t="s">
        <v>587</v>
      </c>
      <c r="G492" s="228" t="s">
        <v>587</v>
      </c>
      <c r="H492" s="228" t="s">
        <v>855</v>
      </c>
      <c r="I492" s="228" t="s">
        <v>877</v>
      </c>
      <c r="J492" s="228" t="s">
        <v>888</v>
      </c>
      <c r="K492" s="228" t="s">
        <v>790</v>
      </c>
      <c r="L492" s="228" t="s">
        <v>841</v>
      </c>
      <c r="M492" s="230">
        <v>17.5</v>
      </c>
    </row>
    <row r="493" spans="1:13" ht="13.5">
      <c r="A493" s="228" t="s">
        <v>1036</v>
      </c>
      <c r="B493" s="228" t="s">
        <v>1066</v>
      </c>
      <c r="C493" s="228" t="s">
        <v>594</v>
      </c>
      <c r="D493" s="229">
        <v>4531</v>
      </c>
      <c r="E493" s="228" t="s">
        <v>1069</v>
      </c>
      <c r="F493" s="228" t="s">
        <v>587</v>
      </c>
      <c r="G493" s="228" t="s">
        <v>587</v>
      </c>
      <c r="H493" s="228" t="s">
        <v>855</v>
      </c>
      <c r="I493" s="228" t="s">
        <v>877</v>
      </c>
      <c r="J493" s="228" t="s">
        <v>888</v>
      </c>
      <c r="K493" s="228" t="s">
        <v>789</v>
      </c>
      <c r="L493" s="228" t="s">
        <v>841</v>
      </c>
      <c r="M493" s="230">
        <v>29</v>
      </c>
    </row>
    <row r="494" spans="1:13" ht="13.5">
      <c r="A494" s="228" t="s">
        <v>1037</v>
      </c>
      <c r="B494" s="228" t="s">
        <v>1067</v>
      </c>
      <c r="C494" s="228" t="s">
        <v>594</v>
      </c>
      <c r="D494" s="229">
        <v>4531</v>
      </c>
      <c r="E494" s="228" t="s">
        <v>1069</v>
      </c>
      <c r="F494" s="228" t="s">
        <v>587</v>
      </c>
      <c r="G494" s="228" t="s">
        <v>587</v>
      </c>
      <c r="H494" s="228" t="s">
        <v>855</v>
      </c>
      <c r="I494" s="228" t="s">
        <v>877</v>
      </c>
      <c r="J494" s="228" t="s">
        <v>888</v>
      </c>
      <c r="K494" s="228" t="s">
        <v>804</v>
      </c>
      <c r="L494" s="228" t="s">
        <v>841</v>
      </c>
      <c r="M494" s="230">
        <v>14.5</v>
      </c>
    </row>
    <row r="495" spans="1:13" ht="13.5">
      <c r="A495" s="228" t="s">
        <v>1038</v>
      </c>
      <c r="B495" s="228" t="s">
        <v>1062</v>
      </c>
      <c r="C495" s="228" t="s">
        <v>594</v>
      </c>
      <c r="D495" s="229">
        <v>4531</v>
      </c>
      <c r="E495" s="228" t="s">
        <v>1069</v>
      </c>
      <c r="F495" s="228" t="s">
        <v>587</v>
      </c>
      <c r="G495" s="228" t="s">
        <v>587</v>
      </c>
      <c r="H495" s="228" t="s">
        <v>855</v>
      </c>
      <c r="I495" s="228" t="s">
        <v>856</v>
      </c>
      <c r="J495" s="228" t="s">
        <v>889</v>
      </c>
      <c r="K495" s="228" t="s">
        <v>791</v>
      </c>
      <c r="L495" s="228" t="s">
        <v>858</v>
      </c>
      <c r="M495" s="230">
        <v>8.5</v>
      </c>
    </row>
    <row r="496" spans="1:13" ht="13.5">
      <c r="A496" s="228" t="s">
        <v>1846</v>
      </c>
      <c r="B496" s="228" t="s">
        <v>1500</v>
      </c>
      <c r="C496" s="228" t="s">
        <v>594</v>
      </c>
      <c r="D496" s="229">
        <v>4531</v>
      </c>
      <c r="E496" s="228" t="s">
        <v>1069</v>
      </c>
      <c r="F496" s="228" t="s">
        <v>587</v>
      </c>
      <c r="G496" s="228" t="s">
        <v>587</v>
      </c>
      <c r="H496" s="228" t="s">
        <v>855</v>
      </c>
      <c r="I496" s="228" t="s">
        <v>856</v>
      </c>
      <c r="J496" s="228" t="s">
        <v>889</v>
      </c>
      <c r="K496" s="228" t="s">
        <v>812</v>
      </c>
      <c r="L496" s="228" t="s">
        <v>858</v>
      </c>
      <c r="M496" s="230">
        <v>6</v>
      </c>
    </row>
    <row r="497" spans="1:13" ht="13.5">
      <c r="A497" s="228" t="s">
        <v>1848</v>
      </c>
      <c r="B497" s="228" t="s">
        <v>1504</v>
      </c>
      <c r="C497" s="228" t="s">
        <v>594</v>
      </c>
      <c r="D497" s="229">
        <v>4531</v>
      </c>
      <c r="E497" s="228" t="s">
        <v>1069</v>
      </c>
      <c r="F497" s="228" t="s">
        <v>587</v>
      </c>
      <c r="G497" s="228" t="s">
        <v>587</v>
      </c>
      <c r="H497" s="228" t="s">
        <v>855</v>
      </c>
      <c r="I497" s="228" t="s">
        <v>856</v>
      </c>
      <c r="J497" s="228" t="s">
        <v>889</v>
      </c>
      <c r="K497" s="228" t="s">
        <v>790</v>
      </c>
      <c r="L497" s="228" t="s">
        <v>858</v>
      </c>
      <c r="M497" s="230">
        <v>26</v>
      </c>
    </row>
    <row r="498" spans="1:13" ht="13.5">
      <c r="A498" s="228" t="s">
        <v>1039</v>
      </c>
      <c r="B498" s="228" t="s">
        <v>1063</v>
      </c>
      <c r="C498" s="228" t="s">
        <v>594</v>
      </c>
      <c r="D498" s="229">
        <v>4531</v>
      </c>
      <c r="E498" s="228" t="s">
        <v>1069</v>
      </c>
      <c r="F498" s="228" t="s">
        <v>587</v>
      </c>
      <c r="G498" s="228" t="s">
        <v>587</v>
      </c>
      <c r="H498" s="228" t="s">
        <v>855</v>
      </c>
      <c r="I498" s="228" t="s">
        <v>856</v>
      </c>
      <c r="J498" s="228" t="s">
        <v>889</v>
      </c>
      <c r="K498" s="228" t="s">
        <v>789</v>
      </c>
      <c r="L498" s="228" t="s">
        <v>858</v>
      </c>
      <c r="M498" s="230">
        <v>39</v>
      </c>
    </row>
    <row r="499" spans="1:13" ht="13.5">
      <c r="A499" s="228" t="s">
        <v>1040</v>
      </c>
      <c r="B499" s="228" t="s">
        <v>1064</v>
      </c>
      <c r="C499" s="228" t="s">
        <v>594</v>
      </c>
      <c r="D499" s="229">
        <v>4531</v>
      </c>
      <c r="E499" s="228" t="s">
        <v>1069</v>
      </c>
      <c r="F499" s="228" t="s">
        <v>587</v>
      </c>
      <c r="G499" s="228" t="s">
        <v>587</v>
      </c>
      <c r="H499" s="228" t="s">
        <v>855</v>
      </c>
      <c r="I499" s="228" t="s">
        <v>856</v>
      </c>
      <c r="J499" s="228" t="s">
        <v>889</v>
      </c>
      <c r="K499" s="228" t="s">
        <v>804</v>
      </c>
      <c r="L499" s="228" t="s">
        <v>858</v>
      </c>
      <c r="M499" s="230">
        <v>21</v>
      </c>
    </row>
    <row r="500" spans="1:13" ht="13.5">
      <c r="A500" s="228" t="s">
        <v>1041</v>
      </c>
      <c r="B500" s="228" t="s">
        <v>1065</v>
      </c>
      <c r="C500" s="228" t="s">
        <v>594</v>
      </c>
      <c r="D500" s="229">
        <v>4531</v>
      </c>
      <c r="E500" s="228" t="s">
        <v>1069</v>
      </c>
      <c r="F500" s="228" t="s">
        <v>587</v>
      </c>
      <c r="G500" s="228" t="s">
        <v>587</v>
      </c>
      <c r="H500" s="228" t="s">
        <v>855</v>
      </c>
      <c r="I500" s="228" t="s">
        <v>856</v>
      </c>
      <c r="J500" s="228" t="s">
        <v>889</v>
      </c>
      <c r="K500" s="228" t="s">
        <v>791</v>
      </c>
      <c r="L500" s="228" t="s">
        <v>841</v>
      </c>
      <c r="M500" s="230">
        <v>5</v>
      </c>
    </row>
    <row r="501" spans="1:13" ht="13.5">
      <c r="A501" s="228" t="s">
        <v>1847</v>
      </c>
      <c r="B501" s="228" t="s">
        <v>1502</v>
      </c>
      <c r="C501" s="228" t="s">
        <v>594</v>
      </c>
      <c r="D501" s="229">
        <v>4531</v>
      </c>
      <c r="E501" s="228" t="s">
        <v>1069</v>
      </c>
      <c r="F501" s="228" t="s">
        <v>587</v>
      </c>
      <c r="G501" s="228" t="s">
        <v>587</v>
      </c>
      <c r="H501" s="228" t="s">
        <v>855</v>
      </c>
      <c r="I501" s="228" t="s">
        <v>856</v>
      </c>
      <c r="J501" s="228" t="s">
        <v>889</v>
      </c>
      <c r="K501" s="228" t="s">
        <v>812</v>
      </c>
      <c r="L501" s="228" t="s">
        <v>841</v>
      </c>
      <c r="M501" s="230">
        <v>3.5</v>
      </c>
    </row>
    <row r="502" spans="1:13" ht="13.5">
      <c r="A502" s="228" t="s">
        <v>1849</v>
      </c>
      <c r="B502" s="228" t="s">
        <v>1506</v>
      </c>
      <c r="C502" s="228" t="s">
        <v>594</v>
      </c>
      <c r="D502" s="229">
        <v>4531</v>
      </c>
      <c r="E502" s="228" t="s">
        <v>1069</v>
      </c>
      <c r="F502" s="228" t="s">
        <v>587</v>
      </c>
      <c r="G502" s="228" t="s">
        <v>587</v>
      </c>
      <c r="H502" s="228" t="s">
        <v>855</v>
      </c>
      <c r="I502" s="228" t="s">
        <v>856</v>
      </c>
      <c r="J502" s="228" t="s">
        <v>889</v>
      </c>
      <c r="K502" s="228" t="s">
        <v>790</v>
      </c>
      <c r="L502" s="228" t="s">
        <v>841</v>
      </c>
      <c r="M502" s="230">
        <v>15.5</v>
      </c>
    </row>
    <row r="503" spans="1:13" ht="13.5">
      <c r="A503" s="228" t="s">
        <v>1042</v>
      </c>
      <c r="B503" s="228" t="s">
        <v>1066</v>
      </c>
      <c r="C503" s="228" t="s">
        <v>594</v>
      </c>
      <c r="D503" s="229">
        <v>4531</v>
      </c>
      <c r="E503" s="228" t="s">
        <v>1069</v>
      </c>
      <c r="F503" s="228" t="s">
        <v>587</v>
      </c>
      <c r="G503" s="228" t="s">
        <v>587</v>
      </c>
      <c r="H503" s="228" t="s">
        <v>855</v>
      </c>
      <c r="I503" s="228" t="s">
        <v>856</v>
      </c>
      <c r="J503" s="228" t="s">
        <v>889</v>
      </c>
      <c r="K503" s="228" t="s">
        <v>789</v>
      </c>
      <c r="L503" s="228" t="s">
        <v>841</v>
      </c>
      <c r="M503" s="230">
        <v>26</v>
      </c>
    </row>
    <row r="504" spans="1:13" ht="13.5">
      <c r="A504" s="228" t="s">
        <v>1043</v>
      </c>
      <c r="B504" s="228" t="s">
        <v>1067</v>
      </c>
      <c r="C504" s="228" t="s">
        <v>594</v>
      </c>
      <c r="D504" s="229">
        <v>4531</v>
      </c>
      <c r="E504" s="228" t="s">
        <v>1069</v>
      </c>
      <c r="F504" s="228" t="s">
        <v>587</v>
      </c>
      <c r="G504" s="228" t="s">
        <v>587</v>
      </c>
      <c r="H504" s="228" t="s">
        <v>855</v>
      </c>
      <c r="I504" s="228" t="s">
        <v>856</v>
      </c>
      <c r="J504" s="228" t="s">
        <v>889</v>
      </c>
      <c r="K504" s="228" t="s">
        <v>804</v>
      </c>
      <c r="L504" s="228" t="s">
        <v>841</v>
      </c>
      <c r="M504" s="230">
        <v>13</v>
      </c>
    </row>
    <row r="505" spans="1:13" ht="13.5">
      <c r="A505" s="228" t="s">
        <v>1044</v>
      </c>
      <c r="B505" s="228" t="s">
        <v>1062</v>
      </c>
      <c r="C505" s="228" t="s">
        <v>594</v>
      </c>
      <c r="D505" s="229">
        <v>4531</v>
      </c>
      <c r="E505" s="228" t="s">
        <v>1069</v>
      </c>
      <c r="F505" s="228" t="s">
        <v>587</v>
      </c>
      <c r="G505" s="228" t="s">
        <v>587</v>
      </c>
      <c r="H505" s="228" t="s">
        <v>855</v>
      </c>
      <c r="I505" s="228" t="s">
        <v>859</v>
      </c>
      <c r="J505" s="228" t="s">
        <v>890</v>
      </c>
      <c r="K505" s="228" t="s">
        <v>791</v>
      </c>
      <c r="L505" s="228" t="s">
        <v>858</v>
      </c>
      <c r="M505" s="230">
        <v>7.5</v>
      </c>
    </row>
    <row r="506" spans="1:13" ht="13.5">
      <c r="A506" s="228" t="s">
        <v>1908</v>
      </c>
      <c r="B506" s="228" t="s">
        <v>1500</v>
      </c>
      <c r="C506" s="228" t="s">
        <v>594</v>
      </c>
      <c r="D506" s="229">
        <v>4531</v>
      </c>
      <c r="E506" s="228" t="s">
        <v>1069</v>
      </c>
      <c r="F506" s="228" t="s">
        <v>587</v>
      </c>
      <c r="G506" s="228" t="s">
        <v>587</v>
      </c>
      <c r="H506" s="228" t="s">
        <v>855</v>
      </c>
      <c r="I506" s="228" t="s">
        <v>859</v>
      </c>
      <c r="J506" s="228" t="s">
        <v>890</v>
      </c>
      <c r="K506" s="228" t="s">
        <v>812</v>
      </c>
      <c r="L506" s="228" t="s">
        <v>858</v>
      </c>
      <c r="M506" s="230">
        <v>5</v>
      </c>
    </row>
    <row r="507" spans="1:13" ht="13.5">
      <c r="A507" s="228" t="s">
        <v>1910</v>
      </c>
      <c r="B507" s="228" t="s">
        <v>1504</v>
      </c>
      <c r="C507" s="228" t="s">
        <v>594</v>
      </c>
      <c r="D507" s="229">
        <v>4531</v>
      </c>
      <c r="E507" s="228" t="s">
        <v>1069</v>
      </c>
      <c r="F507" s="228" t="s">
        <v>587</v>
      </c>
      <c r="G507" s="228" t="s">
        <v>587</v>
      </c>
      <c r="H507" s="228" t="s">
        <v>855</v>
      </c>
      <c r="I507" s="228" t="s">
        <v>859</v>
      </c>
      <c r="J507" s="228" t="s">
        <v>890</v>
      </c>
      <c r="K507" s="228" t="s">
        <v>790</v>
      </c>
      <c r="L507" s="228" t="s">
        <v>858</v>
      </c>
      <c r="M507" s="230">
        <v>23.5</v>
      </c>
    </row>
    <row r="508" spans="1:13" ht="13.5">
      <c r="A508" s="228" t="s">
        <v>1045</v>
      </c>
      <c r="B508" s="228" t="s">
        <v>1063</v>
      </c>
      <c r="C508" s="228" t="s">
        <v>594</v>
      </c>
      <c r="D508" s="229">
        <v>4531</v>
      </c>
      <c r="E508" s="228" t="s">
        <v>1069</v>
      </c>
      <c r="F508" s="228" t="s">
        <v>587</v>
      </c>
      <c r="G508" s="228" t="s">
        <v>587</v>
      </c>
      <c r="H508" s="228" t="s">
        <v>855</v>
      </c>
      <c r="I508" s="228" t="s">
        <v>859</v>
      </c>
      <c r="J508" s="228" t="s">
        <v>890</v>
      </c>
      <c r="K508" s="228" t="s">
        <v>789</v>
      </c>
      <c r="L508" s="228" t="s">
        <v>858</v>
      </c>
      <c r="M508" s="230">
        <v>35</v>
      </c>
    </row>
    <row r="509" spans="1:13" ht="13.5">
      <c r="A509" s="228" t="s">
        <v>1046</v>
      </c>
      <c r="B509" s="228" t="s">
        <v>1064</v>
      </c>
      <c r="C509" s="228" t="s">
        <v>594</v>
      </c>
      <c r="D509" s="229">
        <v>4531</v>
      </c>
      <c r="E509" s="228" t="s">
        <v>1069</v>
      </c>
      <c r="F509" s="228" t="s">
        <v>587</v>
      </c>
      <c r="G509" s="228" t="s">
        <v>587</v>
      </c>
      <c r="H509" s="228" t="s">
        <v>855</v>
      </c>
      <c r="I509" s="228" t="s">
        <v>859</v>
      </c>
      <c r="J509" s="228" t="s">
        <v>890</v>
      </c>
      <c r="K509" s="228" t="s">
        <v>804</v>
      </c>
      <c r="L509" s="228" t="s">
        <v>858</v>
      </c>
      <c r="M509" s="230">
        <v>18.5</v>
      </c>
    </row>
    <row r="510" spans="1:13" ht="13.5">
      <c r="A510" s="228" t="s">
        <v>1047</v>
      </c>
      <c r="B510" s="228" t="s">
        <v>1065</v>
      </c>
      <c r="C510" s="228" t="s">
        <v>594</v>
      </c>
      <c r="D510" s="229">
        <v>4531</v>
      </c>
      <c r="E510" s="228" t="s">
        <v>1069</v>
      </c>
      <c r="F510" s="228" t="s">
        <v>587</v>
      </c>
      <c r="G510" s="228" t="s">
        <v>587</v>
      </c>
      <c r="H510" s="228" t="s">
        <v>855</v>
      </c>
      <c r="I510" s="228" t="s">
        <v>859</v>
      </c>
      <c r="J510" s="228" t="s">
        <v>890</v>
      </c>
      <c r="K510" s="228" t="s">
        <v>791</v>
      </c>
      <c r="L510" s="228" t="s">
        <v>841</v>
      </c>
      <c r="M510" s="230">
        <v>4.5</v>
      </c>
    </row>
    <row r="511" spans="1:13" ht="13.5">
      <c r="A511" s="228" t="s">
        <v>1909</v>
      </c>
      <c r="B511" s="228" t="s">
        <v>1502</v>
      </c>
      <c r="C511" s="228" t="s">
        <v>594</v>
      </c>
      <c r="D511" s="229">
        <v>4531</v>
      </c>
      <c r="E511" s="228" t="s">
        <v>1069</v>
      </c>
      <c r="F511" s="228" t="s">
        <v>587</v>
      </c>
      <c r="G511" s="228" t="s">
        <v>587</v>
      </c>
      <c r="H511" s="228" t="s">
        <v>855</v>
      </c>
      <c r="I511" s="228" t="s">
        <v>859</v>
      </c>
      <c r="J511" s="228" t="s">
        <v>890</v>
      </c>
      <c r="K511" s="228" t="s">
        <v>812</v>
      </c>
      <c r="L511" s="228" t="s">
        <v>841</v>
      </c>
      <c r="M511" s="230">
        <v>3.5</v>
      </c>
    </row>
    <row r="512" spans="1:13" ht="13.5">
      <c r="A512" s="228" t="s">
        <v>1911</v>
      </c>
      <c r="B512" s="228" t="s">
        <v>1506</v>
      </c>
      <c r="C512" s="228" t="s">
        <v>594</v>
      </c>
      <c r="D512" s="229">
        <v>4531</v>
      </c>
      <c r="E512" s="228" t="s">
        <v>1069</v>
      </c>
      <c r="F512" s="228" t="s">
        <v>587</v>
      </c>
      <c r="G512" s="228" t="s">
        <v>587</v>
      </c>
      <c r="H512" s="228" t="s">
        <v>855</v>
      </c>
      <c r="I512" s="228" t="s">
        <v>859</v>
      </c>
      <c r="J512" s="228" t="s">
        <v>890</v>
      </c>
      <c r="K512" s="228" t="s">
        <v>790</v>
      </c>
      <c r="L512" s="228" t="s">
        <v>841</v>
      </c>
      <c r="M512" s="230">
        <v>14</v>
      </c>
    </row>
    <row r="513" spans="1:13" ht="13.5">
      <c r="A513" s="228" t="s">
        <v>1048</v>
      </c>
      <c r="B513" s="228" t="s">
        <v>1066</v>
      </c>
      <c r="C513" s="228" t="s">
        <v>594</v>
      </c>
      <c r="D513" s="229">
        <v>4531</v>
      </c>
      <c r="E513" s="228" t="s">
        <v>1069</v>
      </c>
      <c r="F513" s="228" t="s">
        <v>587</v>
      </c>
      <c r="G513" s="228" t="s">
        <v>587</v>
      </c>
      <c r="H513" s="228" t="s">
        <v>855</v>
      </c>
      <c r="I513" s="228" t="s">
        <v>859</v>
      </c>
      <c r="J513" s="228" t="s">
        <v>890</v>
      </c>
      <c r="K513" s="228" t="s">
        <v>789</v>
      </c>
      <c r="L513" s="228" t="s">
        <v>841</v>
      </c>
      <c r="M513" s="230">
        <v>23.5</v>
      </c>
    </row>
    <row r="514" spans="1:13" ht="13.5">
      <c r="A514" s="228" t="s">
        <v>1049</v>
      </c>
      <c r="B514" s="228" t="s">
        <v>1067</v>
      </c>
      <c r="C514" s="228" t="s">
        <v>594</v>
      </c>
      <c r="D514" s="229">
        <v>4531</v>
      </c>
      <c r="E514" s="228" t="s">
        <v>1069</v>
      </c>
      <c r="F514" s="228" t="s">
        <v>587</v>
      </c>
      <c r="G514" s="228" t="s">
        <v>587</v>
      </c>
      <c r="H514" s="228" t="s">
        <v>855</v>
      </c>
      <c r="I514" s="228" t="s">
        <v>859</v>
      </c>
      <c r="J514" s="228" t="s">
        <v>890</v>
      </c>
      <c r="K514" s="228" t="s">
        <v>804</v>
      </c>
      <c r="L514" s="228" t="s">
        <v>841</v>
      </c>
      <c r="M514" s="230">
        <v>11.5</v>
      </c>
    </row>
    <row r="515" spans="1:13" ht="13.5">
      <c r="A515" s="228" t="s">
        <v>1050</v>
      </c>
      <c r="B515" s="228" t="s">
        <v>1062</v>
      </c>
      <c r="C515" s="228" t="s">
        <v>594</v>
      </c>
      <c r="D515" s="229">
        <v>4531</v>
      </c>
      <c r="E515" s="228" t="s">
        <v>1069</v>
      </c>
      <c r="F515" s="228" t="s">
        <v>587</v>
      </c>
      <c r="G515" s="228" t="s">
        <v>587</v>
      </c>
      <c r="H515" s="228" t="s">
        <v>855</v>
      </c>
      <c r="I515" s="228" t="s">
        <v>861</v>
      </c>
      <c r="J515" s="228" t="s">
        <v>891</v>
      </c>
      <c r="K515" s="228" t="s">
        <v>791</v>
      </c>
      <c r="L515" s="228" t="s">
        <v>858</v>
      </c>
      <c r="M515" s="230">
        <v>6.5</v>
      </c>
    </row>
    <row r="516" spans="1:13" ht="13.5">
      <c r="A516" s="228" t="s">
        <v>1970</v>
      </c>
      <c r="B516" s="228" t="s">
        <v>1500</v>
      </c>
      <c r="C516" s="228" t="s">
        <v>594</v>
      </c>
      <c r="D516" s="229">
        <v>4531</v>
      </c>
      <c r="E516" s="228" t="s">
        <v>1069</v>
      </c>
      <c r="F516" s="228" t="s">
        <v>587</v>
      </c>
      <c r="G516" s="228" t="s">
        <v>587</v>
      </c>
      <c r="H516" s="228" t="s">
        <v>855</v>
      </c>
      <c r="I516" s="228" t="s">
        <v>861</v>
      </c>
      <c r="J516" s="228" t="s">
        <v>891</v>
      </c>
      <c r="K516" s="228" t="s">
        <v>812</v>
      </c>
      <c r="L516" s="228" t="s">
        <v>858</v>
      </c>
      <c r="M516" s="230">
        <v>4.5</v>
      </c>
    </row>
    <row r="517" spans="1:13" ht="13.5">
      <c r="A517" s="228" t="s">
        <v>1972</v>
      </c>
      <c r="B517" s="228" t="s">
        <v>1504</v>
      </c>
      <c r="C517" s="228" t="s">
        <v>594</v>
      </c>
      <c r="D517" s="229">
        <v>4531</v>
      </c>
      <c r="E517" s="228" t="s">
        <v>1069</v>
      </c>
      <c r="F517" s="228" t="s">
        <v>587</v>
      </c>
      <c r="G517" s="228" t="s">
        <v>587</v>
      </c>
      <c r="H517" s="228" t="s">
        <v>855</v>
      </c>
      <c r="I517" s="228" t="s">
        <v>861</v>
      </c>
      <c r="J517" s="228" t="s">
        <v>891</v>
      </c>
      <c r="K517" s="228" t="s">
        <v>790</v>
      </c>
      <c r="L517" s="228" t="s">
        <v>858</v>
      </c>
      <c r="M517" s="230">
        <v>21</v>
      </c>
    </row>
    <row r="518" spans="1:13" ht="13.5">
      <c r="A518" s="228" t="s">
        <v>1051</v>
      </c>
      <c r="B518" s="228" t="s">
        <v>1063</v>
      </c>
      <c r="C518" s="228" t="s">
        <v>594</v>
      </c>
      <c r="D518" s="229">
        <v>4531</v>
      </c>
      <c r="E518" s="228" t="s">
        <v>1069</v>
      </c>
      <c r="F518" s="228" t="s">
        <v>587</v>
      </c>
      <c r="G518" s="228" t="s">
        <v>587</v>
      </c>
      <c r="H518" s="228" t="s">
        <v>855</v>
      </c>
      <c r="I518" s="228" t="s">
        <v>861</v>
      </c>
      <c r="J518" s="228" t="s">
        <v>891</v>
      </c>
      <c r="K518" s="228" t="s">
        <v>789</v>
      </c>
      <c r="L518" s="228" t="s">
        <v>858</v>
      </c>
      <c r="M518" s="230">
        <v>31.5</v>
      </c>
    </row>
    <row r="519" spans="1:13" ht="13.5">
      <c r="A519" s="228" t="s">
        <v>1052</v>
      </c>
      <c r="B519" s="228" t="s">
        <v>1064</v>
      </c>
      <c r="C519" s="228" t="s">
        <v>594</v>
      </c>
      <c r="D519" s="229">
        <v>4531</v>
      </c>
      <c r="E519" s="228" t="s">
        <v>1069</v>
      </c>
      <c r="F519" s="228" t="s">
        <v>587</v>
      </c>
      <c r="G519" s="228" t="s">
        <v>587</v>
      </c>
      <c r="H519" s="228" t="s">
        <v>855</v>
      </c>
      <c r="I519" s="228" t="s">
        <v>861</v>
      </c>
      <c r="J519" s="228" t="s">
        <v>891</v>
      </c>
      <c r="K519" s="228" t="s">
        <v>804</v>
      </c>
      <c r="L519" s="228" t="s">
        <v>858</v>
      </c>
      <c r="M519" s="230">
        <v>17</v>
      </c>
    </row>
    <row r="520" spans="1:13" ht="13.5">
      <c r="A520" s="228" t="s">
        <v>1053</v>
      </c>
      <c r="B520" s="228" t="s">
        <v>1065</v>
      </c>
      <c r="C520" s="228" t="s">
        <v>594</v>
      </c>
      <c r="D520" s="229">
        <v>4531</v>
      </c>
      <c r="E520" s="228" t="s">
        <v>1069</v>
      </c>
      <c r="F520" s="228" t="s">
        <v>587</v>
      </c>
      <c r="G520" s="228" t="s">
        <v>587</v>
      </c>
      <c r="H520" s="228" t="s">
        <v>855</v>
      </c>
      <c r="I520" s="228" t="s">
        <v>861</v>
      </c>
      <c r="J520" s="228" t="s">
        <v>891</v>
      </c>
      <c r="K520" s="228" t="s">
        <v>791</v>
      </c>
      <c r="L520" s="228" t="s">
        <v>841</v>
      </c>
      <c r="M520" s="230">
        <v>4</v>
      </c>
    </row>
    <row r="521" spans="1:13" ht="13.5">
      <c r="A521" s="228" t="s">
        <v>1971</v>
      </c>
      <c r="B521" s="228" t="s">
        <v>1502</v>
      </c>
      <c r="C521" s="228" t="s">
        <v>594</v>
      </c>
      <c r="D521" s="229">
        <v>4531</v>
      </c>
      <c r="E521" s="228" t="s">
        <v>1069</v>
      </c>
      <c r="F521" s="228" t="s">
        <v>587</v>
      </c>
      <c r="G521" s="228" t="s">
        <v>587</v>
      </c>
      <c r="H521" s="228" t="s">
        <v>855</v>
      </c>
      <c r="I521" s="228" t="s">
        <v>861</v>
      </c>
      <c r="J521" s="228" t="s">
        <v>891</v>
      </c>
      <c r="K521" s="228" t="s">
        <v>812</v>
      </c>
      <c r="L521" s="228" t="s">
        <v>841</v>
      </c>
      <c r="M521" s="230">
        <v>3</v>
      </c>
    </row>
    <row r="522" spans="1:13" ht="13.5">
      <c r="A522" s="228" t="s">
        <v>1973</v>
      </c>
      <c r="B522" s="228" t="s">
        <v>1506</v>
      </c>
      <c r="C522" s="228" t="s">
        <v>594</v>
      </c>
      <c r="D522" s="229">
        <v>4531</v>
      </c>
      <c r="E522" s="228" t="s">
        <v>1069</v>
      </c>
      <c r="F522" s="228" t="s">
        <v>587</v>
      </c>
      <c r="G522" s="228" t="s">
        <v>587</v>
      </c>
      <c r="H522" s="228" t="s">
        <v>855</v>
      </c>
      <c r="I522" s="228" t="s">
        <v>861</v>
      </c>
      <c r="J522" s="228" t="s">
        <v>891</v>
      </c>
      <c r="K522" s="228" t="s">
        <v>790</v>
      </c>
      <c r="L522" s="228" t="s">
        <v>841</v>
      </c>
      <c r="M522" s="230">
        <v>12.5</v>
      </c>
    </row>
    <row r="523" spans="1:13" ht="13.5">
      <c r="A523" s="228" t="s">
        <v>1054</v>
      </c>
      <c r="B523" s="228" t="s">
        <v>1066</v>
      </c>
      <c r="C523" s="228" t="s">
        <v>594</v>
      </c>
      <c r="D523" s="229">
        <v>4531</v>
      </c>
      <c r="E523" s="228" t="s">
        <v>1069</v>
      </c>
      <c r="F523" s="228" t="s">
        <v>587</v>
      </c>
      <c r="G523" s="228" t="s">
        <v>587</v>
      </c>
      <c r="H523" s="228" t="s">
        <v>855</v>
      </c>
      <c r="I523" s="228" t="s">
        <v>861</v>
      </c>
      <c r="J523" s="228" t="s">
        <v>891</v>
      </c>
      <c r="K523" s="228" t="s">
        <v>789</v>
      </c>
      <c r="L523" s="228" t="s">
        <v>841</v>
      </c>
      <c r="M523" s="230">
        <v>21</v>
      </c>
    </row>
    <row r="524" spans="1:13" ht="13.5">
      <c r="A524" s="228" t="s">
        <v>1055</v>
      </c>
      <c r="B524" s="228" t="s">
        <v>1067</v>
      </c>
      <c r="C524" s="228" t="s">
        <v>594</v>
      </c>
      <c r="D524" s="229">
        <v>4531</v>
      </c>
      <c r="E524" s="228" t="s">
        <v>1069</v>
      </c>
      <c r="F524" s="228" t="s">
        <v>587</v>
      </c>
      <c r="G524" s="228" t="s">
        <v>587</v>
      </c>
      <c r="H524" s="228" t="s">
        <v>855</v>
      </c>
      <c r="I524" s="228" t="s">
        <v>861</v>
      </c>
      <c r="J524" s="228" t="s">
        <v>891</v>
      </c>
      <c r="K524" s="228" t="s">
        <v>804</v>
      </c>
      <c r="L524" s="228" t="s">
        <v>841</v>
      </c>
      <c r="M524" s="230">
        <v>10.5</v>
      </c>
    </row>
    <row r="525" spans="1:13" ht="13.5">
      <c r="A525" s="228" t="s">
        <v>1056</v>
      </c>
      <c r="B525" s="228" t="s">
        <v>1062</v>
      </c>
      <c r="C525" s="228" t="s">
        <v>594</v>
      </c>
      <c r="D525" s="229">
        <v>4531</v>
      </c>
      <c r="E525" s="228" t="s">
        <v>1069</v>
      </c>
      <c r="F525" s="228" t="s">
        <v>587</v>
      </c>
      <c r="G525" s="228" t="s">
        <v>587</v>
      </c>
      <c r="H525" s="228" t="s">
        <v>855</v>
      </c>
      <c r="I525" s="228" t="s">
        <v>863</v>
      </c>
      <c r="J525" s="228" t="s">
        <v>892</v>
      </c>
      <c r="K525" s="228" t="s">
        <v>791</v>
      </c>
      <c r="L525" s="228" t="s">
        <v>858</v>
      </c>
      <c r="M525" s="230">
        <v>6</v>
      </c>
    </row>
    <row r="526" spans="1:13" ht="13.5">
      <c r="A526" s="228" t="s">
        <v>2032</v>
      </c>
      <c r="B526" s="228" t="s">
        <v>1500</v>
      </c>
      <c r="C526" s="228" t="s">
        <v>594</v>
      </c>
      <c r="D526" s="229">
        <v>4531</v>
      </c>
      <c r="E526" s="228" t="s">
        <v>1069</v>
      </c>
      <c r="F526" s="228" t="s">
        <v>587</v>
      </c>
      <c r="G526" s="228" t="s">
        <v>587</v>
      </c>
      <c r="H526" s="228" t="s">
        <v>855</v>
      </c>
      <c r="I526" s="228" t="s">
        <v>863</v>
      </c>
      <c r="J526" s="228" t="s">
        <v>892</v>
      </c>
      <c r="K526" s="228" t="s">
        <v>812</v>
      </c>
      <c r="L526" s="228" t="s">
        <v>858</v>
      </c>
      <c r="M526" s="230">
        <v>4</v>
      </c>
    </row>
    <row r="527" spans="1:13" ht="13.5">
      <c r="A527" s="228" t="s">
        <v>2034</v>
      </c>
      <c r="B527" s="228" t="s">
        <v>1504</v>
      </c>
      <c r="C527" s="228" t="s">
        <v>594</v>
      </c>
      <c r="D527" s="229">
        <v>4531</v>
      </c>
      <c r="E527" s="228" t="s">
        <v>1069</v>
      </c>
      <c r="F527" s="228" t="s">
        <v>587</v>
      </c>
      <c r="G527" s="228" t="s">
        <v>587</v>
      </c>
      <c r="H527" s="228" t="s">
        <v>855</v>
      </c>
      <c r="I527" s="228" t="s">
        <v>863</v>
      </c>
      <c r="J527" s="228" t="s">
        <v>892</v>
      </c>
      <c r="K527" s="228" t="s">
        <v>790</v>
      </c>
      <c r="L527" s="228" t="s">
        <v>858</v>
      </c>
      <c r="M527" s="230">
        <v>19</v>
      </c>
    </row>
    <row r="528" spans="1:13" ht="13.5">
      <c r="A528" s="228" t="s">
        <v>1057</v>
      </c>
      <c r="B528" s="228" t="s">
        <v>1063</v>
      </c>
      <c r="C528" s="228" t="s">
        <v>594</v>
      </c>
      <c r="D528" s="229">
        <v>4531</v>
      </c>
      <c r="E528" s="228" t="s">
        <v>1069</v>
      </c>
      <c r="F528" s="228" t="s">
        <v>587</v>
      </c>
      <c r="G528" s="228" t="s">
        <v>587</v>
      </c>
      <c r="H528" s="228" t="s">
        <v>855</v>
      </c>
      <c r="I528" s="228" t="s">
        <v>863</v>
      </c>
      <c r="J528" s="228" t="s">
        <v>892</v>
      </c>
      <c r="K528" s="228" t="s">
        <v>789</v>
      </c>
      <c r="L528" s="228" t="s">
        <v>858</v>
      </c>
      <c r="M528" s="230">
        <v>28.5</v>
      </c>
    </row>
    <row r="529" spans="1:13" ht="13.5">
      <c r="A529" s="228" t="s">
        <v>1058</v>
      </c>
      <c r="B529" s="228" t="s">
        <v>1064</v>
      </c>
      <c r="C529" s="228" t="s">
        <v>594</v>
      </c>
      <c r="D529" s="229">
        <v>4531</v>
      </c>
      <c r="E529" s="228" t="s">
        <v>1069</v>
      </c>
      <c r="F529" s="228" t="s">
        <v>587</v>
      </c>
      <c r="G529" s="228" t="s">
        <v>587</v>
      </c>
      <c r="H529" s="228" t="s">
        <v>855</v>
      </c>
      <c r="I529" s="228" t="s">
        <v>863</v>
      </c>
      <c r="J529" s="228" t="s">
        <v>892</v>
      </c>
      <c r="K529" s="228" t="s">
        <v>804</v>
      </c>
      <c r="L529" s="228" t="s">
        <v>858</v>
      </c>
      <c r="M529" s="230">
        <v>15</v>
      </c>
    </row>
    <row r="530" spans="1:13" ht="13.5">
      <c r="A530" s="228" t="s">
        <v>1059</v>
      </c>
      <c r="B530" s="228" t="s">
        <v>1065</v>
      </c>
      <c r="C530" s="228" t="s">
        <v>594</v>
      </c>
      <c r="D530" s="229">
        <v>4531</v>
      </c>
      <c r="E530" s="228" t="s">
        <v>1069</v>
      </c>
      <c r="F530" s="228" t="s">
        <v>587</v>
      </c>
      <c r="G530" s="228" t="s">
        <v>587</v>
      </c>
      <c r="H530" s="228" t="s">
        <v>855</v>
      </c>
      <c r="I530" s="228" t="s">
        <v>863</v>
      </c>
      <c r="J530" s="228" t="s">
        <v>892</v>
      </c>
      <c r="K530" s="228" t="s">
        <v>791</v>
      </c>
      <c r="L530" s="228" t="s">
        <v>841</v>
      </c>
      <c r="M530" s="230">
        <v>4</v>
      </c>
    </row>
    <row r="531" spans="1:13" ht="13.5">
      <c r="A531" s="228" t="s">
        <v>2033</v>
      </c>
      <c r="B531" s="228" t="s">
        <v>1502</v>
      </c>
      <c r="C531" s="228" t="s">
        <v>594</v>
      </c>
      <c r="D531" s="229">
        <v>4531</v>
      </c>
      <c r="E531" s="228" t="s">
        <v>1069</v>
      </c>
      <c r="F531" s="228" t="s">
        <v>587</v>
      </c>
      <c r="G531" s="228" t="s">
        <v>587</v>
      </c>
      <c r="H531" s="228" t="s">
        <v>855</v>
      </c>
      <c r="I531" s="228" t="s">
        <v>863</v>
      </c>
      <c r="J531" s="228" t="s">
        <v>892</v>
      </c>
      <c r="K531" s="228" t="s">
        <v>812</v>
      </c>
      <c r="L531" s="228" t="s">
        <v>841</v>
      </c>
      <c r="M531" s="230">
        <v>2.5</v>
      </c>
    </row>
    <row r="532" spans="1:13" ht="13.5">
      <c r="A532" s="228" t="s">
        <v>2035</v>
      </c>
      <c r="B532" s="228" t="s">
        <v>1506</v>
      </c>
      <c r="C532" s="228" t="s">
        <v>594</v>
      </c>
      <c r="D532" s="229">
        <v>4531</v>
      </c>
      <c r="E532" s="228" t="s">
        <v>1069</v>
      </c>
      <c r="F532" s="228" t="s">
        <v>587</v>
      </c>
      <c r="G532" s="228" t="s">
        <v>587</v>
      </c>
      <c r="H532" s="228" t="s">
        <v>855</v>
      </c>
      <c r="I532" s="228" t="s">
        <v>863</v>
      </c>
      <c r="J532" s="228" t="s">
        <v>892</v>
      </c>
      <c r="K532" s="228" t="s">
        <v>790</v>
      </c>
      <c r="L532" s="228" t="s">
        <v>841</v>
      </c>
      <c r="M532" s="230">
        <v>11.5</v>
      </c>
    </row>
    <row r="533" spans="1:13" ht="13.5">
      <c r="A533" s="228" t="s">
        <v>1060</v>
      </c>
      <c r="B533" s="228" t="s">
        <v>1066</v>
      </c>
      <c r="C533" s="228" t="s">
        <v>594</v>
      </c>
      <c r="D533" s="229">
        <v>4531</v>
      </c>
      <c r="E533" s="228" t="s">
        <v>1069</v>
      </c>
      <c r="F533" s="228" t="s">
        <v>587</v>
      </c>
      <c r="G533" s="228" t="s">
        <v>587</v>
      </c>
      <c r="H533" s="228" t="s">
        <v>855</v>
      </c>
      <c r="I533" s="228" t="s">
        <v>863</v>
      </c>
      <c r="J533" s="228" t="s">
        <v>892</v>
      </c>
      <c r="K533" s="228" t="s">
        <v>789</v>
      </c>
      <c r="L533" s="228" t="s">
        <v>841</v>
      </c>
      <c r="M533" s="230">
        <v>19</v>
      </c>
    </row>
    <row r="534" spans="1:13" ht="13.5">
      <c r="A534" s="228" t="s">
        <v>1061</v>
      </c>
      <c r="B534" s="228" t="s">
        <v>1067</v>
      </c>
      <c r="C534" s="228" t="s">
        <v>594</v>
      </c>
      <c r="D534" s="229">
        <v>4531</v>
      </c>
      <c r="E534" s="228" t="s">
        <v>1069</v>
      </c>
      <c r="F534" s="228" t="s">
        <v>587</v>
      </c>
      <c r="G534" s="228" t="s">
        <v>587</v>
      </c>
      <c r="H534" s="228" t="s">
        <v>855</v>
      </c>
      <c r="I534" s="228" t="s">
        <v>863</v>
      </c>
      <c r="J534" s="228" t="s">
        <v>892</v>
      </c>
      <c r="K534" s="228" t="s">
        <v>804</v>
      </c>
      <c r="L534" s="228" t="s">
        <v>841</v>
      </c>
      <c r="M534" s="230">
        <v>9.5</v>
      </c>
    </row>
    <row r="535" spans="1:13" ht="13.5">
      <c r="A535" s="228" t="s">
        <v>185</v>
      </c>
      <c r="B535" s="228" t="s">
        <v>186</v>
      </c>
      <c r="C535" s="228" t="s">
        <v>594</v>
      </c>
      <c r="D535" s="229">
        <v>4521</v>
      </c>
      <c r="E535" s="228" t="s">
        <v>893</v>
      </c>
      <c r="F535" s="228" t="s">
        <v>868</v>
      </c>
      <c r="G535" s="228" t="s">
        <v>587</v>
      </c>
      <c r="H535" s="228" t="s">
        <v>855</v>
      </c>
      <c r="I535" s="228" t="s">
        <v>865</v>
      </c>
      <c r="J535" s="228" t="s">
        <v>869</v>
      </c>
      <c r="K535" s="228" t="s">
        <v>791</v>
      </c>
      <c r="L535" s="228" t="s">
        <v>858</v>
      </c>
      <c r="M535" s="230">
        <v>8</v>
      </c>
    </row>
    <row r="536" spans="1:13" ht="13.5">
      <c r="A536" s="228" t="s">
        <v>181</v>
      </c>
      <c r="B536" s="228" t="s">
        <v>182</v>
      </c>
      <c r="C536" s="228" t="s">
        <v>594</v>
      </c>
      <c r="D536" s="229">
        <v>4521</v>
      </c>
      <c r="E536" s="228" t="s">
        <v>893</v>
      </c>
      <c r="F536" s="228" t="s">
        <v>868</v>
      </c>
      <c r="G536" s="228" t="s">
        <v>587</v>
      </c>
      <c r="H536" s="228" t="s">
        <v>855</v>
      </c>
      <c r="I536" s="228" t="s">
        <v>865</v>
      </c>
      <c r="J536" s="228" t="s">
        <v>869</v>
      </c>
      <c r="K536" s="228" t="s">
        <v>812</v>
      </c>
      <c r="L536" s="228" t="s">
        <v>858</v>
      </c>
      <c r="M536" s="230">
        <v>5.5</v>
      </c>
    </row>
    <row r="537" spans="1:13" ht="13.5">
      <c r="A537" s="228" t="s">
        <v>191</v>
      </c>
      <c r="B537" s="228" t="s">
        <v>192</v>
      </c>
      <c r="C537" s="228" t="s">
        <v>594</v>
      </c>
      <c r="D537" s="229">
        <v>4521</v>
      </c>
      <c r="E537" s="228" t="s">
        <v>893</v>
      </c>
      <c r="F537" s="228" t="s">
        <v>868</v>
      </c>
      <c r="G537" s="228" t="s">
        <v>587</v>
      </c>
      <c r="H537" s="228" t="s">
        <v>855</v>
      </c>
      <c r="I537" s="228" t="s">
        <v>865</v>
      </c>
      <c r="J537" s="228" t="s">
        <v>869</v>
      </c>
      <c r="K537" s="228" t="s">
        <v>790</v>
      </c>
      <c r="L537" s="228" t="s">
        <v>858</v>
      </c>
      <c r="M537" s="230">
        <v>25</v>
      </c>
    </row>
    <row r="538" spans="1:13" ht="13.5">
      <c r="A538" s="228" t="s">
        <v>195</v>
      </c>
      <c r="B538" s="228" t="s">
        <v>196</v>
      </c>
      <c r="C538" s="228" t="s">
        <v>594</v>
      </c>
      <c r="D538" s="229">
        <v>4521</v>
      </c>
      <c r="E538" s="228" t="s">
        <v>893</v>
      </c>
      <c r="F538" s="228" t="s">
        <v>868</v>
      </c>
      <c r="G538" s="228" t="s">
        <v>587</v>
      </c>
      <c r="H538" s="228" t="s">
        <v>855</v>
      </c>
      <c r="I538" s="228" t="s">
        <v>865</v>
      </c>
      <c r="J538" s="228" t="s">
        <v>869</v>
      </c>
      <c r="K538" s="228" t="s">
        <v>789</v>
      </c>
      <c r="L538" s="228" t="s">
        <v>858</v>
      </c>
      <c r="M538" s="230">
        <v>37.5</v>
      </c>
    </row>
    <row r="539" spans="1:13" ht="13.5">
      <c r="A539" s="228" t="s">
        <v>199</v>
      </c>
      <c r="B539" s="228" t="s">
        <v>200</v>
      </c>
      <c r="C539" s="228" t="s">
        <v>594</v>
      </c>
      <c r="D539" s="229">
        <v>4521</v>
      </c>
      <c r="E539" s="228" t="s">
        <v>893</v>
      </c>
      <c r="F539" s="228" t="s">
        <v>868</v>
      </c>
      <c r="G539" s="228" t="s">
        <v>587</v>
      </c>
      <c r="H539" s="228" t="s">
        <v>855</v>
      </c>
      <c r="I539" s="228" t="s">
        <v>865</v>
      </c>
      <c r="J539" s="228" t="s">
        <v>869</v>
      </c>
      <c r="K539" s="228" t="s">
        <v>804</v>
      </c>
      <c r="L539" s="228" t="s">
        <v>858</v>
      </c>
      <c r="M539" s="230">
        <v>20</v>
      </c>
    </row>
    <row r="540" spans="1:13" ht="13.5">
      <c r="A540" s="228" t="s">
        <v>187</v>
      </c>
      <c r="B540" s="228" t="s">
        <v>188</v>
      </c>
      <c r="C540" s="228" t="s">
        <v>594</v>
      </c>
      <c r="D540" s="229">
        <v>4521</v>
      </c>
      <c r="E540" s="228" t="s">
        <v>893</v>
      </c>
      <c r="F540" s="228" t="s">
        <v>868</v>
      </c>
      <c r="G540" s="228" t="s">
        <v>587</v>
      </c>
      <c r="H540" s="228" t="s">
        <v>855</v>
      </c>
      <c r="I540" s="228" t="s">
        <v>865</v>
      </c>
      <c r="J540" s="228" t="s">
        <v>869</v>
      </c>
      <c r="K540" s="228" t="s">
        <v>791</v>
      </c>
      <c r="L540" s="228" t="s">
        <v>841</v>
      </c>
      <c r="M540" s="230">
        <v>5</v>
      </c>
    </row>
    <row r="541" spans="1:13" ht="13.5">
      <c r="A541" s="228" t="s">
        <v>183</v>
      </c>
      <c r="B541" s="228" t="s">
        <v>184</v>
      </c>
      <c r="C541" s="228" t="s">
        <v>594</v>
      </c>
      <c r="D541" s="229">
        <v>4521</v>
      </c>
      <c r="E541" s="228" t="s">
        <v>893</v>
      </c>
      <c r="F541" s="228" t="s">
        <v>868</v>
      </c>
      <c r="G541" s="228" t="s">
        <v>587</v>
      </c>
      <c r="H541" s="228" t="s">
        <v>855</v>
      </c>
      <c r="I541" s="228" t="s">
        <v>865</v>
      </c>
      <c r="J541" s="228" t="s">
        <v>869</v>
      </c>
      <c r="K541" s="228" t="s">
        <v>812</v>
      </c>
      <c r="L541" s="228" t="s">
        <v>841</v>
      </c>
      <c r="M541" s="230">
        <v>3.5</v>
      </c>
    </row>
    <row r="542" spans="1:13" ht="13.5">
      <c r="A542" s="228" t="s">
        <v>193</v>
      </c>
      <c r="B542" s="228" t="s">
        <v>194</v>
      </c>
      <c r="C542" s="228" t="s">
        <v>594</v>
      </c>
      <c r="D542" s="229">
        <v>4521</v>
      </c>
      <c r="E542" s="228" t="s">
        <v>893</v>
      </c>
      <c r="F542" s="228" t="s">
        <v>868</v>
      </c>
      <c r="G542" s="228" t="s">
        <v>587</v>
      </c>
      <c r="H542" s="228" t="s">
        <v>855</v>
      </c>
      <c r="I542" s="228" t="s">
        <v>865</v>
      </c>
      <c r="J542" s="228" t="s">
        <v>869</v>
      </c>
      <c r="K542" s="228" t="s">
        <v>790</v>
      </c>
      <c r="L542" s="228" t="s">
        <v>841</v>
      </c>
      <c r="M542" s="230">
        <v>15</v>
      </c>
    </row>
    <row r="543" spans="1:13" ht="13.5">
      <c r="A543" s="228" t="s">
        <v>197</v>
      </c>
      <c r="B543" s="228" t="s">
        <v>198</v>
      </c>
      <c r="C543" s="228" t="s">
        <v>594</v>
      </c>
      <c r="D543" s="229">
        <v>4521</v>
      </c>
      <c r="E543" s="228" t="s">
        <v>893</v>
      </c>
      <c r="F543" s="228" t="s">
        <v>868</v>
      </c>
      <c r="G543" s="228" t="s">
        <v>587</v>
      </c>
      <c r="H543" s="228" t="s">
        <v>855</v>
      </c>
      <c r="I543" s="228" t="s">
        <v>865</v>
      </c>
      <c r="J543" s="228" t="s">
        <v>869</v>
      </c>
      <c r="K543" s="228" t="s">
        <v>789</v>
      </c>
      <c r="L543" s="228" t="s">
        <v>841</v>
      </c>
      <c r="M543" s="230">
        <v>25</v>
      </c>
    </row>
    <row r="544" spans="1:13" ht="13.5">
      <c r="A544" s="228" t="s">
        <v>189</v>
      </c>
      <c r="B544" s="228" t="s">
        <v>190</v>
      </c>
      <c r="C544" s="228" t="s">
        <v>594</v>
      </c>
      <c r="D544" s="229">
        <v>4521</v>
      </c>
      <c r="E544" s="228" t="s">
        <v>893</v>
      </c>
      <c r="F544" s="228" t="s">
        <v>868</v>
      </c>
      <c r="G544" s="228" t="s">
        <v>587</v>
      </c>
      <c r="H544" s="228" t="s">
        <v>855</v>
      </c>
      <c r="I544" s="228" t="s">
        <v>865</v>
      </c>
      <c r="J544" s="228" t="s">
        <v>869</v>
      </c>
      <c r="K544" s="228" t="s">
        <v>804</v>
      </c>
      <c r="L544" s="228" t="s">
        <v>841</v>
      </c>
      <c r="M544" s="230">
        <v>12.5</v>
      </c>
    </row>
    <row r="545" spans="1:13" ht="13.5">
      <c r="A545" s="228" t="s">
        <v>203</v>
      </c>
      <c r="B545" s="228" t="s">
        <v>186</v>
      </c>
      <c r="C545" s="228" t="s">
        <v>594</v>
      </c>
      <c r="D545" s="229">
        <v>4521</v>
      </c>
      <c r="E545" s="228" t="s">
        <v>893</v>
      </c>
      <c r="F545" s="228" t="s">
        <v>868</v>
      </c>
      <c r="G545" s="228" t="s">
        <v>587</v>
      </c>
      <c r="H545" s="228" t="s">
        <v>855</v>
      </c>
      <c r="I545" s="228" t="s">
        <v>871</v>
      </c>
      <c r="J545" s="228" t="s">
        <v>873</v>
      </c>
      <c r="K545" s="228" t="s">
        <v>791</v>
      </c>
      <c r="L545" s="228" t="s">
        <v>858</v>
      </c>
      <c r="M545" s="230">
        <v>7.5</v>
      </c>
    </row>
    <row r="546" spans="1:13" ht="13.5">
      <c r="A546" s="228" t="s">
        <v>201</v>
      </c>
      <c r="B546" s="228" t="s">
        <v>182</v>
      </c>
      <c r="C546" s="228" t="s">
        <v>594</v>
      </c>
      <c r="D546" s="229">
        <v>4521</v>
      </c>
      <c r="E546" s="228" t="s">
        <v>893</v>
      </c>
      <c r="F546" s="228" t="s">
        <v>868</v>
      </c>
      <c r="G546" s="228" t="s">
        <v>587</v>
      </c>
      <c r="H546" s="228" t="s">
        <v>855</v>
      </c>
      <c r="I546" s="228" t="s">
        <v>871</v>
      </c>
      <c r="J546" s="228" t="s">
        <v>873</v>
      </c>
      <c r="K546" s="228" t="s">
        <v>812</v>
      </c>
      <c r="L546" s="228" t="s">
        <v>858</v>
      </c>
      <c r="M546" s="230">
        <v>5</v>
      </c>
    </row>
    <row r="547" spans="1:13" ht="13.5">
      <c r="A547" s="228" t="s">
        <v>206</v>
      </c>
      <c r="B547" s="228" t="s">
        <v>192</v>
      </c>
      <c r="C547" s="228" t="s">
        <v>594</v>
      </c>
      <c r="D547" s="229">
        <v>4521</v>
      </c>
      <c r="E547" s="228" t="s">
        <v>893</v>
      </c>
      <c r="F547" s="228" t="s">
        <v>868</v>
      </c>
      <c r="G547" s="228" t="s">
        <v>587</v>
      </c>
      <c r="H547" s="228" t="s">
        <v>855</v>
      </c>
      <c r="I547" s="228" t="s">
        <v>871</v>
      </c>
      <c r="J547" s="228" t="s">
        <v>873</v>
      </c>
      <c r="K547" s="228" t="s">
        <v>790</v>
      </c>
      <c r="L547" s="228" t="s">
        <v>858</v>
      </c>
      <c r="M547" s="230">
        <v>23.5</v>
      </c>
    </row>
    <row r="548" spans="1:13" ht="13.5">
      <c r="A548" s="228" t="s">
        <v>208</v>
      </c>
      <c r="B548" s="228" t="s">
        <v>196</v>
      </c>
      <c r="C548" s="228" t="s">
        <v>594</v>
      </c>
      <c r="D548" s="229">
        <v>4521</v>
      </c>
      <c r="E548" s="228" t="s">
        <v>893</v>
      </c>
      <c r="F548" s="228" t="s">
        <v>868</v>
      </c>
      <c r="G548" s="228" t="s">
        <v>587</v>
      </c>
      <c r="H548" s="228" t="s">
        <v>855</v>
      </c>
      <c r="I548" s="228" t="s">
        <v>871</v>
      </c>
      <c r="J548" s="228" t="s">
        <v>873</v>
      </c>
      <c r="K548" s="228" t="s">
        <v>789</v>
      </c>
      <c r="L548" s="228" t="s">
        <v>858</v>
      </c>
      <c r="M548" s="230">
        <v>35</v>
      </c>
    </row>
    <row r="549" spans="1:13" ht="13.5">
      <c r="A549" s="228" t="s">
        <v>210</v>
      </c>
      <c r="B549" s="228" t="s">
        <v>200</v>
      </c>
      <c r="C549" s="228" t="s">
        <v>594</v>
      </c>
      <c r="D549" s="229">
        <v>4521</v>
      </c>
      <c r="E549" s="228" t="s">
        <v>893</v>
      </c>
      <c r="F549" s="228" t="s">
        <v>868</v>
      </c>
      <c r="G549" s="228" t="s">
        <v>587</v>
      </c>
      <c r="H549" s="228" t="s">
        <v>855</v>
      </c>
      <c r="I549" s="228" t="s">
        <v>871</v>
      </c>
      <c r="J549" s="228" t="s">
        <v>873</v>
      </c>
      <c r="K549" s="228" t="s">
        <v>804</v>
      </c>
      <c r="L549" s="228" t="s">
        <v>858</v>
      </c>
      <c r="M549" s="230">
        <v>18.5</v>
      </c>
    </row>
    <row r="550" spans="1:13" ht="13.5">
      <c r="A550" s="228" t="s">
        <v>204</v>
      </c>
      <c r="B550" s="228" t="s">
        <v>188</v>
      </c>
      <c r="C550" s="228" t="s">
        <v>594</v>
      </c>
      <c r="D550" s="229">
        <v>4521</v>
      </c>
      <c r="E550" s="228" t="s">
        <v>893</v>
      </c>
      <c r="F550" s="228" t="s">
        <v>868</v>
      </c>
      <c r="G550" s="228" t="s">
        <v>587</v>
      </c>
      <c r="H550" s="228" t="s">
        <v>855</v>
      </c>
      <c r="I550" s="228" t="s">
        <v>871</v>
      </c>
      <c r="J550" s="228" t="s">
        <v>873</v>
      </c>
      <c r="K550" s="228" t="s">
        <v>791</v>
      </c>
      <c r="L550" s="228" t="s">
        <v>841</v>
      </c>
      <c r="M550" s="230">
        <v>4.5</v>
      </c>
    </row>
    <row r="551" spans="1:13" ht="13.5">
      <c r="A551" s="228" t="s">
        <v>202</v>
      </c>
      <c r="B551" s="228" t="s">
        <v>184</v>
      </c>
      <c r="C551" s="228" t="s">
        <v>594</v>
      </c>
      <c r="D551" s="229">
        <v>4521</v>
      </c>
      <c r="E551" s="228" t="s">
        <v>893</v>
      </c>
      <c r="F551" s="228" t="s">
        <v>868</v>
      </c>
      <c r="G551" s="228" t="s">
        <v>587</v>
      </c>
      <c r="H551" s="228" t="s">
        <v>855</v>
      </c>
      <c r="I551" s="228" t="s">
        <v>871</v>
      </c>
      <c r="J551" s="228" t="s">
        <v>873</v>
      </c>
      <c r="K551" s="228" t="s">
        <v>812</v>
      </c>
      <c r="L551" s="228" t="s">
        <v>841</v>
      </c>
      <c r="M551" s="230">
        <v>3.5</v>
      </c>
    </row>
    <row r="552" spans="1:13" ht="13.5">
      <c r="A552" s="228" t="s">
        <v>207</v>
      </c>
      <c r="B552" s="228" t="s">
        <v>194</v>
      </c>
      <c r="C552" s="228" t="s">
        <v>594</v>
      </c>
      <c r="D552" s="229">
        <v>4521</v>
      </c>
      <c r="E552" s="228" t="s">
        <v>893</v>
      </c>
      <c r="F552" s="228" t="s">
        <v>868</v>
      </c>
      <c r="G552" s="228" t="s">
        <v>587</v>
      </c>
      <c r="H552" s="228" t="s">
        <v>855</v>
      </c>
      <c r="I552" s="228" t="s">
        <v>871</v>
      </c>
      <c r="J552" s="228" t="s">
        <v>873</v>
      </c>
      <c r="K552" s="228" t="s">
        <v>790</v>
      </c>
      <c r="L552" s="228" t="s">
        <v>841</v>
      </c>
      <c r="M552" s="230">
        <v>14</v>
      </c>
    </row>
    <row r="553" spans="1:13" ht="13.5">
      <c r="A553" s="228" t="s">
        <v>209</v>
      </c>
      <c r="B553" s="228" t="s">
        <v>198</v>
      </c>
      <c r="C553" s="228" t="s">
        <v>594</v>
      </c>
      <c r="D553" s="229">
        <v>4521</v>
      </c>
      <c r="E553" s="228" t="s">
        <v>893</v>
      </c>
      <c r="F553" s="228" t="s">
        <v>868</v>
      </c>
      <c r="G553" s="228" t="s">
        <v>587</v>
      </c>
      <c r="H553" s="228" t="s">
        <v>855</v>
      </c>
      <c r="I553" s="228" t="s">
        <v>871</v>
      </c>
      <c r="J553" s="228" t="s">
        <v>873</v>
      </c>
      <c r="K553" s="228" t="s">
        <v>789</v>
      </c>
      <c r="L553" s="228" t="s">
        <v>841</v>
      </c>
      <c r="M553" s="230">
        <v>23.5</v>
      </c>
    </row>
    <row r="554" spans="1:13" ht="13.5">
      <c r="A554" s="228" t="s">
        <v>205</v>
      </c>
      <c r="B554" s="228" t="s">
        <v>190</v>
      </c>
      <c r="C554" s="228" t="s">
        <v>594</v>
      </c>
      <c r="D554" s="229">
        <v>4521</v>
      </c>
      <c r="E554" s="228" t="s">
        <v>893</v>
      </c>
      <c r="F554" s="228" t="s">
        <v>868</v>
      </c>
      <c r="G554" s="228" t="s">
        <v>587</v>
      </c>
      <c r="H554" s="228" t="s">
        <v>855</v>
      </c>
      <c r="I554" s="228" t="s">
        <v>871</v>
      </c>
      <c r="J554" s="228" t="s">
        <v>873</v>
      </c>
      <c r="K554" s="228" t="s">
        <v>804</v>
      </c>
      <c r="L554" s="228" t="s">
        <v>841</v>
      </c>
      <c r="M554" s="230">
        <v>11.5</v>
      </c>
    </row>
    <row r="555" spans="1:13" ht="13.5">
      <c r="A555" s="228" t="s">
        <v>213</v>
      </c>
      <c r="B555" s="228" t="s">
        <v>186</v>
      </c>
      <c r="C555" s="228" t="s">
        <v>594</v>
      </c>
      <c r="D555" s="229">
        <v>4521</v>
      </c>
      <c r="E555" s="228" t="s">
        <v>893</v>
      </c>
      <c r="F555" s="228" t="s">
        <v>868</v>
      </c>
      <c r="G555" s="228" t="s">
        <v>587</v>
      </c>
      <c r="H555" s="228" t="s">
        <v>855</v>
      </c>
      <c r="I555" s="228" t="s">
        <v>874</v>
      </c>
      <c r="J555" s="228" t="s">
        <v>876</v>
      </c>
      <c r="K555" s="228" t="s">
        <v>791</v>
      </c>
      <c r="L555" s="228" t="s">
        <v>858</v>
      </c>
      <c r="M555" s="230">
        <v>7</v>
      </c>
    </row>
    <row r="556" spans="1:13" ht="13.5">
      <c r="A556" s="228" t="s">
        <v>211</v>
      </c>
      <c r="B556" s="228" t="s">
        <v>182</v>
      </c>
      <c r="C556" s="228" t="s">
        <v>594</v>
      </c>
      <c r="D556" s="229">
        <v>4521</v>
      </c>
      <c r="E556" s="228" t="s">
        <v>893</v>
      </c>
      <c r="F556" s="228" t="s">
        <v>868</v>
      </c>
      <c r="G556" s="228" t="s">
        <v>587</v>
      </c>
      <c r="H556" s="228" t="s">
        <v>855</v>
      </c>
      <c r="I556" s="228" t="s">
        <v>874</v>
      </c>
      <c r="J556" s="228" t="s">
        <v>876</v>
      </c>
      <c r="K556" s="228" t="s">
        <v>812</v>
      </c>
      <c r="L556" s="228" t="s">
        <v>858</v>
      </c>
      <c r="M556" s="230">
        <v>5</v>
      </c>
    </row>
    <row r="557" spans="1:13" ht="13.5">
      <c r="A557" s="228" t="s">
        <v>216</v>
      </c>
      <c r="B557" s="228" t="s">
        <v>192</v>
      </c>
      <c r="C557" s="228" t="s">
        <v>594</v>
      </c>
      <c r="D557" s="229">
        <v>4521</v>
      </c>
      <c r="E557" s="228" t="s">
        <v>893</v>
      </c>
      <c r="F557" s="228" t="s">
        <v>868</v>
      </c>
      <c r="G557" s="228" t="s">
        <v>587</v>
      </c>
      <c r="H557" s="228" t="s">
        <v>855</v>
      </c>
      <c r="I557" s="228" t="s">
        <v>874</v>
      </c>
      <c r="J557" s="228" t="s">
        <v>876</v>
      </c>
      <c r="K557" s="228" t="s">
        <v>790</v>
      </c>
      <c r="L557" s="228" t="s">
        <v>858</v>
      </c>
      <c r="M557" s="230">
        <v>22</v>
      </c>
    </row>
    <row r="558" spans="1:13" ht="13.5">
      <c r="A558" s="228" t="s">
        <v>218</v>
      </c>
      <c r="B558" s="228" t="s">
        <v>196</v>
      </c>
      <c r="C558" s="228" t="s">
        <v>594</v>
      </c>
      <c r="D558" s="229">
        <v>4521</v>
      </c>
      <c r="E558" s="228" t="s">
        <v>893</v>
      </c>
      <c r="F558" s="228" t="s">
        <v>868</v>
      </c>
      <c r="G558" s="228" t="s">
        <v>587</v>
      </c>
      <c r="H558" s="228" t="s">
        <v>855</v>
      </c>
      <c r="I558" s="228" t="s">
        <v>874</v>
      </c>
      <c r="J558" s="228" t="s">
        <v>876</v>
      </c>
      <c r="K558" s="228" t="s">
        <v>789</v>
      </c>
      <c r="L558" s="228" t="s">
        <v>858</v>
      </c>
      <c r="M558" s="230">
        <v>33</v>
      </c>
    </row>
    <row r="559" spans="1:13" ht="13.5">
      <c r="A559" s="228" t="s">
        <v>220</v>
      </c>
      <c r="B559" s="228" t="s">
        <v>200</v>
      </c>
      <c r="C559" s="228" t="s">
        <v>594</v>
      </c>
      <c r="D559" s="229">
        <v>4521</v>
      </c>
      <c r="E559" s="228" t="s">
        <v>893</v>
      </c>
      <c r="F559" s="228" t="s">
        <v>868</v>
      </c>
      <c r="G559" s="228" t="s">
        <v>587</v>
      </c>
      <c r="H559" s="228" t="s">
        <v>855</v>
      </c>
      <c r="I559" s="228" t="s">
        <v>874</v>
      </c>
      <c r="J559" s="228" t="s">
        <v>876</v>
      </c>
      <c r="K559" s="228" t="s">
        <v>804</v>
      </c>
      <c r="L559" s="228" t="s">
        <v>858</v>
      </c>
      <c r="M559" s="230">
        <v>17.5</v>
      </c>
    </row>
    <row r="560" spans="1:13" ht="13.5">
      <c r="A560" s="228" t="s">
        <v>214</v>
      </c>
      <c r="B560" s="228" t="s">
        <v>188</v>
      </c>
      <c r="C560" s="228" t="s">
        <v>594</v>
      </c>
      <c r="D560" s="229">
        <v>4521</v>
      </c>
      <c r="E560" s="228" t="s">
        <v>893</v>
      </c>
      <c r="F560" s="228" t="s">
        <v>868</v>
      </c>
      <c r="G560" s="228" t="s">
        <v>587</v>
      </c>
      <c r="H560" s="228" t="s">
        <v>855</v>
      </c>
      <c r="I560" s="228" t="s">
        <v>874</v>
      </c>
      <c r="J560" s="228" t="s">
        <v>876</v>
      </c>
      <c r="K560" s="228" t="s">
        <v>791</v>
      </c>
      <c r="L560" s="228" t="s">
        <v>841</v>
      </c>
      <c r="M560" s="230">
        <v>4.5</v>
      </c>
    </row>
    <row r="561" spans="1:13" ht="13.5">
      <c r="A561" s="228" t="s">
        <v>212</v>
      </c>
      <c r="B561" s="228" t="s">
        <v>184</v>
      </c>
      <c r="C561" s="228" t="s">
        <v>594</v>
      </c>
      <c r="D561" s="229">
        <v>4521</v>
      </c>
      <c r="E561" s="228" t="s">
        <v>893</v>
      </c>
      <c r="F561" s="228" t="s">
        <v>868</v>
      </c>
      <c r="G561" s="228" t="s">
        <v>587</v>
      </c>
      <c r="H561" s="228" t="s">
        <v>855</v>
      </c>
      <c r="I561" s="228" t="s">
        <v>874</v>
      </c>
      <c r="J561" s="228" t="s">
        <v>876</v>
      </c>
      <c r="K561" s="228" t="s">
        <v>812</v>
      </c>
      <c r="L561" s="228" t="s">
        <v>841</v>
      </c>
      <c r="M561" s="230">
        <v>3</v>
      </c>
    </row>
    <row r="562" spans="1:13" ht="13.5">
      <c r="A562" s="228" t="s">
        <v>217</v>
      </c>
      <c r="B562" s="228" t="s">
        <v>194</v>
      </c>
      <c r="C562" s="228" t="s">
        <v>594</v>
      </c>
      <c r="D562" s="229">
        <v>4521</v>
      </c>
      <c r="E562" s="228" t="s">
        <v>893</v>
      </c>
      <c r="F562" s="228" t="s">
        <v>868</v>
      </c>
      <c r="G562" s="228" t="s">
        <v>587</v>
      </c>
      <c r="H562" s="228" t="s">
        <v>855</v>
      </c>
      <c r="I562" s="228" t="s">
        <v>874</v>
      </c>
      <c r="J562" s="228" t="s">
        <v>876</v>
      </c>
      <c r="K562" s="228" t="s">
        <v>790</v>
      </c>
      <c r="L562" s="228" t="s">
        <v>841</v>
      </c>
      <c r="M562" s="230">
        <v>13</v>
      </c>
    </row>
    <row r="563" spans="1:13" ht="13.5">
      <c r="A563" s="228" t="s">
        <v>219</v>
      </c>
      <c r="B563" s="228" t="s">
        <v>198</v>
      </c>
      <c r="C563" s="228" t="s">
        <v>594</v>
      </c>
      <c r="D563" s="229">
        <v>4521</v>
      </c>
      <c r="E563" s="228" t="s">
        <v>893</v>
      </c>
      <c r="F563" s="228" t="s">
        <v>868</v>
      </c>
      <c r="G563" s="228" t="s">
        <v>587</v>
      </c>
      <c r="H563" s="228" t="s">
        <v>855</v>
      </c>
      <c r="I563" s="228" t="s">
        <v>874</v>
      </c>
      <c r="J563" s="228" t="s">
        <v>876</v>
      </c>
      <c r="K563" s="228" t="s">
        <v>789</v>
      </c>
      <c r="L563" s="228" t="s">
        <v>841</v>
      </c>
      <c r="M563" s="230">
        <v>22</v>
      </c>
    </row>
    <row r="564" spans="1:13" ht="13.5">
      <c r="A564" s="228" t="s">
        <v>215</v>
      </c>
      <c r="B564" s="228" t="s">
        <v>190</v>
      </c>
      <c r="C564" s="228" t="s">
        <v>594</v>
      </c>
      <c r="D564" s="229">
        <v>4521</v>
      </c>
      <c r="E564" s="228" t="s">
        <v>893</v>
      </c>
      <c r="F564" s="228" t="s">
        <v>868</v>
      </c>
      <c r="G564" s="228" t="s">
        <v>587</v>
      </c>
      <c r="H564" s="228" t="s">
        <v>855</v>
      </c>
      <c r="I564" s="228" t="s">
        <v>874</v>
      </c>
      <c r="J564" s="228" t="s">
        <v>876</v>
      </c>
      <c r="K564" s="228" t="s">
        <v>804</v>
      </c>
      <c r="L564" s="228" t="s">
        <v>841</v>
      </c>
      <c r="M564" s="230">
        <v>11</v>
      </c>
    </row>
    <row r="565" spans="1:13" ht="13.5">
      <c r="A565" s="228" t="s">
        <v>223</v>
      </c>
      <c r="B565" s="228" t="s">
        <v>186</v>
      </c>
      <c r="C565" s="228" t="s">
        <v>594</v>
      </c>
      <c r="D565" s="229">
        <v>4521</v>
      </c>
      <c r="E565" s="228" t="s">
        <v>893</v>
      </c>
      <c r="F565" s="228" t="s">
        <v>868</v>
      </c>
      <c r="G565" s="228" t="s">
        <v>587</v>
      </c>
      <c r="H565" s="228" t="s">
        <v>855</v>
      </c>
      <c r="I565" s="228" t="s">
        <v>877</v>
      </c>
      <c r="J565" s="228" t="s">
        <v>879</v>
      </c>
      <c r="K565" s="228" t="s">
        <v>791</v>
      </c>
      <c r="L565" s="228" t="s">
        <v>858</v>
      </c>
      <c r="M565" s="230">
        <v>6.5</v>
      </c>
    </row>
    <row r="566" spans="1:13" ht="13.5">
      <c r="A566" s="228" t="s">
        <v>221</v>
      </c>
      <c r="B566" s="228" t="s">
        <v>182</v>
      </c>
      <c r="C566" s="228" t="s">
        <v>594</v>
      </c>
      <c r="D566" s="229">
        <v>4521</v>
      </c>
      <c r="E566" s="228" t="s">
        <v>893</v>
      </c>
      <c r="F566" s="228" t="s">
        <v>868</v>
      </c>
      <c r="G566" s="228" t="s">
        <v>587</v>
      </c>
      <c r="H566" s="228" t="s">
        <v>855</v>
      </c>
      <c r="I566" s="228" t="s">
        <v>877</v>
      </c>
      <c r="J566" s="228" t="s">
        <v>879</v>
      </c>
      <c r="K566" s="228" t="s">
        <v>812</v>
      </c>
      <c r="L566" s="228" t="s">
        <v>858</v>
      </c>
      <c r="M566" s="230">
        <v>4.5</v>
      </c>
    </row>
    <row r="567" spans="1:13" ht="13.5">
      <c r="A567" s="228" t="s">
        <v>226</v>
      </c>
      <c r="B567" s="228" t="s">
        <v>192</v>
      </c>
      <c r="C567" s="228" t="s">
        <v>594</v>
      </c>
      <c r="D567" s="229">
        <v>4521</v>
      </c>
      <c r="E567" s="228" t="s">
        <v>893</v>
      </c>
      <c r="F567" s="228" t="s">
        <v>868</v>
      </c>
      <c r="G567" s="228" t="s">
        <v>587</v>
      </c>
      <c r="H567" s="228" t="s">
        <v>855</v>
      </c>
      <c r="I567" s="228" t="s">
        <v>877</v>
      </c>
      <c r="J567" s="228" t="s">
        <v>879</v>
      </c>
      <c r="K567" s="228" t="s">
        <v>790</v>
      </c>
      <c r="L567" s="228" t="s">
        <v>858</v>
      </c>
      <c r="M567" s="230">
        <v>20.5</v>
      </c>
    </row>
    <row r="568" spans="1:13" ht="13.5">
      <c r="A568" s="228" t="s">
        <v>228</v>
      </c>
      <c r="B568" s="228" t="s">
        <v>196</v>
      </c>
      <c r="C568" s="228" t="s">
        <v>594</v>
      </c>
      <c r="D568" s="229">
        <v>4521</v>
      </c>
      <c r="E568" s="228" t="s">
        <v>893</v>
      </c>
      <c r="F568" s="228" t="s">
        <v>868</v>
      </c>
      <c r="G568" s="228" t="s">
        <v>587</v>
      </c>
      <c r="H568" s="228" t="s">
        <v>855</v>
      </c>
      <c r="I568" s="228" t="s">
        <v>877</v>
      </c>
      <c r="J568" s="228" t="s">
        <v>879</v>
      </c>
      <c r="K568" s="228" t="s">
        <v>789</v>
      </c>
      <c r="L568" s="228" t="s">
        <v>858</v>
      </c>
      <c r="M568" s="230">
        <v>30.5</v>
      </c>
    </row>
    <row r="569" spans="1:13" ht="13.5">
      <c r="A569" s="228" t="s">
        <v>231</v>
      </c>
      <c r="B569" s="228" t="s">
        <v>200</v>
      </c>
      <c r="C569" s="228" t="s">
        <v>594</v>
      </c>
      <c r="D569" s="229">
        <v>4521</v>
      </c>
      <c r="E569" s="228" t="s">
        <v>893</v>
      </c>
      <c r="F569" s="228" t="s">
        <v>868</v>
      </c>
      <c r="G569" s="228" t="s">
        <v>587</v>
      </c>
      <c r="H569" s="228" t="s">
        <v>855</v>
      </c>
      <c r="I569" s="228" t="s">
        <v>877</v>
      </c>
      <c r="J569" s="228" t="s">
        <v>879</v>
      </c>
      <c r="K569" s="228" t="s">
        <v>804</v>
      </c>
      <c r="L569" s="228" t="s">
        <v>858</v>
      </c>
      <c r="M569" s="230">
        <v>16.5</v>
      </c>
    </row>
    <row r="570" spans="1:13" ht="13.5">
      <c r="A570" s="228" t="s">
        <v>224</v>
      </c>
      <c r="B570" s="228" t="s">
        <v>188</v>
      </c>
      <c r="C570" s="228" t="s">
        <v>594</v>
      </c>
      <c r="D570" s="229">
        <v>4521</v>
      </c>
      <c r="E570" s="228" t="s">
        <v>893</v>
      </c>
      <c r="F570" s="228" t="s">
        <v>868</v>
      </c>
      <c r="G570" s="228" t="s">
        <v>587</v>
      </c>
      <c r="H570" s="228" t="s">
        <v>855</v>
      </c>
      <c r="I570" s="228" t="s">
        <v>877</v>
      </c>
      <c r="J570" s="228" t="s">
        <v>879</v>
      </c>
      <c r="K570" s="228" t="s">
        <v>791</v>
      </c>
      <c r="L570" s="228" t="s">
        <v>841</v>
      </c>
      <c r="M570" s="230">
        <v>4</v>
      </c>
    </row>
    <row r="571" spans="1:13" ht="13.5">
      <c r="A571" s="228" t="s">
        <v>222</v>
      </c>
      <c r="B571" s="228" t="s">
        <v>184</v>
      </c>
      <c r="C571" s="228" t="s">
        <v>594</v>
      </c>
      <c r="D571" s="229">
        <v>4521</v>
      </c>
      <c r="E571" s="228" t="s">
        <v>893</v>
      </c>
      <c r="F571" s="228" t="s">
        <v>868</v>
      </c>
      <c r="G571" s="228" t="s">
        <v>587</v>
      </c>
      <c r="H571" s="228" t="s">
        <v>855</v>
      </c>
      <c r="I571" s="228" t="s">
        <v>877</v>
      </c>
      <c r="J571" s="228" t="s">
        <v>879</v>
      </c>
      <c r="K571" s="228" t="s">
        <v>812</v>
      </c>
      <c r="L571" s="228" t="s">
        <v>841</v>
      </c>
      <c r="M571" s="230">
        <v>3</v>
      </c>
    </row>
    <row r="572" spans="1:13" ht="13.5">
      <c r="A572" s="228" t="s">
        <v>227</v>
      </c>
      <c r="B572" s="228" t="s">
        <v>194</v>
      </c>
      <c r="C572" s="228" t="s">
        <v>594</v>
      </c>
      <c r="D572" s="229">
        <v>4521</v>
      </c>
      <c r="E572" s="228" t="s">
        <v>893</v>
      </c>
      <c r="F572" s="228" t="s">
        <v>868</v>
      </c>
      <c r="G572" s="228" t="s">
        <v>587</v>
      </c>
      <c r="H572" s="228" t="s">
        <v>855</v>
      </c>
      <c r="I572" s="228" t="s">
        <v>877</v>
      </c>
      <c r="J572" s="228" t="s">
        <v>879</v>
      </c>
      <c r="K572" s="228" t="s">
        <v>790</v>
      </c>
      <c r="L572" s="228" t="s">
        <v>841</v>
      </c>
      <c r="M572" s="230">
        <v>12.5</v>
      </c>
    </row>
    <row r="573" spans="1:13" ht="13.5">
      <c r="A573" s="228" t="s">
        <v>230</v>
      </c>
      <c r="B573" s="228" t="s">
        <v>198</v>
      </c>
      <c r="C573" s="228" t="s">
        <v>594</v>
      </c>
      <c r="D573" s="229">
        <v>4521</v>
      </c>
      <c r="E573" s="228" t="s">
        <v>893</v>
      </c>
      <c r="F573" s="228" t="s">
        <v>868</v>
      </c>
      <c r="G573" s="228" t="s">
        <v>587</v>
      </c>
      <c r="H573" s="228" t="s">
        <v>855</v>
      </c>
      <c r="I573" s="228" t="s">
        <v>877</v>
      </c>
      <c r="J573" s="228" t="s">
        <v>879</v>
      </c>
      <c r="K573" s="228" t="s">
        <v>789</v>
      </c>
      <c r="L573" s="228" t="s">
        <v>841</v>
      </c>
      <c r="M573" s="230">
        <v>20.5</v>
      </c>
    </row>
    <row r="574" spans="1:13" ht="13.5">
      <c r="A574" s="228" t="s">
        <v>225</v>
      </c>
      <c r="B574" s="228" t="s">
        <v>190</v>
      </c>
      <c r="C574" s="228" t="s">
        <v>594</v>
      </c>
      <c r="D574" s="229">
        <v>4521</v>
      </c>
      <c r="E574" s="228" t="s">
        <v>893</v>
      </c>
      <c r="F574" s="228" t="s">
        <v>868</v>
      </c>
      <c r="G574" s="228" t="s">
        <v>587</v>
      </c>
      <c r="H574" s="228" t="s">
        <v>855</v>
      </c>
      <c r="I574" s="228" t="s">
        <v>877</v>
      </c>
      <c r="J574" s="228" t="s">
        <v>879</v>
      </c>
      <c r="K574" s="228" t="s">
        <v>804</v>
      </c>
      <c r="L574" s="228" t="s">
        <v>841</v>
      </c>
      <c r="M574" s="230">
        <v>10</v>
      </c>
    </row>
    <row r="575" spans="1:13" ht="13.5">
      <c r="A575" s="228" t="s">
        <v>234</v>
      </c>
      <c r="B575" s="228" t="s">
        <v>186</v>
      </c>
      <c r="C575" s="228" t="s">
        <v>594</v>
      </c>
      <c r="D575" s="229">
        <v>4521</v>
      </c>
      <c r="E575" s="228" t="s">
        <v>893</v>
      </c>
      <c r="F575" s="228" t="s">
        <v>868</v>
      </c>
      <c r="G575" s="228" t="s">
        <v>587</v>
      </c>
      <c r="H575" s="228" t="s">
        <v>855</v>
      </c>
      <c r="I575" s="228" t="s">
        <v>856</v>
      </c>
      <c r="J575" s="228" t="s">
        <v>880</v>
      </c>
      <c r="K575" s="228" t="s">
        <v>791</v>
      </c>
      <c r="L575" s="228" t="s">
        <v>858</v>
      </c>
      <c r="M575" s="230">
        <v>6</v>
      </c>
    </row>
    <row r="576" spans="1:13" ht="13.5">
      <c r="A576" s="228" t="s">
        <v>232</v>
      </c>
      <c r="B576" s="228" t="s">
        <v>182</v>
      </c>
      <c r="C576" s="228" t="s">
        <v>594</v>
      </c>
      <c r="D576" s="229">
        <v>4521</v>
      </c>
      <c r="E576" s="228" t="s">
        <v>893</v>
      </c>
      <c r="F576" s="228" t="s">
        <v>868</v>
      </c>
      <c r="G576" s="228" t="s">
        <v>587</v>
      </c>
      <c r="H576" s="228" t="s">
        <v>855</v>
      </c>
      <c r="I576" s="228" t="s">
        <v>856</v>
      </c>
      <c r="J576" s="228" t="s">
        <v>880</v>
      </c>
      <c r="K576" s="228" t="s">
        <v>812</v>
      </c>
      <c r="L576" s="228" t="s">
        <v>858</v>
      </c>
      <c r="M576" s="230">
        <v>4.5</v>
      </c>
    </row>
    <row r="577" spans="1:13" ht="13.5">
      <c r="A577" s="228" t="s">
        <v>237</v>
      </c>
      <c r="B577" s="228" t="s">
        <v>192</v>
      </c>
      <c r="C577" s="228" t="s">
        <v>594</v>
      </c>
      <c r="D577" s="229">
        <v>4521</v>
      </c>
      <c r="E577" s="228" t="s">
        <v>893</v>
      </c>
      <c r="F577" s="228" t="s">
        <v>868</v>
      </c>
      <c r="G577" s="228" t="s">
        <v>587</v>
      </c>
      <c r="H577" s="228" t="s">
        <v>855</v>
      </c>
      <c r="I577" s="228" t="s">
        <v>856</v>
      </c>
      <c r="J577" s="228" t="s">
        <v>880</v>
      </c>
      <c r="K577" s="228" t="s">
        <v>790</v>
      </c>
      <c r="L577" s="228" t="s">
        <v>858</v>
      </c>
      <c r="M577" s="230">
        <v>19</v>
      </c>
    </row>
    <row r="578" spans="1:13" ht="13.5">
      <c r="A578" s="228" t="s">
        <v>239</v>
      </c>
      <c r="B578" s="228" t="s">
        <v>196</v>
      </c>
      <c r="C578" s="228" t="s">
        <v>594</v>
      </c>
      <c r="D578" s="229">
        <v>4521</v>
      </c>
      <c r="E578" s="228" t="s">
        <v>893</v>
      </c>
      <c r="F578" s="228" t="s">
        <v>868</v>
      </c>
      <c r="G578" s="228" t="s">
        <v>587</v>
      </c>
      <c r="H578" s="228" t="s">
        <v>855</v>
      </c>
      <c r="I578" s="228" t="s">
        <v>856</v>
      </c>
      <c r="J578" s="228" t="s">
        <v>880</v>
      </c>
      <c r="K578" s="228" t="s">
        <v>789</v>
      </c>
      <c r="L578" s="228" t="s">
        <v>858</v>
      </c>
      <c r="M578" s="230">
        <v>28.5</v>
      </c>
    </row>
    <row r="579" spans="1:13" ht="13.5">
      <c r="A579" s="228" t="s">
        <v>241</v>
      </c>
      <c r="B579" s="228" t="s">
        <v>200</v>
      </c>
      <c r="C579" s="228" t="s">
        <v>594</v>
      </c>
      <c r="D579" s="229">
        <v>4521</v>
      </c>
      <c r="E579" s="228" t="s">
        <v>893</v>
      </c>
      <c r="F579" s="228" t="s">
        <v>868</v>
      </c>
      <c r="G579" s="228" t="s">
        <v>587</v>
      </c>
      <c r="H579" s="228" t="s">
        <v>855</v>
      </c>
      <c r="I579" s="228" t="s">
        <v>856</v>
      </c>
      <c r="J579" s="228" t="s">
        <v>880</v>
      </c>
      <c r="K579" s="228" t="s">
        <v>804</v>
      </c>
      <c r="L579" s="228" t="s">
        <v>858</v>
      </c>
      <c r="M579" s="230">
        <v>15.5</v>
      </c>
    </row>
    <row r="580" spans="1:13" ht="13.5">
      <c r="A580" s="228" t="s">
        <v>235</v>
      </c>
      <c r="B580" s="228" t="s">
        <v>188</v>
      </c>
      <c r="C580" s="228" t="s">
        <v>594</v>
      </c>
      <c r="D580" s="229">
        <v>4521</v>
      </c>
      <c r="E580" s="228" t="s">
        <v>893</v>
      </c>
      <c r="F580" s="228" t="s">
        <v>868</v>
      </c>
      <c r="G580" s="228" t="s">
        <v>587</v>
      </c>
      <c r="H580" s="228" t="s">
        <v>855</v>
      </c>
      <c r="I580" s="228" t="s">
        <v>856</v>
      </c>
      <c r="J580" s="228" t="s">
        <v>880</v>
      </c>
      <c r="K580" s="228" t="s">
        <v>791</v>
      </c>
      <c r="L580" s="228" t="s">
        <v>841</v>
      </c>
      <c r="M580" s="230">
        <v>4</v>
      </c>
    </row>
    <row r="581" spans="1:13" ht="13.5">
      <c r="A581" s="228" t="s">
        <v>233</v>
      </c>
      <c r="B581" s="228" t="s">
        <v>184</v>
      </c>
      <c r="C581" s="228" t="s">
        <v>594</v>
      </c>
      <c r="D581" s="229">
        <v>4521</v>
      </c>
      <c r="E581" s="228" t="s">
        <v>893</v>
      </c>
      <c r="F581" s="228" t="s">
        <v>868</v>
      </c>
      <c r="G581" s="228" t="s">
        <v>587</v>
      </c>
      <c r="H581" s="228" t="s">
        <v>855</v>
      </c>
      <c r="I581" s="228" t="s">
        <v>856</v>
      </c>
      <c r="J581" s="228" t="s">
        <v>880</v>
      </c>
      <c r="K581" s="228" t="s">
        <v>812</v>
      </c>
      <c r="L581" s="228" t="s">
        <v>841</v>
      </c>
      <c r="M581" s="230">
        <v>2.5</v>
      </c>
    </row>
    <row r="582" spans="1:13" ht="13.5">
      <c r="A582" s="228" t="s">
        <v>238</v>
      </c>
      <c r="B582" s="228" t="s">
        <v>194</v>
      </c>
      <c r="C582" s="228" t="s">
        <v>594</v>
      </c>
      <c r="D582" s="229">
        <v>4521</v>
      </c>
      <c r="E582" s="228" t="s">
        <v>893</v>
      </c>
      <c r="F582" s="228" t="s">
        <v>868</v>
      </c>
      <c r="G582" s="228" t="s">
        <v>587</v>
      </c>
      <c r="H582" s="228" t="s">
        <v>855</v>
      </c>
      <c r="I582" s="228" t="s">
        <v>856</v>
      </c>
      <c r="J582" s="228" t="s">
        <v>880</v>
      </c>
      <c r="K582" s="228" t="s">
        <v>790</v>
      </c>
      <c r="L582" s="228" t="s">
        <v>841</v>
      </c>
      <c r="M582" s="230">
        <v>11.5</v>
      </c>
    </row>
    <row r="583" spans="1:13" ht="13.5">
      <c r="A583" s="228" t="s">
        <v>240</v>
      </c>
      <c r="B583" s="228" t="s">
        <v>198</v>
      </c>
      <c r="C583" s="228" t="s">
        <v>594</v>
      </c>
      <c r="D583" s="229">
        <v>4521</v>
      </c>
      <c r="E583" s="228" t="s">
        <v>893</v>
      </c>
      <c r="F583" s="228" t="s">
        <v>868</v>
      </c>
      <c r="G583" s="228" t="s">
        <v>587</v>
      </c>
      <c r="H583" s="228" t="s">
        <v>855</v>
      </c>
      <c r="I583" s="228" t="s">
        <v>856</v>
      </c>
      <c r="J583" s="228" t="s">
        <v>880</v>
      </c>
      <c r="K583" s="228" t="s">
        <v>789</v>
      </c>
      <c r="L583" s="228" t="s">
        <v>841</v>
      </c>
      <c r="M583" s="230">
        <v>19</v>
      </c>
    </row>
    <row r="584" spans="1:13" ht="13.5">
      <c r="A584" s="228" t="s">
        <v>236</v>
      </c>
      <c r="B584" s="228" t="s">
        <v>190</v>
      </c>
      <c r="C584" s="228" t="s">
        <v>594</v>
      </c>
      <c r="D584" s="229">
        <v>4521</v>
      </c>
      <c r="E584" s="228" t="s">
        <v>893</v>
      </c>
      <c r="F584" s="228" t="s">
        <v>868</v>
      </c>
      <c r="G584" s="228" t="s">
        <v>587</v>
      </c>
      <c r="H584" s="228" t="s">
        <v>855</v>
      </c>
      <c r="I584" s="228" t="s">
        <v>856</v>
      </c>
      <c r="J584" s="228" t="s">
        <v>880</v>
      </c>
      <c r="K584" s="228" t="s">
        <v>804</v>
      </c>
      <c r="L584" s="228" t="s">
        <v>841</v>
      </c>
      <c r="M584" s="230">
        <v>9.5</v>
      </c>
    </row>
    <row r="585" spans="1:13" ht="13.5">
      <c r="A585" s="228" t="s">
        <v>244</v>
      </c>
      <c r="B585" s="228" t="s">
        <v>186</v>
      </c>
      <c r="C585" s="228" t="s">
        <v>594</v>
      </c>
      <c r="D585" s="229">
        <v>4521</v>
      </c>
      <c r="E585" s="228" t="s">
        <v>893</v>
      </c>
      <c r="F585" s="228" t="s">
        <v>868</v>
      </c>
      <c r="G585" s="228" t="s">
        <v>587</v>
      </c>
      <c r="H585" s="228" t="s">
        <v>855</v>
      </c>
      <c r="I585" s="228" t="s">
        <v>859</v>
      </c>
      <c r="J585" s="228" t="s">
        <v>881</v>
      </c>
      <c r="K585" s="228" t="s">
        <v>791</v>
      </c>
      <c r="L585" s="228" t="s">
        <v>858</v>
      </c>
      <c r="M585" s="230">
        <v>5.5</v>
      </c>
    </row>
    <row r="586" spans="1:13" ht="13.5">
      <c r="A586" s="228" t="s">
        <v>242</v>
      </c>
      <c r="B586" s="228" t="s">
        <v>182</v>
      </c>
      <c r="C586" s="228" t="s">
        <v>594</v>
      </c>
      <c r="D586" s="229">
        <v>4521</v>
      </c>
      <c r="E586" s="228" t="s">
        <v>893</v>
      </c>
      <c r="F586" s="228" t="s">
        <v>868</v>
      </c>
      <c r="G586" s="228" t="s">
        <v>587</v>
      </c>
      <c r="H586" s="228" t="s">
        <v>855</v>
      </c>
      <c r="I586" s="228" t="s">
        <v>859</v>
      </c>
      <c r="J586" s="228" t="s">
        <v>881</v>
      </c>
      <c r="K586" s="228" t="s">
        <v>812</v>
      </c>
      <c r="L586" s="228" t="s">
        <v>858</v>
      </c>
      <c r="M586" s="230">
        <v>4</v>
      </c>
    </row>
    <row r="587" spans="1:13" ht="13.5">
      <c r="A587" s="228" t="s">
        <v>247</v>
      </c>
      <c r="B587" s="228" t="s">
        <v>192</v>
      </c>
      <c r="C587" s="228" t="s">
        <v>594</v>
      </c>
      <c r="D587" s="229">
        <v>4521</v>
      </c>
      <c r="E587" s="228" t="s">
        <v>893</v>
      </c>
      <c r="F587" s="228" t="s">
        <v>868</v>
      </c>
      <c r="G587" s="228" t="s">
        <v>587</v>
      </c>
      <c r="H587" s="228" t="s">
        <v>855</v>
      </c>
      <c r="I587" s="228" t="s">
        <v>859</v>
      </c>
      <c r="J587" s="228" t="s">
        <v>881</v>
      </c>
      <c r="K587" s="228" t="s">
        <v>790</v>
      </c>
      <c r="L587" s="228" t="s">
        <v>858</v>
      </c>
      <c r="M587" s="230">
        <v>18</v>
      </c>
    </row>
    <row r="588" spans="1:13" ht="13.5">
      <c r="A588" s="228" t="s">
        <v>249</v>
      </c>
      <c r="B588" s="228" t="s">
        <v>196</v>
      </c>
      <c r="C588" s="228" t="s">
        <v>594</v>
      </c>
      <c r="D588" s="229">
        <v>4521</v>
      </c>
      <c r="E588" s="228" t="s">
        <v>893</v>
      </c>
      <c r="F588" s="228" t="s">
        <v>868</v>
      </c>
      <c r="G588" s="228" t="s">
        <v>587</v>
      </c>
      <c r="H588" s="228" t="s">
        <v>855</v>
      </c>
      <c r="I588" s="228" t="s">
        <v>859</v>
      </c>
      <c r="J588" s="228" t="s">
        <v>881</v>
      </c>
      <c r="K588" s="228" t="s">
        <v>789</v>
      </c>
      <c r="L588" s="228" t="s">
        <v>858</v>
      </c>
      <c r="M588" s="230">
        <v>27</v>
      </c>
    </row>
    <row r="589" spans="1:13" ht="13.5">
      <c r="A589" s="228" t="s">
        <v>251</v>
      </c>
      <c r="B589" s="228" t="s">
        <v>200</v>
      </c>
      <c r="C589" s="228" t="s">
        <v>594</v>
      </c>
      <c r="D589" s="229">
        <v>4521</v>
      </c>
      <c r="E589" s="228" t="s">
        <v>893</v>
      </c>
      <c r="F589" s="228" t="s">
        <v>868</v>
      </c>
      <c r="G589" s="228" t="s">
        <v>587</v>
      </c>
      <c r="H589" s="228" t="s">
        <v>855</v>
      </c>
      <c r="I589" s="228" t="s">
        <v>859</v>
      </c>
      <c r="J589" s="228" t="s">
        <v>881</v>
      </c>
      <c r="K589" s="228" t="s">
        <v>804</v>
      </c>
      <c r="L589" s="228" t="s">
        <v>858</v>
      </c>
      <c r="M589" s="230">
        <v>14.5</v>
      </c>
    </row>
    <row r="590" spans="1:13" ht="13.5">
      <c r="A590" s="228" t="s">
        <v>245</v>
      </c>
      <c r="B590" s="228" t="s">
        <v>188</v>
      </c>
      <c r="C590" s="228" t="s">
        <v>594</v>
      </c>
      <c r="D590" s="229">
        <v>4521</v>
      </c>
      <c r="E590" s="228" t="s">
        <v>893</v>
      </c>
      <c r="F590" s="228" t="s">
        <v>868</v>
      </c>
      <c r="G590" s="228" t="s">
        <v>587</v>
      </c>
      <c r="H590" s="228" t="s">
        <v>855</v>
      </c>
      <c r="I590" s="228" t="s">
        <v>859</v>
      </c>
      <c r="J590" s="228" t="s">
        <v>881</v>
      </c>
      <c r="K590" s="228" t="s">
        <v>791</v>
      </c>
      <c r="L590" s="228" t="s">
        <v>841</v>
      </c>
      <c r="M590" s="230">
        <v>3.5</v>
      </c>
    </row>
    <row r="591" spans="1:13" ht="13.5">
      <c r="A591" s="228" t="s">
        <v>243</v>
      </c>
      <c r="B591" s="228" t="s">
        <v>184</v>
      </c>
      <c r="C591" s="228" t="s">
        <v>594</v>
      </c>
      <c r="D591" s="229">
        <v>4521</v>
      </c>
      <c r="E591" s="228" t="s">
        <v>893</v>
      </c>
      <c r="F591" s="228" t="s">
        <v>868</v>
      </c>
      <c r="G591" s="228" t="s">
        <v>587</v>
      </c>
      <c r="H591" s="228" t="s">
        <v>855</v>
      </c>
      <c r="I591" s="228" t="s">
        <v>859</v>
      </c>
      <c r="J591" s="228" t="s">
        <v>881</v>
      </c>
      <c r="K591" s="228" t="s">
        <v>812</v>
      </c>
      <c r="L591" s="228" t="s">
        <v>841</v>
      </c>
      <c r="M591" s="230">
        <v>2.5</v>
      </c>
    </row>
    <row r="592" spans="1:13" ht="13.5">
      <c r="A592" s="228" t="s">
        <v>248</v>
      </c>
      <c r="B592" s="228" t="s">
        <v>194</v>
      </c>
      <c r="C592" s="228" t="s">
        <v>594</v>
      </c>
      <c r="D592" s="229">
        <v>4521</v>
      </c>
      <c r="E592" s="228" t="s">
        <v>893</v>
      </c>
      <c r="F592" s="228" t="s">
        <v>868</v>
      </c>
      <c r="G592" s="228" t="s">
        <v>587</v>
      </c>
      <c r="H592" s="228" t="s">
        <v>855</v>
      </c>
      <c r="I592" s="228" t="s">
        <v>859</v>
      </c>
      <c r="J592" s="228" t="s">
        <v>881</v>
      </c>
      <c r="K592" s="228" t="s">
        <v>790</v>
      </c>
      <c r="L592" s="228" t="s">
        <v>841</v>
      </c>
      <c r="M592" s="230">
        <v>11</v>
      </c>
    </row>
    <row r="593" spans="1:13" ht="13.5">
      <c r="A593" s="228" t="s">
        <v>250</v>
      </c>
      <c r="B593" s="228" t="s">
        <v>198</v>
      </c>
      <c r="C593" s="228" t="s">
        <v>594</v>
      </c>
      <c r="D593" s="229">
        <v>4521</v>
      </c>
      <c r="E593" s="228" t="s">
        <v>893</v>
      </c>
      <c r="F593" s="228" t="s">
        <v>868</v>
      </c>
      <c r="G593" s="228" t="s">
        <v>587</v>
      </c>
      <c r="H593" s="228" t="s">
        <v>855</v>
      </c>
      <c r="I593" s="228" t="s">
        <v>859</v>
      </c>
      <c r="J593" s="228" t="s">
        <v>881</v>
      </c>
      <c r="K593" s="228" t="s">
        <v>789</v>
      </c>
      <c r="L593" s="228" t="s">
        <v>841</v>
      </c>
      <c r="M593" s="230">
        <v>18</v>
      </c>
    </row>
    <row r="594" spans="1:13" ht="13.5">
      <c r="A594" s="228" t="s">
        <v>246</v>
      </c>
      <c r="B594" s="228" t="s">
        <v>190</v>
      </c>
      <c r="C594" s="228" t="s">
        <v>594</v>
      </c>
      <c r="D594" s="229">
        <v>4521</v>
      </c>
      <c r="E594" s="228" t="s">
        <v>893</v>
      </c>
      <c r="F594" s="228" t="s">
        <v>868</v>
      </c>
      <c r="G594" s="228" t="s">
        <v>587</v>
      </c>
      <c r="H594" s="228" t="s">
        <v>855</v>
      </c>
      <c r="I594" s="228" t="s">
        <v>859</v>
      </c>
      <c r="J594" s="228" t="s">
        <v>881</v>
      </c>
      <c r="K594" s="228" t="s">
        <v>804</v>
      </c>
      <c r="L594" s="228" t="s">
        <v>841</v>
      </c>
      <c r="M594" s="230">
        <v>9</v>
      </c>
    </row>
    <row r="595" spans="1:13" ht="13.5">
      <c r="A595" s="228" t="s">
        <v>254</v>
      </c>
      <c r="B595" s="228" t="s">
        <v>186</v>
      </c>
      <c r="C595" s="228" t="s">
        <v>594</v>
      </c>
      <c r="D595" s="229">
        <v>4521</v>
      </c>
      <c r="E595" s="228" t="s">
        <v>893</v>
      </c>
      <c r="F595" s="228" t="s">
        <v>868</v>
      </c>
      <c r="G595" s="228" t="s">
        <v>587</v>
      </c>
      <c r="H595" s="228" t="s">
        <v>855</v>
      </c>
      <c r="I595" s="228" t="s">
        <v>861</v>
      </c>
      <c r="J595" s="228" t="s">
        <v>882</v>
      </c>
      <c r="K595" s="228" t="s">
        <v>791</v>
      </c>
      <c r="L595" s="228" t="s">
        <v>858</v>
      </c>
      <c r="M595" s="230">
        <v>5.5</v>
      </c>
    </row>
    <row r="596" spans="1:13" ht="13.5">
      <c r="A596" s="228" t="s">
        <v>252</v>
      </c>
      <c r="B596" s="228" t="s">
        <v>182</v>
      </c>
      <c r="C596" s="228" t="s">
        <v>594</v>
      </c>
      <c r="D596" s="229">
        <v>4521</v>
      </c>
      <c r="E596" s="228" t="s">
        <v>893</v>
      </c>
      <c r="F596" s="228" t="s">
        <v>868</v>
      </c>
      <c r="G596" s="228" t="s">
        <v>587</v>
      </c>
      <c r="H596" s="228" t="s">
        <v>855</v>
      </c>
      <c r="I596" s="228" t="s">
        <v>861</v>
      </c>
      <c r="J596" s="228" t="s">
        <v>882</v>
      </c>
      <c r="K596" s="228" t="s">
        <v>812</v>
      </c>
      <c r="L596" s="228" t="s">
        <v>858</v>
      </c>
      <c r="M596" s="230">
        <v>4</v>
      </c>
    </row>
    <row r="597" spans="1:13" ht="13.5">
      <c r="A597" s="228" t="s">
        <v>257</v>
      </c>
      <c r="B597" s="228" t="s">
        <v>192</v>
      </c>
      <c r="C597" s="228" t="s">
        <v>594</v>
      </c>
      <c r="D597" s="229">
        <v>4521</v>
      </c>
      <c r="E597" s="228" t="s">
        <v>893</v>
      </c>
      <c r="F597" s="228" t="s">
        <v>868</v>
      </c>
      <c r="G597" s="228" t="s">
        <v>587</v>
      </c>
      <c r="H597" s="228" t="s">
        <v>855</v>
      </c>
      <c r="I597" s="228" t="s">
        <v>861</v>
      </c>
      <c r="J597" s="228" t="s">
        <v>882</v>
      </c>
      <c r="K597" s="228" t="s">
        <v>790</v>
      </c>
      <c r="L597" s="228" t="s">
        <v>858</v>
      </c>
      <c r="M597" s="230">
        <v>17</v>
      </c>
    </row>
    <row r="598" spans="1:13" ht="13.5">
      <c r="A598" s="228" t="s">
        <v>259</v>
      </c>
      <c r="B598" s="228" t="s">
        <v>196</v>
      </c>
      <c r="C598" s="228" t="s">
        <v>594</v>
      </c>
      <c r="D598" s="229">
        <v>4521</v>
      </c>
      <c r="E598" s="228" t="s">
        <v>893</v>
      </c>
      <c r="F598" s="228" t="s">
        <v>868</v>
      </c>
      <c r="G598" s="228" t="s">
        <v>587</v>
      </c>
      <c r="H598" s="228" t="s">
        <v>855</v>
      </c>
      <c r="I598" s="228" t="s">
        <v>861</v>
      </c>
      <c r="J598" s="228" t="s">
        <v>882</v>
      </c>
      <c r="K598" s="228" t="s">
        <v>789</v>
      </c>
      <c r="L598" s="228" t="s">
        <v>858</v>
      </c>
      <c r="M598" s="230">
        <v>25</v>
      </c>
    </row>
    <row r="599" spans="1:13" ht="13.5">
      <c r="A599" s="228" t="s">
        <v>261</v>
      </c>
      <c r="B599" s="228" t="s">
        <v>200</v>
      </c>
      <c r="C599" s="228" t="s">
        <v>594</v>
      </c>
      <c r="D599" s="229">
        <v>4521</v>
      </c>
      <c r="E599" s="228" t="s">
        <v>893</v>
      </c>
      <c r="F599" s="228" t="s">
        <v>868</v>
      </c>
      <c r="G599" s="228" t="s">
        <v>587</v>
      </c>
      <c r="H599" s="228" t="s">
        <v>855</v>
      </c>
      <c r="I599" s="228" t="s">
        <v>861</v>
      </c>
      <c r="J599" s="228" t="s">
        <v>882</v>
      </c>
      <c r="K599" s="228" t="s">
        <v>804</v>
      </c>
      <c r="L599" s="228" t="s">
        <v>858</v>
      </c>
      <c r="M599" s="230">
        <v>13.5</v>
      </c>
    </row>
    <row r="600" spans="1:13" ht="13.5">
      <c r="A600" s="228" t="s">
        <v>255</v>
      </c>
      <c r="B600" s="228" t="s">
        <v>188</v>
      </c>
      <c r="C600" s="228" t="s">
        <v>594</v>
      </c>
      <c r="D600" s="229">
        <v>4521</v>
      </c>
      <c r="E600" s="228" t="s">
        <v>893</v>
      </c>
      <c r="F600" s="228" t="s">
        <v>868</v>
      </c>
      <c r="G600" s="228" t="s">
        <v>587</v>
      </c>
      <c r="H600" s="228" t="s">
        <v>855</v>
      </c>
      <c r="I600" s="228" t="s">
        <v>861</v>
      </c>
      <c r="J600" s="228" t="s">
        <v>882</v>
      </c>
      <c r="K600" s="228" t="s">
        <v>791</v>
      </c>
      <c r="L600" s="228" t="s">
        <v>841</v>
      </c>
      <c r="M600" s="230">
        <v>3.5</v>
      </c>
    </row>
    <row r="601" spans="1:13" ht="13.5">
      <c r="A601" s="228" t="s">
        <v>253</v>
      </c>
      <c r="B601" s="228" t="s">
        <v>184</v>
      </c>
      <c r="C601" s="228" t="s">
        <v>594</v>
      </c>
      <c r="D601" s="229">
        <v>4521</v>
      </c>
      <c r="E601" s="228" t="s">
        <v>893</v>
      </c>
      <c r="F601" s="228" t="s">
        <v>868</v>
      </c>
      <c r="G601" s="228" t="s">
        <v>587</v>
      </c>
      <c r="H601" s="228" t="s">
        <v>855</v>
      </c>
      <c r="I601" s="228" t="s">
        <v>861</v>
      </c>
      <c r="J601" s="228" t="s">
        <v>882</v>
      </c>
      <c r="K601" s="228" t="s">
        <v>812</v>
      </c>
      <c r="L601" s="228" t="s">
        <v>841</v>
      </c>
      <c r="M601" s="230">
        <v>2.5</v>
      </c>
    </row>
    <row r="602" spans="1:13" ht="13.5">
      <c r="A602" s="228" t="s">
        <v>258</v>
      </c>
      <c r="B602" s="228" t="s">
        <v>194</v>
      </c>
      <c r="C602" s="228" t="s">
        <v>594</v>
      </c>
      <c r="D602" s="229">
        <v>4521</v>
      </c>
      <c r="E602" s="228" t="s">
        <v>893</v>
      </c>
      <c r="F602" s="228" t="s">
        <v>868</v>
      </c>
      <c r="G602" s="228" t="s">
        <v>587</v>
      </c>
      <c r="H602" s="228" t="s">
        <v>855</v>
      </c>
      <c r="I602" s="228" t="s">
        <v>861</v>
      </c>
      <c r="J602" s="228" t="s">
        <v>882</v>
      </c>
      <c r="K602" s="228" t="s">
        <v>790</v>
      </c>
      <c r="L602" s="228" t="s">
        <v>841</v>
      </c>
      <c r="M602" s="230">
        <v>10</v>
      </c>
    </row>
    <row r="603" spans="1:13" ht="13.5">
      <c r="A603" s="228" t="s">
        <v>260</v>
      </c>
      <c r="B603" s="228" t="s">
        <v>198</v>
      </c>
      <c r="C603" s="228" t="s">
        <v>594</v>
      </c>
      <c r="D603" s="229">
        <v>4521</v>
      </c>
      <c r="E603" s="228" t="s">
        <v>893</v>
      </c>
      <c r="F603" s="228" t="s">
        <v>868</v>
      </c>
      <c r="G603" s="228" t="s">
        <v>587</v>
      </c>
      <c r="H603" s="228" t="s">
        <v>855</v>
      </c>
      <c r="I603" s="228" t="s">
        <v>861</v>
      </c>
      <c r="J603" s="228" t="s">
        <v>882</v>
      </c>
      <c r="K603" s="228" t="s">
        <v>789</v>
      </c>
      <c r="L603" s="228" t="s">
        <v>841</v>
      </c>
      <c r="M603" s="230">
        <v>17</v>
      </c>
    </row>
    <row r="604" spans="1:13" ht="13.5">
      <c r="A604" s="228" t="s">
        <v>256</v>
      </c>
      <c r="B604" s="228" t="s">
        <v>190</v>
      </c>
      <c r="C604" s="228" t="s">
        <v>594</v>
      </c>
      <c r="D604" s="229">
        <v>4521</v>
      </c>
      <c r="E604" s="228" t="s">
        <v>893</v>
      </c>
      <c r="F604" s="228" t="s">
        <v>868</v>
      </c>
      <c r="G604" s="228" t="s">
        <v>587</v>
      </c>
      <c r="H604" s="228" t="s">
        <v>855</v>
      </c>
      <c r="I604" s="228" t="s">
        <v>861</v>
      </c>
      <c r="J604" s="228" t="s">
        <v>882</v>
      </c>
      <c r="K604" s="228" t="s">
        <v>804</v>
      </c>
      <c r="L604" s="228" t="s">
        <v>841</v>
      </c>
      <c r="M604" s="230">
        <v>8.5</v>
      </c>
    </row>
    <row r="605" spans="1:13" ht="13.5">
      <c r="A605" s="228" t="s">
        <v>264</v>
      </c>
      <c r="B605" s="228" t="s">
        <v>186</v>
      </c>
      <c r="C605" s="228" t="s">
        <v>594</v>
      </c>
      <c r="D605" s="229">
        <v>4521</v>
      </c>
      <c r="E605" s="228" t="s">
        <v>893</v>
      </c>
      <c r="F605" s="228" t="s">
        <v>868</v>
      </c>
      <c r="G605" s="228" t="s">
        <v>587</v>
      </c>
      <c r="H605" s="228" t="s">
        <v>855</v>
      </c>
      <c r="I605" s="228" t="s">
        <v>863</v>
      </c>
      <c r="J605" s="228" t="s">
        <v>883</v>
      </c>
      <c r="K605" s="228" t="s">
        <v>791</v>
      </c>
      <c r="L605" s="228" t="s">
        <v>858</v>
      </c>
      <c r="M605" s="230">
        <v>5</v>
      </c>
    </row>
    <row r="606" spans="1:13" ht="13.5">
      <c r="A606" s="228" t="s">
        <v>262</v>
      </c>
      <c r="B606" s="228" t="s">
        <v>182</v>
      </c>
      <c r="C606" s="228" t="s">
        <v>594</v>
      </c>
      <c r="D606" s="229">
        <v>4521</v>
      </c>
      <c r="E606" s="228" t="s">
        <v>893</v>
      </c>
      <c r="F606" s="228" t="s">
        <v>868</v>
      </c>
      <c r="G606" s="228" t="s">
        <v>587</v>
      </c>
      <c r="H606" s="228" t="s">
        <v>855</v>
      </c>
      <c r="I606" s="228" t="s">
        <v>863</v>
      </c>
      <c r="J606" s="228" t="s">
        <v>883</v>
      </c>
      <c r="K606" s="228" t="s">
        <v>812</v>
      </c>
      <c r="L606" s="228" t="s">
        <v>858</v>
      </c>
      <c r="M606" s="230">
        <v>3.5</v>
      </c>
    </row>
    <row r="607" spans="1:13" ht="13.5">
      <c r="A607" s="228" t="s">
        <v>267</v>
      </c>
      <c r="B607" s="228" t="s">
        <v>192</v>
      </c>
      <c r="C607" s="228" t="s">
        <v>594</v>
      </c>
      <c r="D607" s="229">
        <v>4521</v>
      </c>
      <c r="E607" s="228" t="s">
        <v>893</v>
      </c>
      <c r="F607" s="228" t="s">
        <v>868</v>
      </c>
      <c r="G607" s="228" t="s">
        <v>587</v>
      </c>
      <c r="H607" s="228" t="s">
        <v>855</v>
      </c>
      <c r="I607" s="228" t="s">
        <v>863</v>
      </c>
      <c r="J607" s="228" t="s">
        <v>883</v>
      </c>
      <c r="K607" s="228" t="s">
        <v>790</v>
      </c>
      <c r="L607" s="228" t="s">
        <v>858</v>
      </c>
      <c r="M607" s="230">
        <v>15.5</v>
      </c>
    </row>
    <row r="608" spans="1:13" ht="13.5">
      <c r="A608" s="228" t="s">
        <v>269</v>
      </c>
      <c r="B608" s="228" t="s">
        <v>196</v>
      </c>
      <c r="C608" s="228" t="s">
        <v>594</v>
      </c>
      <c r="D608" s="229">
        <v>4521</v>
      </c>
      <c r="E608" s="228" t="s">
        <v>893</v>
      </c>
      <c r="F608" s="228" t="s">
        <v>868</v>
      </c>
      <c r="G608" s="228" t="s">
        <v>587</v>
      </c>
      <c r="H608" s="228" t="s">
        <v>855</v>
      </c>
      <c r="I608" s="228" t="s">
        <v>863</v>
      </c>
      <c r="J608" s="228" t="s">
        <v>883</v>
      </c>
      <c r="K608" s="228" t="s">
        <v>789</v>
      </c>
      <c r="L608" s="228" t="s">
        <v>858</v>
      </c>
      <c r="M608" s="230">
        <v>23.5</v>
      </c>
    </row>
    <row r="609" spans="1:13" ht="13.5">
      <c r="A609" s="228" t="s">
        <v>271</v>
      </c>
      <c r="B609" s="228" t="s">
        <v>200</v>
      </c>
      <c r="C609" s="228" t="s">
        <v>594</v>
      </c>
      <c r="D609" s="229">
        <v>4521</v>
      </c>
      <c r="E609" s="228" t="s">
        <v>893</v>
      </c>
      <c r="F609" s="228" t="s">
        <v>868</v>
      </c>
      <c r="G609" s="228" t="s">
        <v>587</v>
      </c>
      <c r="H609" s="228" t="s">
        <v>855</v>
      </c>
      <c r="I609" s="228" t="s">
        <v>863</v>
      </c>
      <c r="J609" s="228" t="s">
        <v>883</v>
      </c>
      <c r="K609" s="228" t="s">
        <v>804</v>
      </c>
      <c r="L609" s="228" t="s">
        <v>858</v>
      </c>
      <c r="M609" s="230">
        <v>12.5</v>
      </c>
    </row>
    <row r="610" spans="1:13" ht="13.5">
      <c r="A610" s="228" t="s">
        <v>265</v>
      </c>
      <c r="B610" s="228" t="s">
        <v>188</v>
      </c>
      <c r="C610" s="228" t="s">
        <v>594</v>
      </c>
      <c r="D610" s="229">
        <v>4521</v>
      </c>
      <c r="E610" s="228" t="s">
        <v>893</v>
      </c>
      <c r="F610" s="228" t="s">
        <v>868</v>
      </c>
      <c r="G610" s="228" t="s">
        <v>587</v>
      </c>
      <c r="H610" s="228" t="s">
        <v>855</v>
      </c>
      <c r="I610" s="228" t="s">
        <v>863</v>
      </c>
      <c r="J610" s="228" t="s">
        <v>883</v>
      </c>
      <c r="K610" s="228" t="s">
        <v>791</v>
      </c>
      <c r="L610" s="228" t="s">
        <v>841</v>
      </c>
      <c r="M610" s="230">
        <v>3</v>
      </c>
    </row>
    <row r="611" spans="1:13" ht="13.5">
      <c r="A611" s="228" t="s">
        <v>263</v>
      </c>
      <c r="B611" s="228" t="s">
        <v>184</v>
      </c>
      <c r="C611" s="228" t="s">
        <v>594</v>
      </c>
      <c r="D611" s="229">
        <v>4521</v>
      </c>
      <c r="E611" s="228" t="s">
        <v>893</v>
      </c>
      <c r="F611" s="228" t="s">
        <v>868</v>
      </c>
      <c r="G611" s="228" t="s">
        <v>587</v>
      </c>
      <c r="H611" s="228" t="s">
        <v>855</v>
      </c>
      <c r="I611" s="228" t="s">
        <v>863</v>
      </c>
      <c r="J611" s="228" t="s">
        <v>883</v>
      </c>
      <c r="K611" s="228" t="s">
        <v>812</v>
      </c>
      <c r="L611" s="228" t="s">
        <v>841</v>
      </c>
      <c r="M611" s="230">
        <v>2</v>
      </c>
    </row>
    <row r="612" spans="1:13" ht="13.5">
      <c r="A612" s="228" t="s">
        <v>268</v>
      </c>
      <c r="B612" s="228" t="s">
        <v>194</v>
      </c>
      <c r="C612" s="228" t="s">
        <v>594</v>
      </c>
      <c r="D612" s="229">
        <v>4521</v>
      </c>
      <c r="E612" s="228" t="s">
        <v>893</v>
      </c>
      <c r="F612" s="228" t="s">
        <v>868</v>
      </c>
      <c r="G612" s="228" t="s">
        <v>587</v>
      </c>
      <c r="H612" s="228" t="s">
        <v>855</v>
      </c>
      <c r="I612" s="228" t="s">
        <v>863</v>
      </c>
      <c r="J612" s="228" t="s">
        <v>883</v>
      </c>
      <c r="K612" s="228" t="s">
        <v>790</v>
      </c>
      <c r="L612" s="228" t="s">
        <v>841</v>
      </c>
      <c r="M612" s="230">
        <v>9.5</v>
      </c>
    </row>
    <row r="613" spans="1:13" ht="13.5">
      <c r="A613" s="228" t="s">
        <v>270</v>
      </c>
      <c r="B613" s="228" t="s">
        <v>198</v>
      </c>
      <c r="C613" s="228" t="s">
        <v>594</v>
      </c>
      <c r="D613" s="229">
        <v>4521</v>
      </c>
      <c r="E613" s="228" t="s">
        <v>893</v>
      </c>
      <c r="F613" s="228" t="s">
        <v>868</v>
      </c>
      <c r="G613" s="228" t="s">
        <v>587</v>
      </c>
      <c r="H613" s="228" t="s">
        <v>855</v>
      </c>
      <c r="I613" s="228" t="s">
        <v>863</v>
      </c>
      <c r="J613" s="228" t="s">
        <v>883</v>
      </c>
      <c r="K613" s="228" t="s">
        <v>789</v>
      </c>
      <c r="L613" s="228" t="s">
        <v>841</v>
      </c>
      <c r="M613" s="230">
        <v>15.5</v>
      </c>
    </row>
    <row r="614" spans="1:13" ht="13.5">
      <c r="A614" s="228" t="s">
        <v>266</v>
      </c>
      <c r="B614" s="228" t="s">
        <v>190</v>
      </c>
      <c r="C614" s="228" t="s">
        <v>594</v>
      </c>
      <c r="D614" s="229">
        <v>4521</v>
      </c>
      <c r="E614" s="228" t="s">
        <v>893</v>
      </c>
      <c r="F614" s="228" t="s">
        <v>868</v>
      </c>
      <c r="G614" s="228" t="s">
        <v>587</v>
      </c>
      <c r="H614" s="228" t="s">
        <v>855</v>
      </c>
      <c r="I614" s="228" t="s">
        <v>863</v>
      </c>
      <c r="J614" s="228" t="s">
        <v>883</v>
      </c>
      <c r="K614" s="228" t="s">
        <v>804</v>
      </c>
      <c r="L614" s="228" t="s">
        <v>841</v>
      </c>
      <c r="M614" s="230">
        <v>8</v>
      </c>
    </row>
    <row r="615" spans="1:13" ht="13.5">
      <c r="A615" s="228" t="s">
        <v>2089</v>
      </c>
      <c r="B615" s="228" t="s">
        <v>2090</v>
      </c>
      <c r="C615" s="228" t="s">
        <v>1078</v>
      </c>
      <c r="D615" s="229">
        <v>4584</v>
      </c>
      <c r="E615" s="228" t="s">
        <v>2254</v>
      </c>
      <c r="F615" s="228" t="s">
        <v>2083</v>
      </c>
      <c r="G615" s="228" t="s">
        <v>2083</v>
      </c>
      <c r="H615" s="228" t="s">
        <v>855</v>
      </c>
      <c r="I615" s="228" t="s">
        <v>1189</v>
      </c>
      <c r="J615" s="228" t="s">
        <v>2084</v>
      </c>
      <c r="K615" s="228" t="s">
        <v>791</v>
      </c>
      <c r="L615" s="228" t="s">
        <v>858</v>
      </c>
      <c r="M615" s="230">
        <v>96</v>
      </c>
    </row>
    <row r="616" spans="1:13" ht="13.5">
      <c r="A616" s="228" t="s">
        <v>2087</v>
      </c>
      <c r="B616" s="228" t="s">
        <v>2088</v>
      </c>
      <c r="C616" s="228" t="s">
        <v>1078</v>
      </c>
      <c r="D616" s="229">
        <v>4584</v>
      </c>
      <c r="E616" s="228" t="s">
        <v>2254</v>
      </c>
      <c r="F616" s="228" t="s">
        <v>2083</v>
      </c>
      <c r="G616" s="228" t="s">
        <v>2083</v>
      </c>
      <c r="H616" s="228" t="s">
        <v>855</v>
      </c>
      <c r="I616" s="228" t="s">
        <v>1189</v>
      </c>
      <c r="J616" s="228" t="s">
        <v>2084</v>
      </c>
      <c r="K616" s="228" t="s">
        <v>812</v>
      </c>
      <c r="L616" s="228" t="s">
        <v>858</v>
      </c>
      <c r="M616" s="230">
        <v>67</v>
      </c>
    </row>
    <row r="617" spans="1:13" ht="13.5">
      <c r="A617" s="228" t="s">
        <v>2095</v>
      </c>
      <c r="B617" s="228" t="s">
        <v>2096</v>
      </c>
      <c r="C617" s="228" t="s">
        <v>1078</v>
      </c>
      <c r="D617" s="229">
        <v>4584</v>
      </c>
      <c r="E617" s="228" t="s">
        <v>2254</v>
      </c>
      <c r="F617" s="228" t="s">
        <v>2083</v>
      </c>
      <c r="G617" s="228" t="s">
        <v>2083</v>
      </c>
      <c r="H617" s="228" t="s">
        <v>855</v>
      </c>
      <c r="I617" s="228" t="s">
        <v>1189</v>
      </c>
      <c r="J617" s="228" t="s">
        <v>2084</v>
      </c>
      <c r="K617" s="228" t="s">
        <v>790</v>
      </c>
      <c r="L617" s="228" t="s">
        <v>858</v>
      </c>
      <c r="M617" s="230">
        <v>300</v>
      </c>
    </row>
    <row r="618" spans="1:13" ht="13.5">
      <c r="A618" s="228" t="s">
        <v>2099</v>
      </c>
      <c r="B618" s="228" t="s">
        <v>2100</v>
      </c>
      <c r="C618" s="228" t="s">
        <v>1078</v>
      </c>
      <c r="D618" s="229">
        <v>4584</v>
      </c>
      <c r="E618" s="228" t="s">
        <v>2254</v>
      </c>
      <c r="F618" s="228" t="s">
        <v>2083</v>
      </c>
      <c r="G618" s="228" t="s">
        <v>2083</v>
      </c>
      <c r="H618" s="228" t="s">
        <v>855</v>
      </c>
      <c r="I618" s="228" t="s">
        <v>1189</v>
      </c>
      <c r="J618" s="228" t="s">
        <v>2084</v>
      </c>
      <c r="K618" s="228" t="s">
        <v>789</v>
      </c>
      <c r="L618" s="228" t="s">
        <v>858</v>
      </c>
      <c r="M618" s="230">
        <v>450</v>
      </c>
    </row>
    <row r="619" spans="1:13" ht="13.5">
      <c r="A619" s="228" t="s">
        <v>2091</v>
      </c>
      <c r="B619" s="228" t="s">
        <v>2092</v>
      </c>
      <c r="C619" s="228" t="s">
        <v>1078</v>
      </c>
      <c r="D619" s="229">
        <v>4584</v>
      </c>
      <c r="E619" s="228" t="s">
        <v>2254</v>
      </c>
      <c r="F619" s="228" t="s">
        <v>2083</v>
      </c>
      <c r="G619" s="228" t="s">
        <v>2083</v>
      </c>
      <c r="H619" s="228" t="s">
        <v>855</v>
      </c>
      <c r="I619" s="228" t="s">
        <v>1189</v>
      </c>
      <c r="J619" s="228" t="s">
        <v>2084</v>
      </c>
      <c r="K619" s="228" t="s">
        <v>804</v>
      </c>
      <c r="L619" s="228" t="s">
        <v>858</v>
      </c>
      <c r="M619" s="230">
        <v>240</v>
      </c>
    </row>
    <row r="620" spans="1:13" ht="13.5">
      <c r="A620" s="228" t="s">
        <v>2081</v>
      </c>
      <c r="B620" s="228" t="s">
        <v>2082</v>
      </c>
      <c r="C620" s="228" t="s">
        <v>1078</v>
      </c>
      <c r="D620" s="229">
        <v>4584</v>
      </c>
      <c r="E620" s="228" t="s">
        <v>2254</v>
      </c>
      <c r="F620" s="228" t="s">
        <v>2083</v>
      </c>
      <c r="G620" s="228" t="s">
        <v>2083</v>
      </c>
      <c r="H620" s="228" t="s">
        <v>855</v>
      </c>
      <c r="I620" s="228" t="s">
        <v>1189</v>
      </c>
      <c r="J620" s="228" t="s">
        <v>2084</v>
      </c>
      <c r="K620" s="228" t="s">
        <v>791</v>
      </c>
      <c r="L620" s="228" t="s">
        <v>841</v>
      </c>
      <c r="M620" s="230">
        <v>60</v>
      </c>
    </row>
    <row r="621" spans="1:13" ht="13.5">
      <c r="A621" s="228" t="s">
        <v>2101</v>
      </c>
      <c r="B621" s="228" t="s">
        <v>2102</v>
      </c>
      <c r="C621" s="228" t="s">
        <v>1078</v>
      </c>
      <c r="D621" s="229">
        <v>4584</v>
      </c>
      <c r="E621" s="228" t="s">
        <v>2254</v>
      </c>
      <c r="F621" s="228" t="s">
        <v>2083</v>
      </c>
      <c r="G621" s="228" t="s">
        <v>2083</v>
      </c>
      <c r="H621" s="228" t="s">
        <v>855</v>
      </c>
      <c r="I621" s="228" t="s">
        <v>1189</v>
      </c>
      <c r="J621" s="228" t="s">
        <v>2084</v>
      </c>
      <c r="K621" s="228" t="s">
        <v>812</v>
      </c>
      <c r="L621" s="228" t="s">
        <v>841</v>
      </c>
      <c r="M621" s="230">
        <v>42</v>
      </c>
    </row>
    <row r="622" spans="1:13" ht="13.5">
      <c r="A622" s="228" t="s">
        <v>2097</v>
      </c>
      <c r="B622" s="228" t="s">
        <v>2098</v>
      </c>
      <c r="C622" s="228" t="s">
        <v>1078</v>
      </c>
      <c r="D622" s="229">
        <v>4584</v>
      </c>
      <c r="E622" s="228" t="s">
        <v>2254</v>
      </c>
      <c r="F622" s="228" t="s">
        <v>2083</v>
      </c>
      <c r="G622" s="228" t="s">
        <v>2083</v>
      </c>
      <c r="H622" s="228" t="s">
        <v>855</v>
      </c>
      <c r="I622" s="228" t="s">
        <v>1189</v>
      </c>
      <c r="J622" s="228" t="s">
        <v>2084</v>
      </c>
      <c r="K622" s="228" t="s">
        <v>790</v>
      </c>
      <c r="L622" s="228" t="s">
        <v>841</v>
      </c>
      <c r="M622" s="230">
        <v>180</v>
      </c>
    </row>
    <row r="623" spans="1:13" ht="13.5">
      <c r="A623" s="228" t="s">
        <v>2085</v>
      </c>
      <c r="B623" s="228" t="s">
        <v>2086</v>
      </c>
      <c r="C623" s="228" t="s">
        <v>1078</v>
      </c>
      <c r="D623" s="229">
        <v>4584</v>
      </c>
      <c r="E623" s="228" t="s">
        <v>2254</v>
      </c>
      <c r="F623" s="228" t="s">
        <v>2083</v>
      </c>
      <c r="G623" s="228" t="s">
        <v>2083</v>
      </c>
      <c r="H623" s="228" t="s">
        <v>855</v>
      </c>
      <c r="I623" s="228" t="s">
        <v>1189</v>
      </c>
      <c r="J623" s="228" t="s">
        <v>2084</v>
      </c>
      <c r="K623" s="228" t="s">
        <v>789</v>
      </c>
      <c r="L623" s="228" t="s">
        <v>841</v>
      </c>
      <c r="M623" s="230">
        <v>300</v>
      </c>
    </row>
    <row r="624" spans="1:13" ht="13.5">
      <c r="A624" s="228" t="s">
        <v>2093</v>
      </c>
      <c r="B624" s="228" t="s">
        <v>2094</v>
      </c>
      <c r="C624" s="228" t="s">
        <v>1078</v>
      </c>
      <c r="D624" s="229">
        <v>4584</v>
      </c>
      <c r="E624" s="228" t="s">
        <v>2254</v>
      </c>
      <c r="F624" s="228" t="s">
        <v>2083</v>
      </c>
      <c r="G624" s="228" t="s">
        <v>2083</v>
      </c>
      <c r="H624" s="228" t="s">
        <v>855</v>
      </c>
      <c r="I624" s="228" t="s">
        <v>1189</v>
      </c>
      <c r="J624" s="228" t="s">
        <v>2084</v>
      </c>
      <c r="K624" s="228" t="s">
        <v>804</v>
      </c>
      <c r="L624" s="228" t="s">
        <v>841</v>
      </c>
      <c r="M624" s="230">
        <v>150</v>
      </c>
    </row>
    <row r="625" spans="1:13" ht="13.5">
      <c r="A625" s="228" t="s">
        <v>2107</v>
      </c>
      <c r="B625" s="228" t="s">
        <v>2090</v>
      </c>
      <c r="C625" s="228" t="s">
        <v>1078</v>
      </c>
      <c r="D625" s="229">
        <v>4584</v>
      </c>
      <c r="E625" s="228" t="s">
        <v>2254</v>
      </c>
      <c r="F625" s="228" t="s">
        <v>2083</v>
      </c>
      <c r="G625" s="228" t="s">
        <v>2083</v>
      </c>
      <c r="H625" s="228" t="s">
        <v>855</v>
      </c>
      <c r="I625" s="228" t="s">
        <v>1210</v>
      </c>
      <c r="J625" s="228" t="s">
        <v>2104</v>
      </c>
      <c r="K625" s="228" t="s">
        <v>791</v>
      </c>
      <c r="L625" s="228" t="s">
        <v>858</v>
      </c>
      <c r="M625" s="230">
        <v>92.5</v>
      </c>
    </row>
    <row r="626" spans="1:13" ht="13.5">
      <c r="A626" s="228" t="s">
        <v>2106</v>
      </c>
      <c r="B626" s="228" t="s">
        <v>2088</v>
      </c>
      <c r="C626" s="228" t="s">
        <v>1078</v>
      </c>
      <c r="D626" s="229">
        <v>4584</v>
      </c>
      <c r="E626" s="228" t="s">
        <v>2254</v>
      </c>
      <c r="F626" s="228" t="s">
        <v>2083</v>
      </c>
      <c r="G626" s="228" t="s">
        <v>2083</v>
      </c>
      <c r="H626" s="228" t="s">
        <v>855</v>
      </c>
      <c r="I626" s="228" t="s">
        <v>1210</v>
      </c>
      <c r="J626" s="228" t="s">
        <v>2104</v>
      </c>
      <c r="K626" s="228" t="s">
        <v>812</v>
      </c>
      <c r="L626" s="228" t="s">
        <v>858</v>
      </c>
      <c r="M626" s="230">
        <v>64.5</v>
      </c>
    </row>
    <row r="627" spans="1:13" ht="13.5">
      <c r="A627" s="228" t="s">
        <v>2110</v>
      </c>
      <c r="B627" s="228" t="s">
        <v>2096</v>
      </c>
      <c r="C627" s="228" t="s">
        <v>1078</v>
      </c>
      <c r="D627" s="229">
        <v>4584</v>
      </c>
      <c r="E627" s="228" t="s">
        <v>2254</v>
      </c>
      <c r="F627" s="228" t="s">
        <v>2083</v>
      </c>
      <c r="G627" s="228" t="s">
        <v>2083</v>
      </c>
      <c r="H627" s="228" t="s">
        <v>855</v>
      </c>
      <c r="I627" s="228" t="s">
        <v>1210</v>
      </c>
      <c r="J627" s="228" t="s">
        <v>2104</v>
      </c>
      <c r="K627" s="228" t="s">
        <v>790</v>
      </c>
      <c r="L627" s="228" t="s">
        <v>858</v>
      </c>
      <c r="M627" s="230">
        <v>288.5</v>
      </c>
    </row>
    <row r="628" spans="1:13" ht="13.5">
      <c r="A628" s="228" t="s">
        <v>2112</v>
      </c>
      <c r="B628" s="228" t="s">
        <v>2100</v>
      </c>
      <c r="C628" s="228" t="s">
        <v>1078</v>
      </c>
      <c r="D628" s="229">
        <v>4584</v>
      </c>
      <c r="E628" s="228" t="s">
        <v>2254</v>
      </c>
      <c r="F628" s="228" t="s">
        <v>2083</v>
      </c>
      <c r="G628" s="228" t="s">
        <v>2083</v>
      </c>
      <c r="H628" s="228" t="s">
        <v>855</v>
      </c>
      <c r="I628" s="228" t="s">
        <v>1210</v>
      </c>
      <c r="J628" s="228" t="s">
        <v>2104</v>
      </c>
      <c r="K628" s="228" t="s">
        <v>789</v>
      </c>
      <c r="L628" s="228" t="s">
        <v>858</v>
      </c>
      <c r="M628" s="230">
        <v>433</v>
      </c>
    </row>
    <row r="629" spans="1:13" ht="13.5">
      <c r="A629" s="228" t="s">
        <v>2108</v>
      </c>
      <c r="B629" s="228" t="s">
        <v>2092</v>
      </c>
      <c r="C629" s="228" t="s">
        <v>1078</v>
      </c>
      <c r="D629" s="229">
        <v>4584</v>
      </c>
      <c r="E629" s="228" t="s">
        <v>2254</v>
      </c>
      <c r="F629" s="228" t="s">
        <v>2083</v>
      </c>
      <c r="G629" s="228" t="s">
        <v>2083</v>
      </c>
      <c r="H629" s="228" t="s">
        <v>855</v>
      </c>
      <c r="I629" s="228" t="s">
        <v>1210</v>
      </c>
      <c r="J629" s="228" t="s">
        <v>2104</v>
      </c>
      <c r="K629" s="228" t="s">
        <v>804</v>
      </c>
      <c r="L629" s="228" t="s">
        <v>858</v>
      </c>
      <c r="M629" s="230">
        <v>231</v>
      </c>
    </row>
    <row r="630" spans="1:13" ht="13.5">
      <c r="A630" s="228" t="s">
        <v>2103</v>
      </c>
      <c r="B630" s="228" t="s">
        <v>2082</v>
      </c>
      <c r="C630" s="228" t="s">
        <v>1078</v>
      </c>
      <c r="D630" s="229">
        <v>4584</v>
      </c>
      <c r="E630" s="228" t="s">
        <v>2254</v>
      </c>
      <c r="F630" s="228" t="s">
        <v>2083</v>
      </c>
      <c r="G630" s="228" t="s">
        <v>2083</v>
      </c>
      <c r="H630" s="228" t="s">
        <v>855</v>
      </c>
      <c r="I630" s="228" t="s">
        <v>1210</v>
      </c>
      <c r="J630" s="228" t="s">
        <v>2104</v>
      </c>
      <c r="K630" s="228" t="s">
        <v>791</v>
      </c>
      <c r="L630" s="228" t="s">
        <v>841</v>
      </c>
      <c r="M630" s="230">
        <v>57.5</v>
      </c>
    </row>
    <row r="631" spans="1:13" ht="13.5">
      <c r="A631" s="228" t="s">
        <v>2113</v>
      </c>
      <c r="B631" s="228" t="s">
        <v>2102</v>
      </c>
      <c r="C631" s="228" t="s">
        <v>1078</v>
      </c>
      <c r="D631" s="229">
        <v>4584</v>
      </c>
      <c r="E631" s="228" t="s">
        <v>2254</v>
      </c>
      <c r="F631" s="228" t="s">
        <v>2083</v>
      </c>
      <c r="G631" s="228" t="s">
        <v>2083</v>
      </c>
      <c r="H631" s="228" t="s">
        <v>855</v>
      </c>
      <c r="I631" s="228" t="s">
        <v>1210</v>
      </c>
      <c r="J631" s="228" t="s">
        <v>2104</v>
      </c>
      <c r="K631" s="228" t="s">
        <v>812</v>
      </c>
      <c r="L631" s="228" t="s">
        <v>841</v>
      </c>
      <c r="M631" s="230">
        <v>40.5</v>
      </c>
    </row>
    <row r="632" spans="1:13" ht="13.5">
      <c r="A632" s="228" t="s">
        <v>2111</v>
      </c>
      <c r="B632" s="228" t="s">
        <v>2098</v>
      </c>
      <c r="C632" s="228" t="s">
        <v>1078</v>
      </c>
      <c r="D632" s="229">
        <v>4584</v>
      </c>
      <c r="E632" s="228" t="s">
        <v>2254</v>
      </c>
      <c r="F632" s="228" t="s">
        <v>2083</v>
      </c>
      <c r="G632" s="228" t="s">
        <v>2083</v>
      </c>
      <c r="H632" s="228" t="s">
        <v>855</v>
      </c>
      <c r="I632" s="228" t="s">
        <v>1210</v>
      </c>
      <c r="J632" s="228" t="s">
        <v>2104</v>
      </c>
      <c r="K632" s="228" t="s">
        <v>790</v>
      </c>
      <c r="L632" s="228" t="s">
        <v>841</v>
      </c>
      <c r="M632" s="230">
        <v>173</v>
      </c>
    </row>
    <row r="633" spans="1:13" ht="13.5">
      <c r="A633" s="228" t="s">
        <v>2105</v>
      </c>
      <c r="B633" s="228" t="s">
        <v>2086</v>
      </c>
      <c r="C633" s="228" t="s">
        <v>1078</v>
      </c>
      <c r="D633" s="229">
        <v>4584</v>
      </c>
      <c r="E633" s="228" t="s">
        <v>2254</v>
      </c>
      <c r="F633" s="228" t="s">
        <v>2083</v>
      </c>
      <c r="G633" s="228" t="s">
        <v>2083</v>
      </c>
      <c r="H633" s="228" t="s">
        <v>855</v>
      </c>
      <c r="I633" s="228" t="s">
        <v>1210</v>
      </c>
      <c r="J633" s="228" t="s">
        <v>2104</v>
      </c>
      <c r="K633" s="228" t="s">
        <v>789</v>
      </c>
      <c r="L633" s="228" t="s">
        <v>841</v>
      </c>
      <c r="M633" s="230">
        <v>288.5</v>
      </c>
    </row>
    <row r="634" spans="1:13" ht="13.5">
      <c r="A634" s="228" t="s">
        <v>2109</v>
      </c>
      <c r="B634" s="228" t="s">
        <v>2094</v>
      </c>
      <c r="C634" s="228" t="s">
        <v>1078</v>
      </c>
      <c r="D634" s="229">
        <v>4584</v>
      </c>
      <c r="E634" s="228" t="s">
        <v>2254</v>
      </c>
      <c r="F634" s="228" t="s">
        <v>2083</v>
      </c>
      <c r="G634" s="228" t="s">
        <v>2083</v>
      </c>
      <c r="H634" s="228" t="s">
        <v>855</v>
      </c>
      <c r="I634" s="228" t="s">
        <v>1210</v>
      </c>
      <c r="J634" s="228" t="s">
        <v>2104</v>
      </c>
      <c r="K634" s="228" t="s">
        <v>804</v>
      </c>
      <c r="L634" s="228" t="s">
        <v>841</v>
      </c>
      <c r="M634" s="230">
        <v>144.5</v>
      </c>
    </row>
    <row r="635" spans="1:13" ht="13.5">
      <c r="A635" s="228" t="s">
        <v>2118</v>
      </c>
      <c r="B635" s="228" t="s">
        <v>2090</v>
      </c>
      <c r="C635" s="228" t="s">
        <v>1078</v>
      </c>
      <c r="D635" s="229">
        <v>4584</v>
      </c>
      <c r="E635" s="228" t="s">
        <v>2254</v>
      </c>
      <c r="F635" s="228" t="s">
        <v>2083</v>
      </c>
      <c r="G635" s="228" t="s">
        <v>2083</v>
      </c>
      <c r="H635" s="228" t="s">
        <v>855</v>
      </c>
      <c r="I635" s="228" t="s">
        <v>1222</v>
      </c>
      <c r="J635" s="228" t="s">
        <v>2115</v>
      </c>
      <c r="K635" s="228" t="s">
        <v>791</v>
      </c>
      <c r="L635" s="228" t="s">
        <v>858</v>
      </c>
      <c r="M635" s="230">
        <v>88.5</v>
      </c>
    </row>
    <row r="636" spans="1:13" ht="13.5">
      <c r="A636" s="228" t="s">
        <v>2117</v>
      </c>
      <c r="B636" s="228" t="s">
        <v>2088</v>
      </c>
      <c r="C636" s="228" t="s">
        <v>1078</v>
      </c>
      <c r="D636" s="229">
        <v>4584</v>
      </c>
      <c r="E636" s="228" t="s">
        <v>2254</v>
      </c>
      <c r="F636" s="228" t="s">
        <v>2083</v>
      </c>
      <c r="G636" s="228" t="s">
        <v>2083</v>
      </c>
      <c r="H636" s="228" t="s">
        <v>855</v>
      </c>
      <c r="I636" s="228" t="s">
        <v>1222</v>
      </c>
      <c r="J636" s="228" t="s">
        <v>2115</v>
      </c>
      <c r="K636" s="228" t="s">
        <v>812</v>
      </c>
      <c r="L636" s="228" t="s">
        <v>858</v>
      </c>
      <c r="M636" s="230">
        <v>62</v>
      </c>
    </row>
    <row r="637" spans="1:13" ht="13.5">
      <c r="A637" s="228" t="s">
        <v>2121</v>
      </c>
      <c r="B637" s="228" t="s">
        <v>2096</v>
      </c>
      <c r="C637" s="228" t="s">
        <v>1078</v>
      </c>
      <c r="D637" s="229">
        <v>4584</v>
      </c>
      <c r="E637" s="228" t="s">
        <v>2254</v>
      </c>
      <c r="F637" s="228" t="s">
        <v>2083</v>
      </c>
      <c r="G637" s="228" t="s">
        <v>2083</v>
      </c>
      <c r="H637" s="228" t="s">
        <v>855</v>
      </c>
      <c r="I637" s="228" t="s">
        <v>1222</v>
      </c>
      <c r="J637" s="228" t="s">
        <v>2115</v>
      </c>
      <c r="K637" s="228" t="s">
        <v>790</v>
      </c>
      <c r="L637" s="228" t="s">
        <v>858</v>
      </c>
      <c r="M637" s="230">
        <v>277</v>
      </c>
    </row>
    <row r="638" spans="1:13" ht="13.5">
      <c r="A638" s="228" t="s">
        <v>2123</v>
      </c>
      <c r="B638" s="228" t="s">
        <v>2100</v>
      </c>
      <c r="C638" s="228" t="s">
        <v>1078</v>
      </c>
      <c r="D638" s="229">
        <v>4584</v>
      </c>
      <c r="E638" s="228" t="s">
        <v>2254</v>
      </c>
      <c r="F638" s="228" t="s">
        <v>2083</v>
      </c>
      <c r="G638" s="228" t="s">
        <v>2083</v>
      </c>
      <c r="H638" s="228" t="s">
        <v>855</v>
      </c>
      <c r="I638" s="228" t="s">
        <v>1222</v>
      </c>
      <c r="J638" s="228" t="s">
        <v>2115</v>
      </c>
      <c r="K638" s="228" t="s">
        <v>789</v>
      </c>
      <c r="L638" s="228" t="s">
        <v>858</v>
      </c>
      <c r="M638" s="230">
        <v>415.5</v>
      </c>
    </row>
    <row r="639" spans="1:13" ht="13.5">
      <c r="A639" s="228" t="s">
        <v>2119</v>
      </c>
      <c r="B639" s="228" t="s">
        <v>2092</v>
      </c>
      <c r="C639" s="228" t="s">
        <v>1078</v>
      </c>
      <c r="D639" s="229">
        <v>4584</v>
      </c>
      <c r="E639" s="228" t="s">
        <v>2254</v>
      </c>
      <c r="F639" s="228" t="s">
        <v>2083</v>
      </c>
      <c r="G639" s="228" t="s">
        <v>2083</v>
      </c>
      <c r="H639" s="228" t="s">
        <v>855</v>
      </c>
      <c r="I639" s="228" t="s">
        <v>1222</v>
      </c>
      <c r="J639" s="228" t="s">
        <v>2115</v>
      </c>
      <c r="K639" s="228" t="s">
        <v>804</v>
      </c>
      <c r="L639" s="228" t="s">
        <v>858</v>
      </c>
      <c r="M639" s="230">
        <v>221.5</v>
      </c>
    </row>
    <row r="640" spans="1:13" ht="13.5">
      <c r="A640" s="228" t="s">
        <v>2114</v>
      </c>
      <c r="B640" s="228" t="s">
        <v>2082</v>
      </c>
      <c r="C640" s="228" t="s">
        <v>1078</v>
      </c>
      <c r="D640" s="229">
        <v>4584</v>
      </c>
      <c r="E640" s="228" t="s">
        <v>2254</v>
      </c>
      <c r="F640" s="228" t="s">
        <v>2083</v>
      </c>
      <c r="G640" s="228" t="s">
        <v>2083</v>
      </c>
      <c r="H640" s="228" t="s">
        <v>855</v>
      </c>
      <c r="I640" s="228" t="s">
        <v>1222</v>
      </c>
      <c r="J640" s="228" t="s">
        <v>2115</v>
      </c>
      <c r="K640" s="228" t="s">
        <v>791</v>
      </c>
      <c r="L640" s="228" t="s">
        <v>841</v>
      </c>
      <c r="M640" s="230">
        <v>55.5</v>
      </c>
    </row>
    <row r="641" spans="1:13" ht="13.5">
      <c r="A641" s="228" t="s">
        <v>2124</v>
      </c>
      <c r="B641" s="228" t="s">
        <v>2102</v>
      </c>
      <c r="C641" s="228" t="s">
        <v>1078</v>
      </c>
      <c r="D641" s="229">
        <v>4584</v>
      </c>
      <c r="E641" s="228" t="s">
        <v>2254</v>
      </c>
      <c r="F641" s="228" t="s">
        <v>2083</v>
      </c>
      <c r="G641" s="228" t="s">
        <v>2083</v>
      </c>
      <c r="H641" s="228" t="s">
        <v>855</v>
      </c>
      <c r="I641" s="228" t="s">
        <v>1222</v>
      </c>
      <c r="J641" s="228" t="s">
        <v>2115</v>
      </c>
      <c r="K641" s="228" t="s">
        <v>812</v>
      </c>
      <c r="L641" s="228" t="s">
        <v>841</v>
      </c>
      <c r="M641" s="230">
        <v>39</v>
      </c>
    </row>
    <row r="642" spans="1:13" ht="13.5">
      <c r="A642" s="228" t="s">
        <v>2122</v>
      </c>
      <c r="B642" s="228" t="s">
        <v>2098</v>
      </c>
      <c r="C642" s="228" t="s">
        <v>1078</v>
      </c>
      <c r="D642" s="229">
        <v>4584</v>
      </c>
      <c r="E642" s="228" t="s">
        <v>2254</v>
      </c>
      <c r="F642" s="228" t="s">
        <v>2083</v>
      </c>
      <c r="G642" s="228" t="s">
        <v>2083</v>
      </c>
      <c r="H642" s="228" t="s">
        <v>855</v>
      </c>
      <c r="I642" s="228" t="s">
        <v>1222</v>
      </c>
      <c r="J642" s="228" t="s">
        <v>2115</v>
      </c>
      <c r="K642" s="228" t="s">
        <v>790</v>
      </c>
      <c r="L642" s="228" t="s">
        <v>841</v>
      </c>
      <c r="M642" s="230">
        <v>166</v>
      </c>
    </row>
    <row r="643" spans="1:13" ht="13.5">
      <c r="A643" s="228" t="s">
        <v>2116</v>
      </c>
      <c r="B643" s="228" t="s">
        <v>2086</v>
      </c>
      <c r="C643" s="228" t="s">
        <v>1078</v>
      </c>
      <c r="D643" s="229">
        <v>4584</v>
      </c>
      <c r="E643" s="228" t="s">
        <v>2254</v>
      </c>
      <c r="F643" s="228" t="s">
        <v>2083</v>
      </c>
      <c r="G643" s="228" t="s">
        <v>2083</v>
      </c>
      <c r="H643" s="228" t="s">
        <v>855</v>
      </c>
      <c r="I643" s="228" t="s">
        <v>1222</v>
      </c>
      <c r="J643" s="228" t="s">
        <v>2115</v>
      </c>
      <c r="K643" s="228" t="s">
        <v>789</v>
      </c>
      <c r="L643" s="228" t="s">
        <v>841</v>
      </c>
      <c r="M643" s="230">
        <v>277</v>
      </c>
    </row>
    <row r="644" spans="1:13" ht="13.5">
      <c r="A644" s="228" t="s">
        <v>2120</v>
      </c>
      <c r="B644" s="228" t="s">
        <v>2094</v>
      </c>
      <c r="C644" s="228" t="s">
        <v>1078</v>
      </c>
      <c r="D644" s="229">
        <v>4584</v>
      </c>
      <c r="E644" s="228" t="s">
        <v>2254</v>
      </c>
      <c r="F644" s="228" t="s">
        <v>2083</v>
      </c>
      <c r="G644" s="228" t="s">
        <v>2083</v>
      </c>
      <c r="H644" s="228" t="s">
        <v>855</v>
      </c>
      <c r="I644" s="228" t="s">
        <v>1222</v>
      </c>
      <c r="J644" s="228" t="s">
        <v>2115</v>
      </c>
      <c r="K644" s="228" t="s">
        <v>804</v>
      </c>
      <c r="L644" s="228" t="s">
        <v>841</v>
      </c>
      <c r="M644" s="230">
        <v>138.5</v>
      </c>
    </row>
    <row r="645" spans="1:13" ht="13.5">
      <c r="A645" s="228" t="s">
        <v>2129</v>
      </c>
      <c r="B645" s="228" t="s">
        <v>2090</v>
      </c>
      <c r="C645" s="228" t="s">
        <v>1078</v>
      </c>
      <c r="D645" s="229">
        <v>4584</v>
      </c>
      <c r="E645" s="228" t="s">
        <v>2254</v>
      </c>
      <c r="F645" s="228" t="s">
        <v>2083</v>
      </c>
      <c r="G645" s="228" t="s">
        <v>2083</v>
      </c>
      <c r="H645" s="228" t="s">
        <v>855</v>
      </c>
      <c r="I645" s="228" t="s">
        <v>1234</v>
      </c>
      <c r="J645" s="228" t="s">
        <v>2126</v>
      </c>
      <c r="K645" s="228" t="s">
        <v>791</v>
      </c>
      <c r="L645" s="228" t="s">
        <v>858</v>
      </c>
      <c r="M645" s="230">
        <v>85</v>
      </c>
    </row>
    <row r="646" spans="1:13" ht="13.5">
      <c r="A646" s="228" t="s">
        <v>2128</v>
      </c>
      <c r="B646" s="228" t="s">
        <v>2088</v>
      </c>
      <c r="C646" s="228" t="s">
        <v>1078</v>
      </c>
      <c r="D646" s="229">
        <v>4584</v>
      </c>
      <c r="E646" s="228" t="s">
        <v>2254</v>
      </c>
      <c r="F646" s="228" t="s">
        <v>2083</v>
      </c>
      <c r="G646" s="228" t="s">
        <v>2083</v>
      </c>
      <c r="H646" s="228" t="s">
        <v>855</v>
      </c>
      <c r="I646" s="228" t="s">
        <v>1234</v>
      </c>
      <c r="J646" s="228" t="s">
        <v>2126</v>
      </c>
      <c r="K646" s="228" t="s">
        <v>812</v>
      </c>
      <c r="L646" s="228" t="s">
        <v>858</v>
      </c>
      <c r="M646" s="230">
        <v>59.5</v>
      </c>
    </row>
    <row r="647" spans="1:13" ht="13.5">
      <c r="A647" s="228" t="s">
        <v>2132</v>
      </c>
      <c r="B647" s="228" t="s">
        <v>2096</v>
      </c>
      <c r="C647" s="228" t="s">
        <v>1078</v>
      </c>
      <c r="D647" s="229">
        <v>4584</v>
      </c>
      <c r="E647" s="228" t="s">
        <v>2254</v>
      </c>
      <c r="F647" s="228" t="s">
        <v>2083</v>
      </c>
      <c r="G647" s="228" t="s">
        <v>2083</v>
      </c>
      <c r="H647" s="228" t="s">
        <v>855</v>
      </c>
      <c r="I647" s="228" t="s">
        <v>1234</v>
      </c>
      <c r="J647" s="228" t="s">
        <v>2126</v>
      </c>
      <c r="K647" s="228" t="s">
        <v>790</v>
      </c>
      <c r="L647" s="228" t="s">
        <v>858</v>
      </c>
      <c r="M647" s="230">
        <v>265.5</v>
      </c>
    </row>
    <row r="648" spans="1:13" ht="13.5">
      <c r="A648" s="228" t="s">
        <v>2134</v>
      </c>
      <c r="B648" s="228" t="s">
        <v>2100</v>
      </c>
      <c r="C648" s="228" t="s">
        <v>1078</v>
      </c>
      <c r="D648" s="229">
        <v>4584</v>
      </c>
      <c r="E648" s="228" t="s">
        <v>2254</v>
      </c>
      <c r="F648" s="228" t="s">
        <v>2083</v>
      </c>
      <c r="G648" s="228" t="s">
        <v>2083</v>
      </c>
      <c r="H648" s="228" t="s">
        <v>855</v>
      </c>
      <c r="I648" s="228" t="s">
        <v>1234</v>
      </c>
      <c r="J648" s="228" t="s">
        <v>2126</v>
      </c>
      <c r="K648" s="228" t="s">
        <v>789</v>
      </c>
      <c r="L648" s="228" t="s">
        <v>858</v>
      </c>
      <c r="M648" s="230">
        <v>398.5</v>
      </c>
    </row>
    <row r="649" spans="1:13" ht="13.5">
      <c r="A649" s="228" t="s">
        <v>2130</v>
      </c>
      <c r="B649" s="228" t="s">
        <v>2092</v>
      </c>
      <c r="C649" s="228" t="s">
        <v>1078</v>
      </c>
      <c r="D649" s="229">
        <v>4584</v>
      </c>
      <c r="E649" s="228" t="s">
        <v>2254</v>
      </c>
      <c r="F649" s="228" t="s">
        <v>2083</v>
      </c>
      <c r="G649" s="228" t="s">
        <v>2083</v>
      </c>
      <c r="H649" s="228" t="s">
        <v>855</v>
      </c>
      <c r="I649" s="228" t="s">
        <v>1234</v>
      </c>
      <c r="J649" s="228" t="s">
        <v>2126</v>
      </c>
      <c r="K649" s="228" t="s">
        <v>804</v>
      </c>
      <c r="L649" s="228" t="s">
        <v>858</v>
      </c>
      <c r="M649" s="230">
        <v>212.5</v>
      </c>
    </row>
    <row r="650" spans="1:13" ht="13.5">
      <c r="A650" s="228" t="s">
        <v>2125</v>
      </c>
      <c r="B650" s="228" t="s">
        <v>2082</v>
      </c>
      <c r="C650" s="228" t="s">
        <v>1078</v>
      </c>
      <c r="D650" s="229">
        <v>4584</v>
      </c>
      <c r="E650" s="228" t="s">
        <v>2254</v>
      </c>
      <c r="F650" s="228" t="s">
        <v>2083</v>
      </c>
      <c r="G650" s="228" t="s">
        <v>2083</v>
      </c>
      <c r="H650" s="228" t="s">
        <v>855</v>
      </c>
      <c r="I650" s="228" t="s">
        <v>1234</v>
      </c>
      <c r="J650" s="228" t="s">
        <v>2126</v>
      </c>
      <c r="K650" s="228" t="s">
        <v>791</v>
      </c>
      <c r="L650" s="228" t="s">
        <v>841</v>
      </c>
      <c r="M650" s="230">
        <v>53</v>
      </c>
    </row>
    <row r="651" spans="1:13" ht="13.5">
      <c r="A651" s="228" t="s">
        <v>2135</v>
      </c>
      <c r="B651" s="228" t="s">
        <v>2102</v>
      </c>
      <c r="C651" s="228" t="s">
        <v>1078</v>
      </c>
      <c r="D651" s="229">
        <v>4584</v>
      </c>
      <c r="E651" s="228" t="s">
        <v>2254</v>
      </c>
      <c r="F651" s="228" t="s">
        <v>2083</v>
      </c>
      <c r="G651" s="228" t="s">
        <v>2083</v>
      </c>
      <c r="H651" s="228" t="s">
        <v>855</v>
      </c>
      <c r="I651" s="228" t="s">
        <v>1234</v>
      </c>
      <c r="J651" s="228" t="s">
        <v>2126</v>
      </c>
      <c r="K651" s="228" t="s">
        <v>812</v>
      </c>
      <c r="L651" s="228" t="s">
        <v>841</v>
      </c>
      <c r="M651" s="230">
        <v>37</v>
      </c>
    </row>
    <row r="652" spans="1:13" ht="13.5">
      <c r="A652" s="228" t="s">
        <v>2133</v>
      </c>
      <c r="B652" s="228" t="s">
        <v>2098</v>
      </c>
      <c r="C652" s="228" t="s">
        <v>1078</v>
      </c>
      <c r="D652" s="229">
        <v>4584</v>
      </c>
      <c r="E652" s="228" t="s">
        <v>2254</v>
      </c>
      <c r="F652" s="228" t="s">
        <v>2083</v>
      </c>
      <c r="G652" s="228" t="s">
        <v>2083</v>
      </c>
      <c r="H652" s="228" t="s">
        <v>855</v>
      </c>
      <c r="I652" s="228" t="s">
        <v>1234</v>
      </c>
      <c r="J652" s="228" t="s">
        <v>2126</v>
      </c>
      <c r="K652" s="228" t="s">
        <v>790</v>
      </c>
      <c r="L652" s="228" t="s">
        <v>841</v>
      </c>
      <c r="M652" s="230">
        <v>159.5</v>
      </c>
    </row>
    <row r="653" spans="1:13" ht="13.5">
      <c r="A653" s="228" t="s">
        <v>2127</v>
      </c>
      <c r="B653" s="228" t="s">
        <v>2086</v>
      </c>
      <c r="C653" s="228" t="s">
        <v>1078</v>
      </c>
      <c r="D653" s="229">
        <v>4584</v>
      </c>
      <c r="E653" s="228" t="s">
        <v>2254</v>
      </c>
      <c r="F653" s="228" t="s">
        <v>2083</v>
      </c>
      <c r="G653" s="228" t="s">
        <v>2083</v>
      </c>
      <c r="H653" s="228" t="s">
        <v>855</v>
      </c>
      <c r="I653" s="228" t="s">
        <v>1234</v>
      </c>
      <c r="J653" s="228" t="s">
        <v>2126</v>
      </c>
      <c r="K653" s="228" t="s">
        <v>789</v>
      </c>
      <c r="L653" s="228" t="s">
        <v>841</v>
      </c>
      <c r="M653" s="230">
        <v>265.5</v>
      </c>
    </row>
    <row r="654" spans="1:13" ht="13.5">
      <c r="A654" s="228" t="s">
        <v>2131</v>
      </c>
      <c r="B654" s="228" t="s">
        <v>2094</v>
      </c>
      <c r="C654" s="228" t="s">
        <v>1078</v>
      </c>
      <c r="D654" s="229">
        <v>4584</v>
      </c>
      <c r="E654" s="228" t="s">
        <v>2254</v>
      </c>
      <c r="F654" s="228" t="s">
        <v>2083</v>
      </c>
      <c r="G654" s="228" t="s">
        <v>2083</v>
      </c>
      <c r="H654" s="228" t="s">
        <v>855</v>
      </c>
      <c r="I654" s="228" t="s">
        <v>1234</v>
      </c>
      <c r="J654" s="228" t="s">
        <v>2126</v>
      </c>
      <c r="K654" s="228" t="s">
        <v>804</v>
      </c>
      <c r="L654" s="228" t="s">
        <v>841</v>
      </c>
      <c r="M654" s="230">
        <v>133</v>
      </c>
    </row>
    <row r="655" spans="1:13" ht="13.5">
      <c r="A655" s="228" t="s">
        <v>2140</v>
      </c>
      <c r="B655" s="228" t="s">
        <v>2090</v>
      </c>
      <c r="C655" s="228" t="s">
        <v>1078</v>
      </c>
      <c r="D655" s="229">
        <v>4584</v>
      </c>
      <c r="E655" s="228" t="s">
        <v>2254</v>
      </c>
      <c r="F655" s="228" t="s">
        <v>2083</v>
      </c>
      <c r="G655" s="228" t="s">
        <v>2083</v>
      </c>
      <c r="H655" s="228" t="s">
        <v>855</v>
      </c>
      <c r="I655" s="228" t="s">
        <v>1246</v>
      </c>
      <c r="J655" s="228" t="s">
        <v>2137</v>
      </c>
      <c r="K655" s="228" t="s">
        <v>791</v>
      </c>
      <c r="L655" s="228" t="s">
        <v>858</v>
      </c>
      <c r="M655" s="230">
        <v>81.5</v>
      </c>
    </row>
    <row r="656" spans="1:13" ht="13.5">
      <c r="A656" s="228" t="s">
        <v>2139</v>
      </c>
      <c r="B656" s="228" t="s">
        <v>2088</v>
      </c>
      <c r="C656" s="228" t="s">
        <v>1078</v>
      </c>
      <c r="D656" s="229">
        <v>4584</v>
      </c>
      <c r="E656" s="228" t="s">
        <v>2254</v>
      </c>
      <c r="F656" s="228" t="s">
        <v>2083</v>
      </c>
      <c r="G656" s="228" t="s">
        <v>2083</v>
      </c>
      <c r="H656" s="228" t="s">
        <v>855</v>
      </c>
      <c r="I656" s="228" t="s">
        <v>1246</v>
      </c>
      <c r="J656" s="228" t="s">
        <v>2137</v>
      </c>
      <c r="K656" s="228" t="s">
        <v>812</v>
      </c>
      <c r="L656" s="228" t="s">
        <v>858</v>
      </c>
      <c r="M656" s="230">
        <v>57</v>
      </c>
    </row>
    <row r="657" spans="1:13" ht="13.5">
      <c r="A657" s="228" t="s">
        <v>2143</v>
      </c>
      <c r="B657" s="228" t="s">
        <v>2096</v>
      </c>
      <c r="C657" s="228" t="s">
        <v>1078</v>
      </c>
      <c r="D657" s="229">
        <v>4584</v>
      </c>
      <c r="E657" s="228" t="s">
        <v>2254</v>
      </c>
      <c r="F657" s="228" t="s">
        <v>2083</v>
      </c>
      <c r="G657" s="228" t="s">
        <v>2083</v>
      </c>
      <c r="H657" s="228" t="s">
        <v>855</v>
      </c>
      <c r="I657" s="228" t="s">
        <v>1246</v>
      </c>
      <c r="J657" s="228" t="s">
        <v>2137</v>
      </c>
      <c r="K657" s="228" t="s">
        <v>790</v>
      </c>
      <c r="L657" s="228" t="s">
        <v>858</v>
      </c>
      <c r="M657" s="230">
        <v>254</v>
      </c>
    </row>
    <row r="658" spans="1:13" ht="13.5">
      <c r="A658" s="228" t="s">
        <v>2145</v>
      </c>
      <c r="B658" s="228" t="s">
        <v>2100</v>
      </c>
      <c r="C658" s="228" t="s">
        <v>1078</v>
      </c>
      <c r="D658" s="229">
        <v>4584</v>
      </c>
      <c r="E658" s="228" t="s">
        <v>2254</v>
      </c>
      <c r="F658" s="228" t="s">
        <v>2083</v>
      </c>
      <c r="G658" s="228" t="s">
        <v>2083</v>
      </c>
      <c r="H658" s="228" t="s">
        <v>855</v>
      </c>
      <c r="I658" s="228" t="s">
        <v>1246</v>
      </c>
      <c r="J658" s="228" t="s">
        <v>2137</v>
      </c>
      <c r="K658" s="228" t="s">
        <v>789</v>
      </c>
      <c r="L658" s="228" t="s">
        <v>858</v>
      </c>
      <c r="M658" s="230">
        <v>381</v>
      </c>
    </row>
    <row r="659" spans="1:13" ht="13.5">
      <c r="A659" s="228" t="s">
        <v>2141</v>
      </c>
      <c r="B659" s="228" t="s">
        <v>2092</v>
      </c>
      <c r="C659" s="228" t="s">
        <v>1078</v>
      </c>
      <c r="D659" s="229">
        <v>4584</v>
      </c>
      <c r="E659" s="228" t="s">
        <v>2254</v>
      </c>
      <c r="F659" s="228" t="s">
        <v>2083</v>
      </c>
      <c r="G659" s="228" t="s">
        <v>2083</v>
      </c>
      <c r="H659" s="228" t="s">
        <v>855</v>
      </c>
      <c r="I659" s="228" t="s">
        <v>1246</v>
      </c>
      <c r="J659" s="228" t="s">
        <v>2137</v>
      </c>
      <c r="K659" s="228" t="s">
        <v>804</v>
      </c>
      <c r="L659" s="228" t="s">
        <v>858</v>
      </c>
      <c r="M659" s="230">
        <v>203.5</v>
      </c>
    </row>
    <row r="660" spans="1:13" ht="13.5">
      <c r="A660" s="228" t="s">
        <v>2136</v>
      </c>
      <c r="B660" s="228" t="s">
        <v>2082</v>
      </c>
      <c r="C660" s="228" t="s">
        <v>1078</v>
      </c>
      <c r="D660" s="229">
        <v>4584</v>
      </c>
      <c r="E660" s="228" t="s">
        <v>2254</v>
      </c>
      <c r="F660" s="228" t="s">
        <v>2083</v>
      </c>
      <c r="G660" s="228" t="s">
        <v>2083</v>
      </c>
      <c r="H660" s="228" t="s">
        <v>855</v>
      </c>
      <c r="I660" s="228" t="s">
        <v>1246</v>
      </c>
      <c r="J660" s="228" t="s">
        <v>2137</v>
      </c>
      <c r="K660" s="228" t="s">
        <v>791</v>
      </c>
      <c r="L660" s="228" t="s">
        <v>841</v>
      </c>
      <c r="M660" s="230">
        <v>51</v>
      </c>
    </row>
    <row r="661" spans="1:13" ht="13.5">
      <c r="A661" s="228" t="s">
        <v>2146</v>
      </c>
      <c r="B661" s="228" t="s">
        <v>2102</v>
      </c>
      <c r="C661" s="228" t="s">
        <v>1078</v>
      </c>
      <c r="D661" s="229">
        <v>4584</v>
      </c>
      <c r="E661" s="228" t="s">
        <v>2254</v>
      </c>
      <c r="F661" s="228" t="s">
        <v>2083</v>
      </c>
      <c r="G661" s="228" t="s">
        <v>2083</v>
      </c>
      <c r="H661" s="228" t="s">
        <v>855</v>
      </c>
      <c r="I661" s="228" t="s">
        <v>1246</v>
      </c>
      <c r="J661" s="228" t="s">
        <v>2137</v>
      </c>
      <c r="K661" s="228" t="s">
        <v>812</v>
      </c>
      <c r="L661" s="228" t="s">
        <v>841</v>
      </c>
      <c r="M661" s="230">
        <v>35.5</v>
      </c>
    </row>
    <row r="662" spans="1:13" ht="13.5">
      <c r="A662" s="228" t="s">
        <v>2144</v>
      </c>
      <c r="B662" s="228" t="s">
        <v>2098</v>
      </c>
      <c r="C662" s="228" t="s">
        <v>1078</v>
      </c>
      <c r="D662" s="229">
        <v>4584</v>
      </c>
      <c r="E662" s="228" t="s">
        <v>2254</v>
      </c>
      <c r="F662" s="228" t="s">
        <v>2083</v>
      </c>
      <c r="G662" s="228" t="s">
        <v>2083</v>
      </c>
      <c r="H662" s="228" t="s">
        <v>855</v>
      </c>
      <c r="I662" s="228" t="s">
        <v>1246</v>
      </c>
      <c r="J662" s="228" t="s">
        <v>2137</v>
      </c>
      <c r="K662" s="228" t="s">
        <v>790</v>
      </c>
      <c r="L662" s="228" t="s">
        <v>841</v>
      </c>
      <c r="M662" s="230">
        <v>152.5</v>
      </c>
    </row>
    <row r="663" spans="1:13" ht="13.5">
      <c r="A663" s="228" t="s">
        <v>2138</v>
      </c>
      <c r="B663" s="228" t="s">
        <v>2086</v>
      </c>
      <c r="C663" s="228" t="s">
        <v>1078</v>
      </c>
      <c r="D663" s="229">
        <v>4584</v>
      </c>
      <c r="E663" s="228" t="s">
        <v>2254</v>
      </c>
      <c r="F663" s="228" t="s">
        <v>2083</v>
      </c>
      <c r="G663" s="228" t="s">
        <v>2083</v>
      </c>
      <c r="H663" s="228" t="s">
        <v>855</v>
      </c>
      <c r="I663" s="228" t="s">
        <v>1246</v>
      </c>
      <c r="J663" s="228" t="s">
        <v>2137</v>
      </c>
      <c r="K663" s="228" t="s">
        <v>789</v>
      </c>
      <c r="L663" s="228" t="s">
        <v>841</v>
      </c>
      <c r="M663" s="230">
        <v>254</v>
      </c>
    </row>
    <row r="664" spans="1:13" ht="13.5">
      <c r="A664" s="228" t="s">
        <v>2142</v>
      </c>
      <c r="B664" s="228" t="s">
        <v>2094</v>
      </c>
      <c r="C664" s="228" t="s">
        <v>1078</v>
      </c>
      <c r="D664" s="229">
        <v>4584</v>
      </c>
      <c r="E664" s="228" t="s">
        <v>2254</v>
      </c>
      <c r="F664" s="228" t="s">
        <v>2083</v>
      </c>
      <c r="G664" s="228" t="s">
        <v>2083</v>
      </c>
      <c r="H664" s="228" t="s">
        <v>855</v>
      </c>
      <c r="I664" s="228" t="s">
        <v>1246</v>
      </c>
      <c r="J664" s="228" t="s">
        <v>2137</v>
      </c>
      <c r="K664" s="228" t="s">
        <v>804</v>
      </c>
      <c r="L664" s="228" t="s">
        <v>841</v>
      </c>
      <c r="M664" s="230">
        <v>127</v>
      </c>
    </row>
    <row r="665" spans="1:13" ht="13.5">
      <c r="A665" s="228" t="s">
        <v>2151</v>
      </c>
      <c r="B665" s="228" t="s">
        <v>2090</v>
      </c>
      <c r="C665" s="228" t="s">
        <v>1078</v>
      </c>
      <c r="D665" s="229">
        <v>4584</v>
      </c>
      <c r="E665" s="228" t="s">
        <v>2254</v>
      </c>
      <c r="F665" s="228" t="s">
        <v>2083</v>
      </c>
      <c r="G665" s="228" t="s">
        <v>2083</v>
      </c>
      <c r="H665" s="228" t="s">
        <v>855</v>
      </c>
      <c r="I665" s="228" t="s">
        <v>865</v>
      </c>
      <c r="J665" s="228" t="s">
        <v>2148</v>
      </c>
      <c r="K665" s="228" t="s">
        <v>791</v>
      </c>
      <c r="L665" s="228" t="s">
        <v>858</v>
      </c>
      <c r="M665" s="230">
        <v>77.5</v>
      </c>
    </row>
    <row r="666" spans="1:13" ht="13.5">
      <c r="A666" s="228" t="s">
        <v>2150</v>
      </c>
      <c r="B666" s="228" t="s">
        <v>2088</v>
      </c>
      <c r="C666" s="228" t="s">
        <v>1078</v>
      </c>
      <c r="D666" s="229">
        <v>4584</v>
      </c>
      <c r="E666" s="228" t="s">
        <v>2254</v>
      </c>
      <c r="F666" s="228" t="s">
        <v>2083</v>
      </c>
      <c r="G666" s="228" t="s">
        <v>2083</v>
      </c>
      <c r="H666" s="228" t="s">
        <v>855</v>
      </c>
      <c r="I666" s="228" t="s">
        <v>865</v>
      </c>
      <c r="J666" s="228" t="s">
        <v>2148</v>
      </c>
      <c r="K666" s="228" t="s">
        <v>812</v>
      </c>
      <c r="L666" s="228" t="s">
        <v>858</v>
      </c>
      <c r="M666" s="230">
        <v>54.5</v>
      </c>
    </row>
    <row r="667" spans="1:13" ht="13.5">
      <c r="A667" s="228" t="s">
        <v>2154</v>
      </c>
      <c r="B667" s="228" t="s">
        <v>2096</v>
      </c>
      <c r="C667" s="228" t="s">
        <v>1078</v>
      </c>
      <c r="D667" s="229">
        <v>4584</v>
      </c>
      <c r="E667" s="228" t="s">
        <v>2254</v>
      </c>
      <c r="F667" s="228" t="s">
        <v>2083</v>
      </c>
      <c r="G667" s="228" t="s">
        <v>2083</v>
      </c>
      <c r="H667" s="228" t="s">
        <v>855</v>
      </c>
      <c r="I667" s="228" t="s">
        <v>865</v>
      </c>
      <c r="J667" s="228" t="s">
        <v>2148</v>
      </c>
      <c r="K667" s="228" t="s">
        <v>790</v>
      </c>
      <c r="L667" s="228" t="s">
        <v>858</v>
      </c>
      <c r="M667" s="230">
        <v>242.5</v>
      </c>
    </row>
    <row r="668" spans="1:13" ht="13.5">
      <c r="A668" s="228" t="s">
        <v>2156</v>
      </c>
      <c r="B668" s="228" t="s">
        <v>2100</v>
      </c>
      <c r="C668" s="228" t="s">
        <v>1078</v>
      </c>
      <c r="D668" s="229">
        <v>4584</v>
      </c>
      <c r="E668" s="228" t="s">
        <v>2254</v>
      </c>
      <c r="F668" s="228" t="s">
        <v>2083</v>
      </c>
      <c r="G668" s="228" t="s">
        <v>2083</v>
      </c>
      <c r="H668" s="228" t="s">
        <v>855</v>
      </c>
      <c r="I668" s="228" t="s">
        <v>865</v>
      </c>
      <c r="J668" s="228" t="s">
        <v>2148</v>
      </c>
      <c r="K668" s="228" t="s">
        <v>789</v>
      </c>
      <c r="L668" s="228" t="s">
        <v>858</v>
      </c>
      <c r="M668" s="230">
        <v>364</v>
      </c>
    </row>
    <row r="669" spans="1:13" ht="13.5">
      <c r="A669" s="228" t="s">
        <v>2152</v>
      </c>
      <c r="B669" s="228" t="s">
        <v>2092</v>
      </c>
      <c r="C669" s="228" t="s">
        <v>1078</v>
      </c>
      <c r="D669" s="229">
        <v>4584</v>
      </c>
      <c r="E669" s="228" t="s">
        <v>2254</v>
      </c>
      <c r="F669" s="228" t="s">
        <v>2083</v>
      </c>
      <c r="G669" s="228" t="s">
        <v>2083</v>
      </c>
      <c r="H669" s="228" t="s">
        <v>855</v>
      </c>
      <c r="I669" s="228" t="s">
        <v>865</v>
      </c>
      <c r="J669" s="228" t="s">
        <v>2148</v>
      </c>
      <c r="K669" s="228" t="s">
        <v>804</v>
      </c>
      <c r="L669" s="228" t="s">
        <v>858</v>
      </c>
      <c r="M669" s="230">
        <v>194</v>
      </c>
    </row>
    <row r="670" spans="1:13" ht="13.5">
      <c r="A670" s="228" t="s">
        <v>2147</v>
      </c>
      <c r="B670" s="228" t="s">
        <v>2082</v>
      </c>
      <c r="C670" s="228" t="s">
        <v>1078</v>
      </c>
      <c r="D670" s="229">
        <v>4584</v>
      </c>
      <c r="E670" s="228" t="s">
        <v>2254</v>
      </c>
      <c r="F670" s="228" t="s">
        <v>2083</v>
      </c>
      <c r="G670" s="228" t="s">
        <v>2083</v>
      </c>
      <c r="H670" s="228" t="s">
        <v>855</v>
      </c>
      <c r="I670" s="228" t="s">
        <v>865</v>
      </c>
      <c r="J670" s="228" t="s">
        <v>2148</v>
      </c>
      <c r="K670" s="228" t="s">
        <v>791</v>
      </c>
      <c r="L670" s="228" t="s">
        <v>841</v>
      </c>
      <c r="M670" s="230">
        <v>48.5</v>
      </c>
    </row>
    <row r="671" spans="1:13" ht="13.5">
      <c r="A671" s="228" t="s">
        <v>2157</v>
      </c>
      <c r="B671" s="228" t="s">
        <v>2102</v>
      </c>
      <c r="C671" s="228" t="s">
        <v>1078</v>
      </c>
      <c r="D671" s="229">
        <v>4584</v>
      </c>
      <c r="E671" s="228" t="s">
        <v>2254</v>
      </c>
      <c r="F671" s="228" t="s">
        <v>2083</v>
      </c>
      <c r="G671" s="228" t="s">
        <v>2083</v>
      </c>
      <c r="H671" s="228" t="s">
        <v>855</v>
      </c>
      <c r="I671" s="228" t="s">
        <v>865</v>
      </c>
      <c r="J671" s="228" t="s">
        <v>2148</v>
      </c>
      <c r="K671" s="228" t="s">
        <v>812</v>
      </c>
      <c r="L671" s="228" t="s">
        <v>841</v>
      </c>
      <c r="M671" s="230">
        <v>34</v>
      </c>
    </row>
    <row r="672" spans="1:13" ht="13.5">
      <c r="A672" s="228" t="s">
        <v>2155</v>
      </c>
      <c r="B672" s="228" t="s">
        <v>2098</v>
      </c>
      <c r="C672" s="228" t="s">
        <v>1078</v>
      </c>
      <c r="D672" s="229">
        <v>4584</v>
      </c>
      <c r="E672" s="228" t="s">
        <v>2254</v>
      </c>
      <c r="F672" s="228" t="s">
        <v>2083</v>
      </c>
      <c r="G672" s="228" t="s">
        <v>2083</v>
      </c>
      <c r="H672" s="228" t="s">
        <v>855</v>
      </c>
      <c r="I672" s="228" t="s">
        <v>865</v>
      </c>
      <c r="J672" s="228" t="s">
        <v>2148</v>
      </c>
      <c r="K672" s="228" t="s">
        <v>790</v>
      </c>
      <c r="L672" s="228" t="s">
        <v>841</v>
      </c>
      <c r="M672" s="230">
        <v>145.5</v>
      </c>
    </row>
    <row r="673" spans="1:13" ht="13.5">
      <c r="A673" s="228" t="s">
        <v>2149</v>
      </c>
      <c r="B673" s="228" t="s">
        <v>2086</v>
      </c>
      <c r="C673" s="228" t="s">
        <v>1078</v>
      </c>
      <c r="D673" s="229">
        <v>4584</v>
      </c>
      <c r="E673" s="228" t="s">
        <v>2254</v>
      </c>
      <c r="F673" s="228" t="s">
        <v>2083</v>
      </c>
      <c r="G673" s="228" t="s">
        <v>2083</v>
      </c>
      <c r="H673" s="228" t="s">
        <v>855</v>
      </c>
      <c r="I673" s="228" t="s">
        <v>865</v>
      </c>
      <c r="J673" s="228" t="s">
        <v>2148</v>
      </c>
      <c r="K673" s="228" t="s">
        <v>789</v>
      </c>
      <c r="L673" s="228" t="s">
        <v>841</v>
      </c>
      <c r="M673" s="230">
        <v>242.5</v>
      </c>
    </row>
    <row r="674" spans="1:13" ht="13.5">
      <c r="A674" s="228" t="s">
        <v>2153</v>
      </c>
      <c r="B674" s="228" t="s">
        <v>2094</v>
      </c>
      <c r="C674" s="228" t="s">
        <v>1078</v>
      </c>
      <c r="D674" s="229">
        <v>4584</v>
      </c>
      <c r="E674" s="228" t="s">
        <v>2254</v>
      </c>
      <c r="F674" s="228" t="s">
        <v>2083</v>
      </c>
      <c r="G674" s="228" t="s">
        <v>2083</v>
      </c>
      <c r="H674" s="228" t="s">
        <v>855</v>
      </c>
      <c r="I674" s="228" t="s">
        <v>865</v>
      </c>
      <c r="J674" s="228" t="s">
        <v>2148</v>
      </c>
      <c r="K674" s="228" t="s">
        <v>804</v>
      </c>
      <c r="L674" s="228" t="s">
        <v>841</v>
      </c>
      <c r="M674" s="230">
        <v>121.5</v>
      </c>
    </row>
    <row r="675" spans="1:13" ht="13.5">
      <c r="A675" s="228" t="s">
        <v>2162</v>
      </c>
      <c r="B675" s="228" t="s">
        <v>2090</v>
      </c>
      <c r="C675" s="228" t="s">
        <v>1078</v>
      </c>
      <c r="D675" s="229">
        <v>4584</v>
      </c>
      <c r="E675" s="228" t="s">
        <v>2254</v>
      </c>
      <c r="F675" s="228" t="s">
        <v>2083</v>
      </c>
      <c r="G675" s="228" t="s">
        <v>2083</v>
      </c>
      <c r="H675" s="228" t="s">
        <v>855</v>
      </c>
      <c r="I675" s="228" t="s">
        <v>871</v>
      </c>
      <c r="J675" s="228" t="s">
        <v>2159</v>
      </c>
      <c r="K675" s="228" t="s">
        <v>791</v>
      </c>
      <c r="L675" s="228" t="s">
        <v>858</v>
      </c>
      <c r="M675" s="230">
        <v>74</v>
      </c>
    </row>
    <row r="676" spans="1:13" ht="13.5">
      <c r="A676" s="228" t="s">
        <v>2161</v>
      </c>
      <c r="B676" s="228" t="s">
        <v>2088</v>
      </c>
      <c r="C676" s="228" t="s">
        <v>1078</v>
      </c>
      <c r="D676" s="229">
        <v>4584</v>
      </c>
      <c r="E676" s="228" t="s">
        <v>2254</v>
      </c>
      <c r="F676" s="228" t="s">
        <v>2083</v>
      </c>
      <c r="G676" s="228" t="s">
        <v>2083</v>
      </c>
      <c r="H676" s="228" t="s">
        <v>855</v>
      </c>
      <c r="I676" s="228" t="s">
        <v>871</v>
      </c>
      <c r="J676" s="228" t="s">
        <v>2159</v>
      </c>
      <c r="K676" s="228" t="s">
        <v>812</v>
      </c>
      <c r="L676" s="228" t="s">
        <v>858</v>
      </c>
      <c r="M676" s="230">
        <v>52</v>
      </c>
    </row>
    <row r="677" spans="1:13" ht="13.5">
      <c r="A677" s="228" t="s">
        <v>2165</v>
      </c>
      <c r="B677" s="228" t="s">
        <v>2096</v>
      </c>
      <c r="C677" s="228" t="s">
        <v>1078</v>
      </c>
      <c r="D677" s="229">
        <v>4584</v>
      </c>
      <c r="E677" s="228" t="s">
        <v>2254</v>
      </c>
      <c r="F677" s="228" t="s">
        <v>2083</v>
      </c>
      <c r="G677" s="228" t="s">
        <v>2083</v>
      </c>
      <c r="H677" s="228" t="s">
        <v>855</v>
      </c>
      <c r="I677" s="228" t="s">
        <v>871</v>
      </c>
      <c r="J677" s="228" t="s">
        <v>2159</v>
      </c>
      <c r="K677" s="228" t="s">
        <v>790</v>
      </c>
      <c r="L677" s="228" t="s">
        <v>858</v>
      </c>
      <c r="M677" s="230">
        <v>231</v>
      </c>
    </row>
    <row r="678" spans="1:13" ht="13.5">
      <c r="A678" s="228" t="s">
        <v>2167</v>
      </c>
      <c r="B678" s="228" t="s">
        <v>2100</v>
      </c>
      <c r="C678" s="228" t="s">
        <v>1078</v>
      </c>
      <c r="D678" s="229">
        <v>4584</v>
      </c>
      <c r="E678" s="228" t="s">
        <v>2254</v>
      </c>
      <c r="F678" s="228" t="s">
        <v>2083</v>
      </c>
      <c r="G678" s="228" t="s">
        <v>2083</v>
      </c>
      <c r="H678" s="228" t="s">
        <v>855</v>
      </c>
      <c r="I678" s="228" t="s">
        <v>871</v>
      </c>
      <c r="J678" s="228" t="s">
        <v>2159</v>
      </c>
      <c r="K678" s="228" t="s">
        <v>789</v>
      </c>
      <c r="L678" s="228" t="s">
        <v>858</v>
      </c>
      <c r="M678" s="230">
        <v>347</v>
      </c>
    </row>
    <row r="679" spans="1:13" ht="13.5">
      <c r="A679" s="228" t="s">
        <v>2163</v>
      </c>
      <c r="B679" s="228" t="s">
        <v>2092</v>
      </c>
      <c r="C679" s="228" t="s">
        <v>1078</v>
      </c>
      <c r="D679" s="229">
        <v>4584</v>
      </c>
      <c r="E679" s="228" t="s">
        <v>2254</v>
      </c>
      <c r="F679" s="228" t="s">
        <v>2083</v>
      </c>
      <c r="G679" s="228" t="s">
        <v>2083</v>
      </c>
      <c r="H679" s="228" t="s">
        <v>855</v>
      </c>
      <c r="I679" s="228" t="s">
        <v>871</v>
      </c>
      <c r="J679" s="228" t="s">
        <v>2159</v>
      </c>
      <c r="K679" s="228" t="s">
        <v>804</v>
      </c>
      <c r="L679" s="228" t="s">
        <v>858</v>
      </c>
      <c r="M679" s="230">
        <v>185</v>
      </c>
    </row>
    <row r="680" spans="1:13" ht="13.5">
      <c r="A680" s="228" t="s">
        <v>2158</v>
      </c>
      <c r="B680" s="228" t="s">
        <v>2082</v>
      </c>
      <c r="C680" s="228" t="s">
        <v>1078</v>
      </c>
      <c r="D680" s="229">
        <v>4584</v>
      </c>
      <c r="E680" s="228" t="s">
        <v>2254</v>
      </c>
      <c r="F680" s="228" t="s">
        <v>2083</v>
      </c>
      <c r="G680" s="228" t="s">
        <v>2083</v>
      </c>
      <c r="H680" s="228" t="s">
        <v>855</v>
      </c>
      <c r="I680" s="228" t="s">
        <v>871</v>
      </c>
      <c r="J680" s="228" t="s">
        <v>2159</v>
      </c>
      <c r="K680" s="228" t="s">
        <v>791</v>
      </c>
      <c r="L680" s="228" t="s">
        <v>841</v>
      </c>
      <c r="M680" s="230">
        <v>46</v>
      </c>
    </row>
    <row r="681" spans="1:13" ht="13.5">
      <c r="A681" s="228" t="s">
        <v>2168</v>
      </c>
      <c r="B681" s="228" t="s">
        <v>2102</v>
      </c>
      <c r="C681" s="228" t="s">
        <v>1078</v>
      </c>
      <c r="D681" s="229">
        <v>4584</v>
      </c>
      <c r="E681" s="228" t="s">
        <v>2254</v>
      </c>
      <c r="F681" s="228" t="s">
        <v>2083</v>
      </c>
      <c r="G681" s="228" t="s">
        <v>2083</v>
      </c>
      <c r="H681" s="228" t="s">
        <v>855</v>
      </c>
      <c r="I681" s="228" t="s">
        <v>871</v>
      </c>
      <c r="J681" s="228" t="s">
        <v>2159</v>
      </c>
      <c r="K681" s="228" t="s">
        <v>812</v>
      </c>
      <c r="L681" s="228" t="s">
        <v>841</v>
      </c>
      <c r="M681" s="230">
        <v>32.5</v>
      </c>
    </row>
    <row r="682" spans="1:13" ht="13.5">
      <c r="A682" s="228" t="s">
        <v>2166</v>
      </c>
      <c r="B682" s="228" t="s">
        <v>2098</v>
      </c>
      <c r="C682" s="228" t="s">
        <v>1078</v>
      </c>
      <c r="D682" s="229">
        <v>4584</v>
      </c>
      <c r="E682" s="228" t="s">
        <v>2254</v>
      </c>
      <c r="F682" s="228" t="s">
        <v>2083</v>
      </c>
      <c r="G682" s="228" t="s">
        <v>2083</v>
      </c>
      <c r="H682" s="228" t="s">
        <v>855</v>
      </c>
      <c r="I682" s="228" t="s">
        <v>871</v>
      </c>
      <c r="J682" s="228" t="s">
        <v>2159</v>
      </c>
      <c r="K682" s="228" t="s">
        <v>790</v>
      </c>
      <c r="L682" s="228" t="s">
        <v>841</v>
      </c>
      <c r="M682" s="230">
        <v>138.5</v>
      </c>
    </row>
    <row r="683" spans="1:13" ht="13.5">
      <c r="A683" s="228" t="s">
        <v>2160</v>
      </c>
      <c r="B683" s="228" t="s">
        <v>2086</v>
      </c>
      <c r="C683" s="228" t="s">
        <v>1078</v>
      </c>
      <c r="D683" s="229">
        <v>4584</v>
      </c>
      <c r="E683" s="228" t="s">
        <v>2254</v>
      </c>
      <c r="F683" s="228" t="s">
        <v>2083</v>
      </c>
      <c r="G683" s="228" t="s">
        <v>2083</v>
      </c>
      <c r="H683" s="228" t="s">
        <v>855</v>
      </c>
      <c r="I683" s="228" t="s">
        <v>871</v>
      </c>
      <c r="J683" s="228" t="s">
        <v>2159</v>
      </c>
      <c r="K683" s="228" t="s">
        <v>789</v>
      </c>
      <c r="L683" s="228" t="s">
        <v>841</v>
      </c>
      <c r="M683" s="230">
        <v>231</v>
      </c>
    </row>
    <row r="684" spans="1:13" ht="13.5">
      <c r="A684" s="228" t="s">
        <v>2164</v>
      </c>
      <c r="B684" s="228" t="s">
        <v>2094</v>
      </c>
      <c r="C684" s="228" t="s">
        <v>1078</v>
      </c>
      <c r="D684" s="229">
        <v>4584</v>
      </c>
      <c r="E684" s="228" t="s">
        <v>2254</v>
      </c>
      <c r="F684" s="228" t="s">
        <v>2083</v>
      </c>
      <c r="G684" s="228" t="s">
        <v>2083</v>
      </c>
      <c r="H684" s="228" t="s">
        <v>855</v>
      </c>
      <c r="I684" s="228" t="s">
        <v>871</v>
      </c>
      <c r="J684" s="228" t="s">
        <v>2159</v>
      </c>
      <c r="K684" s="228" t="s">
        <v>804</v>
      </c>
      <c r="L684" s="228" t="s">
        <v>841</v>
      </c>
      <c r="M684" s="230">
        <v>115.5</v>
      </c>
    </row>
    <row r="685" spans="1:13" ht="13.5">
      <c r="A685" s="228" t="s">
        <v>2173</v>
      </c>
      <c r="B685" s="228" t="s">
        <v>2090</v>
      </c>
      <c r="C685" s="228" t="s">
        <v>1078</v>
      </c>
      <c r="D685" s="229">
        <v>4584</v>
      </c>
      <c r="E685" s="228" t="s">
        <v>2254</v>
      </c>
      <c r="F685" s="228" t="s">
        <v>2083</v>
      </c>
      <c r="G685" s="228" t="s">
        <v>2083</v>
      </c>
      <c r="H685" s="228" t="s">
        <v>855</v>
      </c>
      <c r="I685" s="228" t="s">
        <v>874</v>
      </c>
      <c r="J685" s="228" t="s">
        <v>2170</v>
      </c>
      <c r="K685" s="228" t="s">
        <v>791</v>
      </c>
      <c r="L685" s="228" t="s">
        <v>858</v>
      </c>
      <c r="M685" s="230">
        <v>70.5</v>
      </c>
    </row>
    <row r="686" spans="1:13" ht="13.5">
      <c r="A686" s="228" t="s">
        <v>2172</v>
      </c>
      <c r="B686" s="228" t="s">
        <v>2088</v>
      </c>
      <c r="C686" s="228" t="s">
        <v>1078</v>
      </c>
      <c r="D686" s="229">
        <v>4584</v>
      </c>
      <c r="E686" s="228" t="s">
        <v>2254</v>
      </c>
      <c r="F686" s="228" t="s">
        <v>2083</v>
      </c>
      <c r="G686" s="228" t="s">
        <v>2083</v>
      </c>
      <c r="H686" s="228" t="s">
        <v>855</v>
      </c>
      <c r="I686" s="228" t="s">
        <v>874</v>
      </c>
      <c r="J686" s="228" t="s">
        <v>2170</v>
      </c>
      <c r="K686" s="228" t="s">
        <v>812</v>
      </c>
      <c r="L686" s="228" t="s">
        <v>858</v>
      </c>
      <c r="M686" s="230">
        <v>49</v>
      </c>
    </row>
    <row r="687" spans="1:13" ht="13.5">
      <c r="A687" s="228" t="s">
        <v>2176</v>
      </c>
      <c r="B687" s="228" t="s">
        <v>2096</v>
      </c>
      <c r="C687" s="228" t="s">
        <v>1078</v>
      </c>
      <c r="D687" s="229">
        <v>4584</v>
      </c>
      <c r="E687" s="228" t="s">
        <v>2254</v>
      </c>
      <c r="F687" s="228" t="s">
        <v>2083</v>
      </c>
      <c r="G687" s="228" t="s">
        <v>2083</v>
      </c>
      <c r="H687" s="228" t="s">
        <v>855</v>
      </c>
      <c r="I687" s="228" t="s">
        <v>874</v>
      </c>
      <c r="J687" s="228" t="s">
        <v>2170</v>
      </c>
      <c r="K687" s="228" t="s">
        <v>790</v>
      </c>
      <c r="L687" s="228" t="s">
        <v>858</v>
      </c>
      <c r="M687" s="230">
        <v>219.5</v>
      </c>
    </row>
    <row r="688" spans="1:13" ht="13.5">
      <c r="A688" s="228" t="s">
        <v>2178</v>
      </c>
      <c r="B688" s="228" t="s">
        <v>2100</v>
      </c>
      <c r="C688" s="228" t="s">
        <v>1078</v>
      </c>
      <c r="D688" s="229">
        <v>4584</v>
      </c>
      <c r="E688" s="228" t="s">
        <v>2254</v>
      </c>
      <c r="F688" s="228" t="s">
        <v>2083</v>
      </c>
      <c r="G688" s="228" t="s">
        <v>2083</v>
      </c>
      <c r="H688" s="228" t="s">
        <v>855</v>
      </c>
      <c r="I688" s="228" t="s">
        <v>874</v>
      </c>
      <c r="J688" s="228" t="s">
        <v>2170</v>
      </c>
      <c r="K688" s="228" t="s">
        <v>789</v>
      </c>
      <c r="L688" s="228" t="s">
        <v>858</v>
      </c>
      <c r="M688" s="230">
        <v>329.5</v>
      </c>
    </row>
    <row r="689" spans="1:13" ht="13.5">
      <c r="A689" s="228" t="s">
        <v>2174</v>
      </c>
      <c r="B689" s="228" t="s">
        <v>2092</v>
      </c>
      <c r="C689" s="228" t="s">
        <v>1078</v>
      </c>
      <c r="D689" s="229">
        <v>4584</v>
      </c>
      <c r="E689" s="228" t="s">
        <v>2254</v>
      </c>
      <c r="F689" s="228" t="s">
        <v>2083</v>
      </c>
      <c r="G689" s="228" t="s">
        <v>2083</v>
      </c>
      <c r="H689" s="228" t="s">
        <v>855</v>
      </c>
      <c r="I689" s="228" t="s">
        <v>874</v>
      </c>
      <c r="J689" s="228" t="s">
        <v>2170</v>
      </c>
      <c r="K689" s="228" t="s">
        <v>804</v>
      </c>
      <c r="L689" s="228" t="s">
        <v>858</v>
      </c>
      <c r="M689" s="230">
        <v>176</v>
      </c>
    </row>
    <row r="690" spans="1:13" ht="13.5">
      <c r="A690" s="228" t="s">
        <v>2169</v>
      </c>
      <c r="B690" s="228" t="s">
        <v>2082</v>
      </c>
      <c r="C690" s="228" t="s">
        <v>1078</v>
      </c>
      <c r="D690" s="229">
        <v>4584</v>
      </c>
      <c r="E690" s="228" t="s">
        <v>2254</v>
      </c>
      <c r="F690" s="228" t="s">
        <v>2083</v>
      </c>
      <c r="G690" s="228" t="s">
        <v>2083</v>
      </c>
      <c r="H690" s="228" t="s">
        <v>855</v>
      </c>
      <c r="I690" s="228" t="s">
        <v>874</v>
      </c>
      <c r="J690" s="228" t="s">
        <v>2170</v>
      </c>
      <c r="K690" s="228" t="s">
        <v>791</v>
      </c>
      <c r="L690" s="228" t="s">
        <v>841</v>
      </c>
      <c r="M690" s="230">
        <v>44</v>
      </c>
    </row>
    <row r="691" spans="1:13" ht="13.5">
      <c r="A691" s="228" t="s">
        <v>2179</v>
      </c>
      <c r="B691" s="228" t="s">
        <v>2102</v>
      </c>
      <c r="C691" s="228" t="s">
        <v>1078</v>
      </c>
      <c r="D691" s="229">
        <v>4584</v>
      </c>
      <c r="E691" s="228" t="s">
        <v>2254</v>
      </c>
      <c r="F691" s="228" t="s">
        <v>2083</v>
      </c>
      <c r="G691" s="228" t="s">
        <v>2083</v>
      </c>
      <c r="H691" s="228" t="s">
        <v>855</v>
      </c>
      <c r="I691" s="228" t="s">
        <v>874</v>
      </c>
      <c r="J691" s="228" t="s">
        <v>2170</v>
      </c>
      <c r="K691" s="228" t="s">
        <v>812</v>
      </c>
      <c r="L691" s="228" t="s">
        <v>841</v>
      </c>
      <c r="M691" s="230">
        <v>31</v>
      </c>
    </row>
    <row r="692" spans="1:13" ht="13.5">
      <c r="A692" s="228" t="s">
        <v>2177</v>
      </c>
      <c r="B692" s="228" t="s">
        <v>2098</v>
      </c>
      <c r="C692" s="228" t="s">
        <v>1078</v>
      </c>
      <c r="D692" s="229">
        <v>4584</v>
      </c>
      <c r="E692" s="228" t="s">
        <v>2254</v>
      </c>
      <c r="F692" s="228" t="s">
        <v>2083</v>
      </c>
      <c r="G692" s="228" t="s">
        <v>2083</v>
      </c>
      <c r="H692" s="228" t="s">
        <v>855</v>
      </c>
      <c r="I692" s="228" t="s">
        <v>874</v>
      </c>
      <c r="J692" s="228" t="s">
        <v>2170</v>
      </c>
      <c r="K692" s="228" t="s">
        <v>790</v>
      </c>
      <c r="L692" s="228" t="s">
        <v>841</v>
      </c>
      <c r="M692" s="230">
        <v>132</v>
      </c>
    </row>
    <row r="693" spans="1:13" ht="13.5">
      <c r="A693" s="228" t="s">
        <v>2171</v>
      </c>
      <c r="B693" s="228" t="s">
        <v>2086</v>
      </c>
      <c r="C693" s="228" t="s">
        <v>1078</v>
      </c>
      <c r="D693" s="229">
        <v>4584</v>
      </c>
      <c r="E693" s="228" t="s">
        <v>2254</v>
      </c>
      <c r="F693" s="228" t="s">
        <v>2083</v>
      </c>
      <c r="G693" s="228" t="s">
        <v>2083</v>
      </c>
      <c r="H693" s="228" t="s">
        <v>855</v>
      </c>
      <c r="I693" s="228" t="s">
        <v>874</v>
      </c>
      <c r="J693" s="228" t="s">
        <v>2170</v>
      </c>
      <c r="K693" s="228" t="s">
        <v>789</v>
      </c>
      <c r="L693" s="228" t="s">
        <v>841</v>
      </c>
      <c r="M693" s="230">
        <v>219.5</v>
      </c>
    </row>
    <row r="694" spans="1:13" ht="13.5">
      <c r="A694" s="228" t="s">
        <v>2175</v>
      </c>
      <c r="B694" s="228" t="s">
        <v>2094</v>
      </c>
      <c r="C694" s="228" t="s">
        <v>1078</v>
      </c>
      <c r="D694" s="229">
        <v>4584</v>
      </c>
      <c r="E694" s="228" t="s">
        <v>2254</v>
      </c>
      <c r="F694" s="228" t="s">
        <v>2083</v>
      </c>
      <c r="G694" s="228" t="s">
        <v>2083</v>
      </c>
      <c r="H694" s="228" t="s">
        <v>855</v>
      </c>
      <c r="I694" s="228" t="s">
        <v>874</v>
      </c>
      <c r="J694" s="228" t="s">
        <v>2170</v>
      </c>
      <c r="K694" s="228" t="s">
        <v>804</v>
      </c>
      <c r="L694" s="228" t="s">
        <v>841</v>
      </c>
      <c r="M694" s="230">
        <v>110</v>
      </c>
    </row>
    <row r="695" spans="1:13" ht="13.5">
      <c r="A695" s="228" t="s">
        <v>2184</v>
      </c>
      <c r="B695" s="228" t="s">
        <v>2090</v>
      </c>
      <c r="C695" s="228" t="s">
        <v>1078</v>
      </c>
      <c r="D695" s="229">
        <v>4584</v>
      </c>
      <c r="E695" s="228" t="s">
        <v>2254</v>
      </c>
      <c r="F695" s="228" t="s">
        <v>2083</v>
      </c>
      <c r="G695" s="228" t="s">
        <v>2083</v>
      </c>
      <c r="H695" s="228" t="s">
        <v>855</v>
      </c>
      <c r="I695" s="228" t="s">
        <v>877</v>
      </c>
      <c r="J695" s="228" t="s">
        <v>2181</v>
      </c>
      <c r="K695" s="228" t="s">
        <v>791</v>
      </c>
      <c r="L695" s="228" t="s">
        <v>858</v>
      </c>
      <c r="M695" s="230">
        <v>66.5</v>
      </c>
    </row>
    <row r="696" spans="1:13" ht="13.5">
      <c r="A696" s="228" t="s">
        <v>2183</v>
      </c>
      <c r="B696" s="228" t="s">
        <v>2088</v>
      </c>
      <c r="C696" s="228" t="s">
        <v>1078</v>
      </c>
      <c r="D696" s="229">
        <v>4584</v>
      </c>
      <c r="E696" s="228" t="s">
        <v>2254</v>
      </c>
      <c r="F696" s="228" t="s">
        <v>2083</v>
      </c>
      <c r="G696" s="228" t="s">
        <v>2083</v>
      </c>
      <c r="H696" s="228" t="s">
        <v>855</v>
      </c>
      <c r="I696" s="228" t="s">
        <v>877</v>
      </c>
      <c r="J696" s="228" t="s">
        <v>2181</v>
      </c>
      <c r="K696" s="228" t="s">
        <v>812</v>
      </c>
      <c r="L696" s="228" t="s">
        <v>858</v>
      </c>
      <c r="M696" s="230">
        <v>46.5</v>
      </c>
    </row>
    <row r="697" spans="1:13" ht="13.5">
      <c r="A697" s="228" t="s">
        <v>2187</v>
      </c>
      <c r="B697" s="228" t="s">
        <v>2096</v>
      </c>
      <c r="C697" s="228" t="s">
        <v>1078</v>
      </c>
      <c r="D697" s="229">
        <v>4584</v>
      </c>
      <c r="E697" s="228" t="s">
        <v>2254</v>
      </c>
      <c r="F697" s="228" t="s">
        <v>2083</v>
      </c>
      <c r="G697" s="228" t="s">
        <v>2083</v>
      </c>
      <c r="H697" s="228" t="s">
        <v>855</v>
      </c>
      <c r="I697" s="228" t="s">
        <v>877</v>
      </c>
      <c r="J697" s="228" t="s">
        <v>2181</v>
      </c>
      <c r="K697" s="228" t="s">
        <v>790</v>
      </c>
      <c r="L697" s="228" t="s">
        <v>858</v>
      </c>
      <c r="M697" s="230">
        <v>208</v>
      </c>
    </row>
    <row r="698" spans="1:13" ht="13.5">
      <c r="A698" s="228" t="s">
        <v>2189</v>
      </c>
      <c r="B698" s="228" t="s">
        <v>2100</v>
      </c>
      <c r="C698" s="228" t="s">
        <v>1078</v>
      </c>
      <c r="D698" s="229">
        <v>4584</v>
      </c>
      <c r="E698" s="228" t="s">
        <v>2254</v>
      </c>
      <c r="F698" s="228" t="s">
        <v>2083</v>
      </c>
      <c r="G698" s="228" t="s">
        <v>2083</v>
      </c>
      <c r="H698" s="228" t="s">
        <v>855</v>
      </c>
      <c r="I698" s="228" t="s">
        <v>877</v>
      </c>
      <c r="J698" s="228" t="s">
        <v>2181</v>
      </c>
      <c r="K698" s="228" t="s">
        <v>789</v>
      </c>
      <c r="L698" s="228" t="s">
        <v>858</v>
      </c>
      <c r="M698" s="230">
        <v>312.5</v>
      </c>
    </row>
    <row r="699" spans="1:13" ht="13.5">
      <c r="A699" s="228" t="s">
        <v>2185</v>
      </c>
      <c r="B699" s="228" t="s">
        <v>2092</v>
      </c>
      <c r="C699" s="228" t="s">
        <v>1078</v>
      </c>
      <c r="D699" s="229">
        <v>4584</v>
      </c>
      <c r="E699" s="228" t="s">
        <v>2254</v>
      </c>
      <c r="F699" s="228" t="s">
        <v>2083</v>
      </c>
      <c r="G699" s="228" t="s">
        <v>2083</v>
      </c>
      <c r="H699" s="228" t="s">
        <v>855</v>
      </c>
      <c r="I699" s="228" t="s">
        <v>877</v>
      </c>
      <c r="J699" s="228" t="s">
        <v>2181</v>
      </c>
      <c r="K699" s="228" t="s">
        <v>804</v>
      </c>
      <c r="L699" s="228" t="s">
        <v>858</v>
      </c>
      <c r="M699" s="230">
        <v>166.5</v>
      </c>
    </row>
    <row r="700" spans="1:13" ht="13.5">
      <c r="A700" s="228" t="s">
        <v>2180</v>
      </c>
      <c r="B700" s="228" t="s">
        <v>2082</v>
      </c>
      <c r="C700" s="228" t="s">
        <v>1078</v>
      </c>
      <c r="D700" s="229">
        <v>4584</v>
      </c>
      <c r="E700" s="228" t="s">
        <v>2254</v>
      </c>
      <c r="F700" s="228" t="s">
        <v>2083</v>
      </c>
      <c r="G700" s="228" t="s">
        <v>2083</v>
      </c>
      <c r="H700" s="228" t="s">
        <v>855</v>
      </c>
      <c r="I700" s="228" t="s">
        <v>877</v>
      </c>
      <c r="J700" s="228" t="s">
        <v>2181</v>
      </c>
      <c r="K700" s="228" t="s">
        <v>791</v>
      </c>
      <c r="L700" s="228" t="s">
        <v>841</v>
      </c>
      <c r="M700" s="230">
        <v>41.5</v>
      </c>
    </row>
    <row r="701" spans="1:13" ht="13.5">
      <c r="A701" s="228" t="s">
        <v>2190</v>
      </c>
      <c r="B701" s="228" t="s">
        <v>2102</v>
      </c>
      <c r="C701" s="228" t="s">
        <v>1078</v>
      </c>
      <c r="D701" s="229">
        <v>4584</v>
      </c>
      <c r="E701" s="228" t="s">
        <v>2254</v>
      </c>
      <c r="F701" s="228" t="s">
        <v>2083</v>
      </c>
      <c r="G701" s="228" t="s">
        <v>2083</v>
      </c>
      <c r="H701" s="228" t="s">
        <v>855</v>
      </c>
      <c r="I701" s="228" t="s">
        <v>877</v>
      </c>
      <c r="J701" s="228" t="s">
        <v>2181</v>
      </c>
      <c r="K701" s="228" t="s">
        <v>812</v>
      </c>
      <c r="L701" s="228" t="s">
        <v>841</v>
      </c>
      <c r="M701" s="230">
        <v>29</v>
      </c>
    </row>
    <row r="702" spans="1:13" ht="13.5">
      <c r="A702" s="228" t="s">
        <v>2188</v>
      </c>
      <c r="B702" s="228" t="s">
        <v>2098</v>
      </c>
      <c r="C702" s="228" t="s">
        <v>1078</v>
      </c>
      <c r="D702" s="229">
        <v>4584</v>
      </c>
      <c r="E702" s="228" t="s">
        <v>2254</v>
      </c>
      <c r="F702" s="228" t="s">
        <v>2083</v>
      </c>
      <c r="G702" s="228" t="s">
        <v>2083</v>
      </c>
      <c r="H702" s="228" t="s">
        <v>855</v>
      </c>
      <c r="I702" s="228" t="s">
        <v>877</v>
      </c>
      <c r="J702" s="228" t="s">
        <v>2181</v>
      </c>
      <c r="K702" s="228" t="s">
        <v>790</v>
      </c>
      <c r="L702" s="228" t="s">
        <v>841</v>
      </c>
      <c r="M702" s="230">
        <v>125</v>
      </c>
    </row>
    <row r="703" spans="1:13" ht="13.5">
      <c r="A703" s="228" t="s">
        <v>2182</v>
      </c>
      <c r="B703" s="228" t="s">
        <v>2086</v>
      </c>
      <c r="C703" s="228" t="s">
        <v>1078</v>
      </c>
      <c r="D703" s="229">
        <v>4584</v>
      </c>
      <c r="E703" s="228" t="s">
        <v>2254</v>
      </c>
      <c r="F703" s="228" t="s">
        <v>2083</v>
      </c>
      <c r="G703" s="228" t="s">
        <v>2083</v>
      </c>
      <c r="H703" s="228" t="s">
        <v>855</v>
      </c>
      <c r="I703" s="228" t="s">
        <v>877</v>
      </c>
      <c r="J703" s="228" t="s">
        <v>2181</v>
      </c>
      <c r="K703" s="228" t="s">
        <v>789</v>
      </c>
      <c r="L703" s="228" t="s">
        <v>841</v>
      </c>
      <c r="M703" s="230">
        <v>208</v>
      </c>
    </row>
    <row r="704" spans="1:13" ht="13.5">
      <c r="A704" s="228" t="s">
        <v>2186</v>
      </c>
      <c r="B704" s="228" t="s">
        <v>2094</v>
      </c>
      <c r="C704" s="228" t="s">
        <v>1078</v>
      </c>
      <c r="D704" s="229">
        <v>4584</v>
      </c>
      <c r="E704" s="228" t="s">
        <v>2254</v>
      </c>
      <c r="F704" s="228" t="s">
        <v>2083</v>
      </c>
      <c r="G704" s="228" t="s">
        <v>2083</v>
      </c>
      <c r="H704" s="228" t="s">
        <v>855</v>
      </c>
      <c r="I704" s="228" t="s">
        <v>877</v>
      </c>
      <c r="J704" s="228" t="s">
        <v>2181</v>
      </c>
      <c r="K704" s="228" t="s">
        <v>804</v>
      </c>
      <c r="L704" s="228" t="s">
        <v>841</v>
      </c>
      <c r="M704" s="230">
        <v>104</v>
      </c>
    </row>
    <row r="705" spans="1:13" ht="13.5">
      <c r="A705" s="228" t="s">
        <v>2195</v>
      </c>
      <c r="B705" s="228" t="s">
        <v>2090</v>
      </c>
      <c r="C705" s="228" t="s">
        <v>1078</v>
      </c>
      <c r="D705" s="229">
        <v>4584</v>
      </c>
      <c r="E705" s="228" t="s">
        <v>2254</v>
      </c>
      <c r="F705" s="228" t="s">
        <v>2083</v>
      </c>
      <c r="G705" s="228" t="s">
        <v>2083</v>
      </c>
      <c r="H705" s="228" t="s">
        <v>855</v>
      </c>
      <c r="I705" s="228" t="s">
        <v>856</v>
      </c>
      <c r="J705" s="228" t="s">
        <v>2192</v>
      </c>
      <c r="K705" s="228" t="s">
        <v>791</v>
      </c>
      <c r="L705" s="228" t="s">
        <v>858</v>
      </c>
      <c r="M705" s="230">
        <v>63</v>
      </c>
    </row>
    <row r="706" spans="1:13" ht="13.5">
      <c r="A706" s="228" t="s">
        <v>2194</v>
      </c>
      <c r="B706" s="228" t="s">
        <v>2088</v>
      </c>
      <c r="C706" s="228" t="s">
        <v>1078</v>
      </c>
      <c r="D706" s="229">
        <v>4584</v>
      </c>
      <c r="E706" s="228" t="s">
        <v>2254</v>
      </c>
      <c r="F706" s="228" t="s">
        <v>2083</v>
      </c>
      <c r="G706" s="228" t="s">
        <v>2083</v>
      </c>
      <c r="H706" s="228" t="s">
        <v>855</v>
      </c>
      <c r="I706" s="228" t="s">
        <v>856</v>
      </c>
      <c r="J706" s="228" t="s">
        <v>2192</v>
      </c>
      <c r="K706" s="228" t="s">
        <v>812</v>
      </c>
      <c r="L706" s="228" t="s">
        <v>858</v>
      </c>
      <c r="M706" s="230">
        <v>44</v>
      </c>
    </row>
    <row r="707" spans="1:13" ht="13.5">
      <c r="A707" s="228" t="s">
        <v>2198</v>
      </c>
      <c r="B707" s="228" t="s">
        <v>2096</v>
      </c>
      <c r="C707" s="228" t="s">
        <v>1078</v>
      </c>
      <c r="D707" s="229">
        <v>4584</v>
      </c>
      <c r="E707" s="228" t="s">
        <v>2254</v>
      </c>
      <c r="F707" s="228" t="s">
        <v>2083</v>
      </c>
      <c r="G707" s="228" t="s">
        <v>2083</v>
      </c>
      <c r="H707" s="228" t="s">
        <v>855</v>
      </c>
      <c r="I707" s="228" t="s">
        <v>856</v>
      </c>
      <c r="J707" s="228" t="s">
        <v>2192</v>
      </c>
      <c r="K707" s="228" t="s">
        <v>790</v>
      </c>
      <c r="L707" s="228" t="s">
        <v>858</v>
      </c>
      <c r="M707" s="230">
        <v>197</v>
      </c>
    </row>
    <row r="708" spans="1:13" ht="13.5">
      <c r="A708" s="228" t="s">
        <v>2200</v>
      </c>
      <c r="B708" s="228" t="s">
        <v>2100</v>
      </c>
      <c r="C708" s="228" t="s">
        <v>1078</v>
      </c>
      <c r="D708" s="229">
        <v>4584</v>
      </c>
      <c r="E708" s="228" t="s">
        <v>2254</v>
      </c>
      <c r="F708" s="228" t="s">
        <v>2083</v>
      </c>
      <c r="G708" s="228" t="s">
        <v>2083</v>
      </c>
      <c r="H708" s="228" t="s">
        <v>855</v>
      </c>
      <c r="I708" s="228" t="s">
        <v>856</v>
      </c>
      <c r="J708" s="228" t="s">
        <v>2192</v>
      </c>
      <c r="K708" s="228" t="s">
        <v>789</v>
      </c>
      <c r="L708" s="228" t="s">
        <v>858</v>
      </c>
      <c r="M708" s="230">
        <v>295</v>
      </c>
    </row>
    <row r="709" spans="1:13" ht="13.5">
      <c r="A709" s="228" t="s">
        <v>2196</v>
      </c>
      <c r="B709" s="228" t="s">
        <v>2092</v>
      </c>
      <c r="C709" s="228" t="s">
        <v>1078</v>
      </c>
      <c r="D709" s="229">
        <v>4584</v>
      </c>
      <c r="E709" s="228" t="s">
        <v>2254</v>
      </c>
      <c r="F709" s="228" t="s">
        <v>2083</v>
      </c>
      <c r="G709" s="228" t="s">
        <v>2083</v>
      </c>
      <c r="H709" s="228" t="s">
        <v>855</v>
      </c>
      <c r="I709" s="228" t="s">
        <v>856</v>
      </c>
      <c r="J709" s="228" t="s">
        <v>2192</v>
      </c>
      <c r="K709" s="228" t="s">
        <v>804</v>
      </c>
      <c r="L709" s="228" t="s">
        <v>858</v>
      </c>
      <c r="M709" s="230">
        <v>157.5</v>
      </c>
    </row>
    <row r="710" spans="1:13" ht="13.5">
      <c r="A710" s="228" t="s">
        <v>2191</v>
      </c>
      <c r="B710" s="228" t="s">
        <v>2082</v>
      </c>
      <c r="C710" s="228" t="s">
        <v>1078</v>
      </c>
      <c r="D710" s="229">
        <v>4584</v>
      </c>
      <c r="E710" s="228" t="s">
        <v>2254</v>
      </c>
      <c r="F710" s="228" t="s">
        <v>2083</v>
      </c>
      <c r="G710" s="228" t="s">
        <v>2083</v>
      </c>
      <c r="H710" s="228" t="s">
        <v>855</v>
      </c>
      <c r="I710" s="228" t="s">
        <v>856</v>
      </c>
      <c r="J710" s="228" t="s">
        <v>2192</v>
      </c>
      <c r="K710" s="228" t="s">
        <v>791</v>
      </c>
      <c r="L710" s="228" t="s">
        <v>841</v>
      </c>
      <c r="M710" s="230">
        <v>39.5</v>
      </c>
    </row>
    <row r="711" spans="1:13" ht="13.5">
      <c r="A711" s="228" t="s">
        <v>2201</v>
      </c>
      <c r="B711" s="228" t="s">
        <v>2102</v>
      </c>
      <c r="C711" s="228" t="s">
        <v>1078</v>
      </c>
      <c r="D711" s="229">
        <v>4584</v>
      </c>
      <c r="E711" s="228" t="s">
        <v>2254</v>
      </c>
      <c r="F711" s="228" t="s">
        <v>2083</v>
      </c>
      <c r="G711" s="228" t="s">
        <v>2083</v>
      </c>
      <c r="H711" s="228" t="s">
        <v>855</v>
      </c>
      <c r="I711" s="228" t="s">
        <v>856</v>
      </c>
      <c r="J711" s="228" t="s">
        <v>2192</v>
      </c>
      <c r="K711" s="228" t="s">
        <v>812</v>
      </c>
      <c r="L711" s="228" t="s">
        <v>841</v>
      </c>
      <c r="M711" s="230">
        <v>27.5</v>
      </c>
    </row>
    <row r="712" spans="1:13" ht="13.5">
      <c r="A712" s="228" t="s">
        <v>2199</v>
      </c>
      <c r="B712" s="228" t="s">
        <v>2098</v>
      </c>
      <c r="C712" s="228" t="s">
        <v>1078</v>
      </c>
      <c r="D712" s="229">
        <v>4584</v>
      </c>
      <c r="E712" s="228" t="s">
        <v>2254</v>
      </c>
      <c r="F712" s="228" t="s">
        <v>2083</v>
      </c>
      <c r="G712" s="228" t="s">
        <v>2083</v>
      </c>
      <c r="H712" s="228" t="s">
        <v>855</v>
      </c>
      <c r="I712" s="228" t="s">
        <v>856</v>
      </c>
      <c r="J712" s="228" t="s">
        <v>2192</v>
      </c>
      <c r="K712" s="228" t="s">
        <v>790</v>
      </c>
      <c r="L712" s="228" t="s">
        <v>841</v>
      </c>
      <c r="M712" s="230">
        <v>118</v>
      </c>
    </row>
    <row r="713" spans="1:13" ht="13.5">
      <c r="A713" s="228" t="s">
        <v>2193</v>
      </c>
      <c r="B713" s="228" t="s">
        <v>2086</v>
      </c>
      <c r="C713" s="228" t="s">
        <v>1078</v>
      </c>
      <c r="D713" s="229">
        <v>4584</v>
      </c>
      <c r="E713" s="228" t="s">
        <v>2254</v>
      </c>
      <c r="F713" s="228" t="s">
        <v>2083</v>
      </c>
      <c r="G713" s="228" t="s">
        <v>2083</v>
      </c>
      <c r="H713" s="228" t="s">
        <v>855</v>
      </c>
      <c r="I713" s="228" t="s">
        <v>856</v>
      </c>
      <c r="J713" s="228" t="s">
        <v>2192</v>
      </c>
      <c r="K713" s="228" t="s">
        <v>789</v>
      </c>
      <c r="L713" s="228" t="s">
        <v>841</v>
      </c>
      <c r="M713" s="230">
        <v>197</v>
      </c>
    </row>
    <row r="714" spans="1:13" ht="13.5">
      <c r="A714" s="228" t="s">
        <v>2197</v>
      </c>
      <c r="B714" s="228" t="s">
        <v>2094</v>
      </c>
      <c r="C714" s="228" t="s">
        <v>1078</v>
      </c>
      <c r="D714" s="229">
        <v>4584</v>
      </c>
      <c r="E714" s="228" t="s">
        <v>2254</v>
      </c>
      <c r="F714" s="228" t="s">
        <v>2083</v>
      </c>
      <c r="G714" s="228" t="s">
        <v>2083</v>
      </c>
      <c r="H714" s="228" t="s">
        <v>855</v>
      </c>
      <c r="I714" s="228" t="s">
        <v>856</v>
      </c>
      <c r="J714" s="228" t="s">
        <v>2192</v>
      </c>
      <c r="K714" s="228" t="s">
        <v>804</v>
      </c>
      <c r="L714" s="228" t="s">
        <v>841</v>
      </c>
      <c r="M714" s="230">
        <v>98.5</v>
      </c>
    </row>
    <row r="715" spans="1:13" ht="13.5">
      <c r="A715" s="228" t="s">
        <v>2206</v>
      </c>
      <c r="B715" s="228" t="s">
        <v>2090</v>
      </c>
      <c r="C715" s="228" t="s">
        <v>1078</v>
      </c>
      <c r="D715" s="229">
        <v>4584</v>
      </c>
      <c r="E715" s="228" t="s">
        <v>2254</v>
      </c>
      <c r="F715" s="228" t="s">
        <v>2083</v>
      </c>
      <c r="G715" s="228" t="s">
        <v>2083</v>
      </c>
      <c r="H715" s="228" t="s">
        <v>855</v>
      </c>
      <c r="I715" s="228" t="s">
        <v>859</v>
      </c>
      <c r="J715" s="228" t="s">
        <v>2203</v>
      </c>
      <c r="K715" s="228" t="s">
        <v>791</v>
      </c>
      <c r="L715" s="228" t="s">
        <v>858</v>
      </c>
      <c r="M715" s="230">
        <v>59.5</v>
      </c>
    </row>
    <row r="716" spans="1:13" ht="13.5">
      <c r="A716" s="228" t="s">
        <v>2205</v>
      </c>
      <c r="B716" s="228" t="s">
        <v>2088</v>
      </c>
      <c r="C716" s="228" t="s">
        <v>1078</v>
      </c>
      <c r="D716" s="229">
        <v>4584</v>
      </c>
      <c r="E716" s="228" t="s">
        <v>2254</v>
      </c>
      <c r="F716" s="228" t="s">
        <v>2083</v>
      </c>
      <c r="G716" s="228" t="s">
        <v>2083</v>
      </c>
      <c r="H716" s="228" t="s">
        <v>855</v>
      </c>
      <c r="I716" s="228" t="s">
        <v>859</v>
      </c>
      <c r="J716" s="228" t="s">
        <v>2203</v>
      </c>
      <c r="K716" s="228" t="s">
        <v>812</v>
      </c>
      <c r="L716" s="228" t="s">
        <v>858</v>
      </c>
      <c r="M716" s="230">
        <v>41.5</v>
      </c>
    </row>
    <row r="717" spans="1:13" ht="13.5">
      <c r="A717" s="228" t="s">
        <v>2209</v>
      </c>
      <c r="B717" s="228" t="s">
        <v>2096</v>
      </c>
      <c r="C717" s="228" t="s">
        <v>1078</v>
      </c>
      <c r="D717" s="229">
        <v>4584</v>
      </c>
      <c r="E717" s="228" t="s">
        <v>2254</v>
      </c>
      <c r="F717" s="228" t="s">
        <v>2083</v>
      </c>
      <c r="G717" s="228" t="s">
        <v>2083</v>
      </c>
      <c r="H717" s="228" t="s">
        <v>855</v>
      </c>
      <c r="I717" s="228" t="s">
        <v>859</v>
      </c>
      <c r="J717" s="228" t="s">
        <v>2203</v>
      </c>
      <c r="K717" s="228" t="s">
        <v>790</v>
      </c>
      <c r="L717" s="228" t="s">
        <v>858</v>
      </c>
      <c r="M717" s="230">
        <v>185.5</v>
      </c>
    </row>
    <row r="718" spans="1:13" ht="13.5">
      <c r="A718" s="228" t="s">
        <v>2211</v>
      </c>
      <c r="B718" s="228" t="s">
        <v>2100</v>
      </c>
      <c r="C718" s="228" t="s">
        <v>1078</v>
      </c>
      <c r="D718" s="229">
        <v>4584</v>
      </c>
      <c r="E718" s="228" t="s">
        <v>2254</v>
      </c>
      <c r="F718" s="228" t="s">
        <v>2083</v>
      </c>
      <c r="G718" s="228" t="s">
        <v>2083</v>
      </c>
      <c r="H718" s="228" t="s">
        <v>855</v>
      </c>
      <c r="I718" s="228" t="s">
        <v>859</v>
      </c>
      <c r="J718" s="228" t="s">
        <v>2203</v>
      </c>
      <c r="K718" s="228" t="s">
        <v>789</v>
      </c>
      <c r="L718" s="228" t="s">
        <v>858</v>
      </c>
      <c r="M718" s="230">
        <v>278</v>
      </c>
    </row>
    <row r="719" spans="1:13" ht="13.5">
      <c r="A719" s="228" t="s">
        <v>2207</v>
      </c>
      <c r="B719" s="228" t="s">
        <v>2092</v>
      </c>
      <c r="C719" s="228" t="s">
        <v>1078</v>
      </c>
      <c r="D719" s="229">
        <v>4584</v>
      </c>
      <c r="E719" s="228" t="s">
        <v>2254</v>
      </c>
      <c r="F719" s="228" t="s">
        <v>2083</v>
      </c>
      <c r="G719" s="228" t="s">
        <v>2083</v>
      </c>
      <c r="H719" s="228" t="s">
        <v>855</v>
      </c>
      <c r="I719" s="228" t="s">
        <v>859</v>
      </c>
      <c r="J719" s="228" t="s">
        <v>2203</v>
      </c>
      <c r="K719" s="228" t="s">
        <v>804</v>
      </c>
      <c r="L719" s="228" t="s">
        <v>858</v>
      </c>
      <c r="M719" s="230">
        <v>148</v>
      </c>
    </row>
    <row r="720" spans="1:13" ht="13.5">
      <c r="A720" s="228" t="s">
        <v>2202</v>
      </c>
      <c r="B720" s="228" t="s">
        <v>2082</v>
      </c>
      <c r="C720" s="228" t="s">
        <v>1078</v>
      </c>
      <c r="D720" s="229">
        <v>4584</v>
      </c>
      <c r="E720" s="228" t="s">
        <v>2254</v>
      </c>
      <c r="F720" s="228" t="s">
        <v>2083</v>
      </c>
      <c r="G720" s="228" t="s">
        <v>2083</v>
      </c>
      <c r="H720" s="228" t="s">
        <v>855</v>
      </c>
      <c r="I720" s="228" t="s">
        <v>859</v>
      </c>
      <c r="J720" s="228" t="s">
        <v>2203</v>
      </c>
      <c r="K720" s="228" t="s">
        <v>791</v>
      </c>
      <c r="L720" s="228" t="s">
        <v>841</v>
      </c>
      <c r="M720" s="230">
        <v>37</v>
      </c>
    </row>
    <row r="721" spans="1:13" ht="13.5">
      <c r="A721" s="228" t="s">
        <v>2212</v>
      </c>
      <c r="B721" s="228" t="s">
        <v>2102</v>
      </c>
      <c r="C721" s="228" t="s">
        <v>1078</v>
      </c>
      <c r="D721" s="229">
        <v>4584</v>
      </c>
      <c r="E721" s="228" t="s">
        <v>2254</v>
      </c>
      <c r="F721" s="228" t="s">
        <v>2083</v>
      </c>
      <c r="G721" s="228" t="s">
        <v>2083</v>
      </c>
      <c r="H721" s="228" t="s">
        <v>855</v>
      </c>
      <c r="I721" s="228" t="s">
        <v>859</v>
      </c>
      <c r="J721" s="228" t="s">
        <v>2203</v>
      </c>
      <c r="K721" s="228" t="s">
        <v>812</v>
      </c>
      <c r="L721" s="228" t="s">
        <v>841</v>
      </c>
      <c r="M721" s="230">
        <v>26</v>
      </c>
    </row>
    <row r="722" spans="1:13" ht="13.5">
      <c r="A722" s="228" t="s">
        <v>2210</v>
      </c>
      <c r="B722" s="228" t="s">
        <v>2098</v>
      </c>
      <c r="C722" s="228" t="s">
        <v>1078</v>
      </c>
      <c r="D722" s="229">
        <v>4584</v>
      </c>
      <c r="E722" s="228" t="s">
        <v>2254</v>
      </c>
      <c r="F722" s="228" t="s">
        <v>2083</v>
      </c>
      <c r="G722" s="228" t="s">
        <v>2083</v>
      </c>
      <c r="H722" s="228" t="s">
        <v>855</v>
      </c>
      <c r="I722" s="228" t="s">
        <v>859</v>
      </c>
      <c r="J722" s="228" t="s">
        <v>2203</v>
      </c>
      <c r="K722" s="228" t="s">
        <v>790</v>
      </c>
      <c r="L722" s="228" t="s">
        <v>841</v>
      </c>
      <c r="M722" s="230">
        <v>111</v>
      </c>
    </row>
    <row r="723" spans="1:13" ht="13.5">
      <c r="A723" s="228" t="s">
        <v>2204</v>
      </c>
      <c r="B723" s="228" t="s">
        <v>2086</v>
      </c>
      <c r="C723" s="228" t="s">
        <v>1078</v>
      </c>
      <c r="D723" s="229">
        <v>4584</v>
      </c>
      <c r="E723" s="228" t="s">
        <v>2254</v>
      </c>
      <c r="F723" s="228" t="s">
        <v>2083</v>
      </c>
      <c r="G723" s="228" t="s">
        <v>2083</v>
      </c>
      <c r="H723" s="228" t="s">
        <v>855</v>
      </c>
      <c r="I723" s="228" t="s">
        <v>859</v>
      </c>
      <c r="J723" s="228" t="s">
        <v>2203</v>
      </c>
      <c r="K723" s="228" t="s">
        <v>789</v>
      </c>
      <c r="L723" s="228" t="s">
        <v>841</v>
      </c>
      <c r="M723" s="230">
        <v>185.5</v>
      </c>
    </row>
    <row r="724" spans="1:13" ht="13.5">
      <c r="A724" s="228" t="s">
        <v>2208</v>
      </c>
      <c r="B724" s="228" t="s">
        <v>2094</v>
      </c>
      <c r="C724" s="228" t="s">
        <v>1078</v>
      </c>
      <c r="D724" s="229">
        <v>4584</v>
      </c>
      <c r="E724" s="228" t="s">
        <v>2254</v>
      </c>
      <c r="F724" s="228" t="s">
        <v>2083</v>
      </c>
      <c r="G724" s="228" t="s">
        <v>2083</v>
      </c>
      <c r="H724" s="228" t="s">
        <v>855</v>
      </c>
      <c r="I724" s="228" t="s">
        <v>859</v>
      </c>
      <c r="J724" s="228" t="s">
        <v>2203</v>
      </c>
      <c r="K724" s="228" t="s">
        <v>804</v>
      </c>
      <c r="L724" s="228" t="s">
        <v>841</v>
      </c>
      <c r="M724" s="230">
        <v>92.5</v>
      </c>
    </row>
    <row r="725" spans="1:13" ht="13.5">
      <c r="A725" s="228" t="s">
        <v>2217</v>
      </c>
      <c r="B725" s="228" t="s">
        <v>2090</v>
      </c>
      <c r="C725" s="228" t="s">
        <v>1078</v>
      </c>
      <c r="D725" s="229">
        <v>4584</v>
      </c>
      <c r="E725" s="228" t="s">
        <v>2254</v>
      </c>
      <c r="F725" s="228" t="s">
        <v>2083</v>
      </c>
      <c r="G725" s="228" t="s">
        <v>2083</v>
      </c>
      <c r="H725" s="228" t="s">
        <v>855</v>
      </c>
      <c r="I725" s="228" t="s">
        <v>861</v>
      </c>
      <c r="J725" s="228" t="s">
        <v>2214</v>
      </c>
      <c r="K725" s="228" t="s">
        <v>791</v>
      </c>
      <c r="L725" s="228" t="s">
        <v>858</v>
      </c>
      <c r="M725" s="230">
        <v>55.5</v>
      </c>
    </row>
    <row r="726" spans="1:13" ht="13.5">
      <c r="A726" s="228" t="s">
        <v>2216</v>
      </c>
      <c r="B726" s="228" t="s">
        <v>2088</v>
      </c>
      <c r="C726" s="228" t="s">
        <v>1078</v>
      </c>
      <c r="D726" s="229">
        <v>4584</v>
      </c>
      <c r="E726" s="228" t="s">
        <v>2254</v>
      </c>
      <c r="F726" s="228" t="s">
        <v>2083</v>
      </c>
      <c r="G726" s="228" t="s">
        <v>2083</v>
      </c>
      <c r="H726" s="228" t="s">
        <v>855</v>
      </c>
      <c r="I726" s="228" t="s">
        <v>861</v>
      </c>
      <c r="J726" s="228" t="s">
        <v>2214</v>
      </c>
      <c r="K726" s="228" t="s">
        <v>812</v>
      </c>
      <c r="L726" s="228" t="s">
        <v>858</v>
      </c>
      <c r="M726" s="230">
        <v>39</v>
      </c>
    </row>
    <row r="727" spans="1:13" ht="13.5">
      <c r="A727" s="228" t="s">
        <v>2220</v>
      </c>
      <c r="B727" s="228" t="s">
        <v>2096</v>
      </c>
      <c r="C727" s="228" t="s">
        <v>1078</v>
      </c>
      <c r="D727" s="229">
        <v>4584</v>
      </c>
      <c r="E727" s="228" t="s">
        <v>2254</v>
      </c>
      <c r="F727" s="228" t="s">
        <v>2083</v>
      </c>
      <c r="G727" s="228" t="s">
        <v>2083</v>
      </c>
      <c r="H727" s="228" t="s">
        <v>855</v>
      </c>
      <c r="I727" s="228" t="s">
        <v>861</v>
      </c>
      <c r="J727" s="228" t="s">
        <v>2214</v>
      </c>
      <c r="K727" s="228" t="s">
        <v>790</v>
      </c>
      <c r="L727" s="228" t="s">
        <v>858</v>
      </c>
      <c r="M727" s="230">
        <v>174</v>
      </c>
    </row>
    <row r="728" spans="1:13" ht="13.5">
      <c r="A728" s="228" t="s">
        <v>2222</v>
      </c>
      <c r="B728" s="228" t="s">
        <v>2100</v>
      </c>
      <c r="C728" s="228" t="s">
        <v>1078</v>
      </c>
      <c r="D728" s="229">
        <v>4584</v>
      </c>
      <c r="E728" s="228" t="s">
        <v>2254</v>
      </c>
      <c r="F728" s="228" t="s">
        <v>2083</v>
      </c>
      <c r="G728" s="228" t="s">
        <v>2083</v>
      </c>
      <c r="H728" s="228" t="s">
        <v>855</v>
      </c>
      <c r="I728" s="228" t="s">
        <v>861</v>
      </c>
      <c r="J728" s="228" t="s">
        <v>2214</v>
      </c>
      <c r="K728" s="228" t="s">
        <v>789</v>
      </c>
      <c r="L728" s="228" t="s">
        <v>858</v>
      </c>
      <c r="M728" s="230">
        <v>260.5</v>
      </c>
    </row>
    <row r="729" spans="1:13" ht="13.5">
      <c r="A729" s="228" t="s">
        <v>2218</v>
      </c>
      <c r="B729" s="228" t="s">
        <v>2092</v>
      </c>
      <c r="C729" s="228" t="s">
        <v>1078</v>
      </c>
      <c r="D729" s="229">
        <v>4584</v>
      </c>
      <c r="E729" s="228" t="s">
        <v>2254</v>
      </c>
      <c r="F729" s="228" t="s">
        <v>2083</v>
      </c>
      <c r="G729" s="228" t="s">
        <v>2083</v>
      </c>
      <c r="H729" s="228" t="s">
        <v>855</v>
      </c>
      <c r="I729" s="228" t="s">
        <v>861</v>
      </c>
      <c r="J729" s="228" t="s">
        <v>2214</v>
      </c>
      <c r="K729" s="228" t="s">
        <v>804</v>
      </c>
      <c r="L729" s="228" t="s">
        <v>858</v>
      </c>
      <c r="M729" s="230">
        <v>139</v>
      </c>
    </row>
    <row r="730" spans="1:13" ht="13.5">
      <c r="A730" s="228" t="s">
        <v>2213</v>
      </c>
      <c r="B730" s="228" t="s">
        <v>2082</v>
      </c>
      <c r="C730" s="228" t="s">
        <v>1078</v>
      </c>
      <c r="D730" s="229">
        <v>4584</v>
      </c>
      <c r="E730" s="228" t="s">
        <v>2254</v>
      </c>
      <c r="F730" s="228" t="s">
        <v>2083</v>
      </c>
      <c r="G730" s="228" t="s">
        <v>2083</v>
      </c>
      <c r="H730" s="228" t="s">
        <v>855</v>
      </c>
      <c r="I730" s="228" t="s">
        <v>861</v>
      </c>
      <c r="J730" s="228" t="s">
        <v>2214</v>
      </c>
      <c r="K730" s="228" t="s">
        <v>791</v>
      </c>
      <c r="L730" s="228" t="s">
        <v>841</v>
      </c>
      <c r="M730" s="230">
        <v>35</v>
      </c>
    </row>
    <row r="731" spans="1:13" ht="13.5">
      <c r="A731" s="228" t="s">
        <v>2223</v>
      </c>
      <c r="B731" s="228" t="s">
        <v>2102</v>
      </c>
      <c r="C731" s="228" t="s">
        <v>1078</v>
      </c>
      <c r="D731" s="229">
        <v>4584</v>
      </c>
      <c r="E731" s="228" t="s">
        <v>2254</v>
      </c>
      <c r="F731" s="228" t="s">
        <v>2083</v>
      </c>
      <c r="G731" s="228" t="s">
        <v>2083</v>
      </c>
      <c r="H731" s="228" t="s">
        <v>855</v>
      </c>
      <c r="I731" s="228" t="s">
        <v>861</v>
      </c>
      <c r="J731" s="228" t="s">
        <v>2214</v>
      </c>
      <c r="K731" s="228" t="s">
        <v>812</v>
      </c>
      <c r="L731" s="228" t="s">
        <v>841</v>
      </c>
      <c r="M731" s="230">
        <v>24.5</v>
      </c>
    </row>
    <row r="732" spans="1:13" ht="13.5">
      <c r="A732" s="228" t="s">
        <v>2221</v>
      </c>
      <c r="B732" s="228" t="s">
        <v>2098</v>
      </c>
      <c r="C732" s="228" t="s">
        <v>1078</v>
      </c>
      <c r="D732" s="229">
        <v>4584</v>
      </c>
      <c r="E732" s="228" t="s">
        <v>2254</v>
      </c>
      <c r="F732" s="228" t="s">
        <v>2083</v>
      </c>
      <c r="G732" s="228" t="s">
        <v>2083</v>
      </c>
      <c r="H732" s="228" t="s">
        <v>855</v>
      </c>
      <c r="I732" s="228" t="s">
        <v>861</v>
      </c>
      <c r="J732" s="228" t="s">
        <v>2214</v>
      </c>
      <c r="K732" s="228" t="s">
        <v>790</v>
      </c>
      <c r="L732" s="228" t="s">
        <v>841</v>
      </c>
      <c r="M732" s="230">
        <v>104.5</v>
      </c>
    </row>
    <row r="733" spans="1:13" ht="13.5">
      <c r="A733" s="228" t="s">
        <v>2215</v>
      </c>
      <c r="B733" s="228" t="s">
        <v>2086</v>
      </c>
      <c r="C733" s="228" t="s">
        <v>1078</v>
      </c>
      <c r="D733" s="229">
        <v>4584</v>
      </c>
      <c r="E733" s="228" t="s">
        <v>2254</v>
      </c>
      <c r="F733" s="228" t="s">
        <v>2083</v>
      </c>
      <c r="G733" s="228" t="s">
        <v>2083</v>
      </c>
      <c r="H733" s="228" t="s">
        <v>855</v>
      </c>
      <c r="I733" s="228" t="s">
        <v>861</v>
      </c>
      <c r="J733" s="228" t="s">
        <v>2214</v>
      </c>
      <c r="K733" s="228" t="s">
        <v>789</v>
      </c>
      <c r="L733" s="228" t="s">
        <v>841</v>
      </c>
      <c r="M733" s="230">
        <v>174</v>
      </c>
    </row>
    <row r="734" spans="1:13" ht="13.5">
      <c r="A734" s="228" t="s">
        <v>2219</v>
      </c>
      <c r="B734" s="228" t="s">
        <v>2094</v>
      </c>
      <c r="C734" s="228" t="s">
        <v>1078</v>
      </c>
      <c r="D734" s="229">
        <v>4584</v>
      </c>
      <c r="E734" s="228" t="s">
        <v>2254</v>
      </c>
      <c r="F734" s="228" t="s">
        <v>2083</v>
      </c>
      <c r="G734" s="228" t="s">
        <v>2083</v>
      </c>
      <c r="H734" s="228" t="s">
        <v>855</v>
      </c>
      <c r="I734" s="228" t="s">
        <v>861</v>
      </c>
      <c r="J734" s="228" t="s">
        <v>2214</v>
      </c>
      <c r="K734" s="228" t="s">
        <v>804</v>
      </c>
      <c r="L734" s="228" t="s">
        <v>841</v>
      </c>
      <c r="M734" s="230">
        <v>87</v>
      </c>
    </row>
    <row r="735" spans="1:13" ht="13.5">
      <c r="A735" s="228" t="s">
        <v>2228</v>
      </c>
      <c r="B735" s="228" t="s">
        <v>2090</v>
      </c>
      <c r="C735" s="228" t="s">
        <v>1078</v>
      </c>
      <c r="D735" s="229">
        <v>4584</v>
      </c>
      <c r="E735" s="228" t="s">
        <v>2254</v>
      </c>
      <c r="F735" s="228" t="s">
        <v>2083</v>
      </c>
      <c r="G735" s="228" t="s">
        <v>2083</v>
      </c>
      <c r="H735" s="228" t="s">
        <v>855</v>
      </c>
      <c r="I735" s="228" t="s">
        <v>863</v>
      </c>
      <c r="J735" s="228" t="s">
        <v>2225</v>
      </c>
      <c r="K735" s="228" t="s">
        <v>791</v>
      </c>
      <c r="L735" s="228" t="s">
        <v>858</v>
      </c>
      <c r="M735" s="230">
        <v>52</v>
      </c>
    </row>
    <row r="736" spans="1:13" ht="13.5">
      <c r="A736" s="228" t="s">
        <v>2227</v>
      </c>
      <c r="B736" s="228" t="s">
        <v>2088</v>
      </c>
      <c r="C736" s="228" t="s">
        <v>1078</v>
      </c>
      <c r="D736" s="229">
        <v>4584</v>
      </c>
      <c r="E736" s="228" t="s">
        <v>2254</v>
      </c>
      <c r="F736" s="228" t="s">
        <v>2083</v>
      </c>
      <c r="G736" s="228" t="s">
        <v>2083</v>
      </c>
      <c r="H736" s="228" t="s">
        <v>855</v>
      </c>
      <c r="I736" s="228" t="s">
        <v>863</v>
      </c>
      <c r="J736" s="228" t="s">
        <v>2225</v>
      </c>
      <c r="K736" s="228" t="s">
        <v>812</v>
      </c>
      <c r="L736" s="228" t="s">
        <v>858</v>
      </c>
      <c r="M736" s="230">
        <v>36.5</v>
      </c>
    </row>
    <row r="737" spans="1:13" ht="13.5">
      <c r="A737" s="228" t="s">
        <v>2231</v>
      </c>
      <c r="B737" s="228" t="s">
        <v>2096</v>
      </c>
      <c r="C737" s="228" t="s">
        <v>1078</v>
      </c>
      <c r="D737" s="229">
        <v>4584</v>
      </c>
      <c r="E737" s="228" t="s">
        <v>2254</v>
      </c>
      <c r="F737" s="228" t="s">
        <v>2083</v>
      </c>
      <c r="G737" s="228" t="s">
        <v>2083</v>
      </c>
      <c r="H737" s="228" t="s">
        <v>855</v>
      </c>
      <c r="I737" s="228" t="s">
        <v>863</v>
      </c>
      <c r="J737" s="228" t="s">
        <v>2225</v>
      </c>
      <c r="K737" s="228" t="s">
        <v>790</v>
      </c>
      <c r="L737" s="228" t="s">
        <v>858</v>
      </c>
      <c r="M737" s="230">
        <v>162.5</v>
      </c>
    </row>
    <row r="738" spans="1:13" ht="13.5">
      <c r="A738" s="228" t="s">
        <v>2233</v>
      </c>
      <c r="B738" s="228" t="s">
        <v>2100</v>
      </c>
      <c r="C738" s="228" t="s">
        <v>1078</v>
      </c>
      <c r="D738" s="229">
        <v>4584</v>
      </c>
      <c r="E738" s="228" t="s">
        <v>2254</v>
      </c>
      <c r="F738" s="228" t="s">
        <v>2083</v>
      </c>
      <c r="G738" s="228" t="s">
        <v>2083</v>
      </c>
      <c r="H738" s="228" t="s">
        <v>855</v>
      </c>
      <c r="I738" s="228" t="s">
        <v>863</v>
      </c>
      <c r="J738" s="228" t="s">
        <v>2225</v>
      </c>
      <c r="K738" s="228" t="s">
        <v>789</v>
      </c>
      <c r="L738" s="228" t="s">
        <v>858</v>
      </c>
      <c r="M738" s="230">
        <v>243.5</v>
      </c>
    </row>
    <row r="739" spans="1:13" ht="13.5">
      <c r="A739" s="228" t="s">
        <v>2229</v>
      </c>
      <c r="B739" s="228" t="s">
        <v>2092</v>
      </c>
      <c r="C739" s="228" t="s">
        <v>1078</v>
      </c>
      <c r="D739" s="229">
        <v>4584</v>
      </c>
      <c r="E739" s="228" t="s">
        <v>2254</v>
      </c>
      <c r="F739" s="228" t="s">
        <v>2083</v>
      </c>
      <c r="G739" s="228" t="s">
        <v>2083</v>
      </c>
      <c r="H739" s="228" t="s">
        <v>855</v>
      </c>
      <c r="I739" s="228" t="s">
        <v>863</v>
      </c>
      <c r="J739" s="228" t="s">
        <v>2225</v>
      </c>
      <c r="K739" s="228" t="s">
        <v>804</v>
      </c>
      <c r="L739" s="228" t="s">
        <v>858</v>
      </c>
      <c r="M739" s="230">
        <v>130</v>
      </c>
    </row>
    <row r="740" spans="1:13" ht="13.5">
      <c r="A740" s="228" t="s">
        <v>2224</v>
      </c>
      <c r="B740" s="228" t="s">
        <v>2082</v>
      </c>
      <c r="C740" s="228" t="s">
        <v>1078</v>
      </c>
      <c r="D740" s="229">
        <v>4584</v>
      </c>
      <c r="E740" s="228" t="s">
        <v>2254</v>
      </c>
      <c r="F740" s="228" t="s">
        <v>2083</v>
      </c>
      <c r="G740" s="228" t="s">
        <v>2083</v>
      </c>
      <c r="H740" s="228" t="s">
        <v>855</v>
      </c>
      <c r="I740" s="228" t="s">
        <v>863</v>
      </c>
      <c r="J740" s="228" t="s">
        <v>2225</v>
      </c>
      <c r="K740" s="228" t="s">
        <v>791</v>
      </c>
      <c r="L740" s="228" t="s">
        <v>841</v>
      </c>
      <c r="M740" s="230">
        <v>32.5</v>
      </c>
    </row>
    <row r="741" spans="1:13" ht="13.5">
      <c r="A741" s="228" t="s">
        <v>2234</v>
      </c>
      <c r="B741" s="228" t="s">
        <v>2102</v>
      </c>
      <c r="C741" s="228" t="s">
        <v>1078</v>
      </c>
      <c r="D741" s="229">
        <v>4584</v>
      </c>
      <c r="E741" s="228" t="s">
        <v>2254</v>
      </c>
      <c r="F741" s="228" t="s">
        <v>2083</v>
      </c>
      <c r="G741" s="228" t="s">
        <v>2083</v>
      </c>
      <c r="H741" s="228" t="s">
        <v>855</v>
      </c>
      <c r="I741" s="228" t="s">
        <v>863</v>
      </c>
      <c r="J741" s="228" t="s">
        <v>2225</v>
      </c>
      <c r="K741" s="228" t="s">
        <v>812</v>
      </c>
      <c r="L741" s="228" t="s">
        <v>841</v>
      </c>
      <c r="M741" s="230">
        <v>22.5</v>
      </c>
    </row>
    <row r="742" spans="1:13" ht="13.5">
      <c r="A742" s="228" t="s">
        <v>2232</v>
      </c>
      <c r="B742" s="228" t="s">
        <v>2098</v>
      </c>
      <c r="C742" s="228" t="s">
        <v>1078</v>
      </c>
      <c r="D742" s="229">
        <v>4584</v>
      </c>
      <c r="E742" s="228" t="s">
        <v>2254</v>
      </c>
      <c r="F742" s="228" t="s">
        <v>2083</v>
      </c>
      <c r="G742" s="228" t="s">
        <v>2083</v>
      </c>
      <c r="H742" s="228" t="s">
        <v>855</v>
      </c>
      <c r="I742" s="228" t="s">
        <v>863</v>
      </c>
      <c r="J742" s="228" t="s">
        <v>2225</v>
      </c>
      <c r="K742" s="228" t="s">
        <v>790</v>
      </c>
      <c r="L742" s="228" t="s">
        <v>841</v>
      </c>
      <c r="M742" s="230">
        <v>97.5</v>
      </c>
    </row>
    <row r="743" spans="1:13" ht="13.5">
      <c r="A743" s="228" t="s">
        <v>2226</v>
      </c>
      <c r="B743" s="228" t="s">
        <v>2086</v>
      </c>
      <c r="C743" s="228" t="s">
        <v>1078</v>
      </c>
      <c r="D743" s="229">
        <v>4584</v>
      </c>
      <c r="E743" s="228" t="s">
        <v>2254</v>
      </c>
      <c r="F743" s="228" t="s">
        <v>2083</v>
      </c>
      <c r="G743" s="228" t="s">
        <v>2083</v>
      </c>
      <c r="H743" s="228" t="s">
        <v>855</v>
      </c>
      <c r="I743" s="228" t="s">
        <v>863</v>
      </c>
      <c r="J743" s="228" t="s">
        <v>2225</v>
      </c>
      <c r="K743" s="228" t="s">
        <v>789</v>
      </c>
      <c r="L743" s="228" t="s">
        <v>841</v>
      </c>
      <c r="M743" s="230">
        <v>162.5</v>
      </c>
    </row>
    <row r="744" spans="1:13" ht="13.5">
      <c r="A744" s="228" t="s">
        <v>2230</v>
      </c>
      <c r="B744" s="228" t="s">
        <v>2094</v>
      </c>
      <c r="C744" s="228" t="s">
        <v>1078</v>
      </c>
      <c r="D744" s="229">
        <v>4584</v>
      </c>
      <c r="E744" s="228" t="s">
        <v>2254</v>
      </c>
      <c r="F744" s="228" t="s">
        <v>2083</v>
      </c>
      <c r="G744" s="228" t="s">
        <v>2083</v>
      </c>
      <c r="H744" s="228" t="s">
        <v>855</v>
      </c>
      <c r="I744" s="228" t="s">
        <v>863</v>
      </c>
      <c r="J744" s="228" t="s">
        <v>2225</v>
      </c>
      <c r="K744" s="228" t="s">
        <v>804</v>
      </c>
      <c r="L744" s="228" t="s">
        <v>841</v>
      </c>
      <c r="M744" s="230">
        <v>81</v>
      </c>
    </row>
    <row r="745" spans="1:13">
      <c r="A745" s="231" t="s">
        <v>6</v>
      </c>
      <c r="B745" s="231" t="s">
        <v>7</v>
      </c>
      <c r="C745" s="231" t="s">
        <v>594</v>
      </c>
      <c r="D745" s="232">
        <v>4571</v>
      </c>
      <c r="E745" s="231" t="s">
        <v>866</v>
      </c>
      <c r="F745" s="231" t="s">
        <v>854</v>
      </c>
      <c r="G745" s="231" t="s">
        <v>587</v>
      </c>
      <c r="H745" s="231" t="s">
        <v>855</v>
      </c>
      <c r="I745" s="231" t="s">
        <v>865</v>
      </c>
      <c r="J745" s="231" t="s">
        <v>867</v>
      </c>
      <c r="K745" s="231" t="s">
        <v>791</v>
      </c>
      <c r="L745" s="231" t="s">
        <v>858</v>
      </c>
      <c r="M745" s="233">
        <v>3.5</v>
      </c>
    </row>
    <row r="746" spans="1:13">
      <c r="A746" s="231" t="s">
        <v>10</v>
      </c>
      <c r="B746" s="231" t="s">
        <v>11</v>
      </c>
      <c r="C746" s="231" t="s">
        <v>594</v>
      </c>
      <c r="D746" s="232">
        <v>4571</v>
      </c>
      <c r="E746" s="231" t="s">
        <v>866</v>
      </c>
      <c r="F746" s="231" t="s">
        <v>854</v>
      </c>
      <c r="G746" s="231" t="s">
        <v>587</v>
      </c>
      <c r="H746" s="231" t="s">
        <v>855</v>
      </c>
      <c r="I746" s="231" t="s">
        <v>865</v>
      </c>
      <c r="J746" s="231" t="s">
        <v>867</v>
      </c>
      <c r="K746" s="231" t="s">
        <v>812</v>
      </c>
      <c r="L746" s="231" t="s">
        <v>858</v>
      </c>
      <c r="M746" s="233">
        <v>2.5</v>
      </c>
    </row>
    <row r="747" spans="1:13">
      <c r="A747" s="231" t="s">
        <v>12</v>
      </c>
      <c r="B747" s="231" t="s">
        <v>13</v>
      </c>
      <c r="C747" s="231" t="s">
        <v>594</v>
      </c>
      <c r="D747" s="232">
        <v>4571</v>
      </c>
      <c r="E747" s="231" t="s">
        <v>866</v>
      </c>
      <c r="F747" s="231" t="s">
        <v>854</v>
      </c>
      <c r="G747" s="231" t="s">
        <v>587</v>
      </c>
      <c r="H747" s="231" t="s">
        <v>855</v>
      </c>
      <c r="I747" s="231" t="s">
        <v>865</v>
      </c>
      <c r="J747" s="231" t="s">
        <v>867</v>
      </c>
      <c r="K747" s="231" t="s">
        <v>790</v>
      </c>
      <c r="L747" s="231" t="s">
        <v>858</v>
      </c>
      <c r="M747" s="233">
        <v>10.5</v>
      </c>
    </row>
    <row r="748" spans="1:13">
      <c r="A748" s="231" t="s">
        <v>14</v>
      </c>
      <c r="B748" s="231" t="s">
        <v>15</v>
      </c>
      <c r="C748" s="231" t="s">
        <v>594</v>
      </c>
      <c r="D748" s="232">
        <v>4571</v>
      </c>
      <c r="E748" s="231" t="s">
        <v>866</v>
      </c>
      <c r="F748" s="231" t="s">
        <v>854</v>
      </c>
      <c r="G748" s="231" t="s">
        <v>587</v>
      </c>
      <c r="H748" s="231" t="s">
        <v>855</v>
      </c>
      <c r="I748" s="231" t="s">
        <v>865</v>
      </c>
      <c r="J748" s="231" t="s">
        <v>867</v>
      </c>
      <c r="K748" s="231" t="s">
        <v>789</v>
      </c>
      <c r="L748" s="231" t="s">
        <v>858</v>
      </c>
      <c r="M748" s="233">
        <v>16</v>
      </c>
    </row>
    <row r="749" spans="1:13">
      <c r="A749" s="231" t="s">
        <v>2</v>
      </c>
      <c r="B749" s="231" t="s">
        <v>3</v>
      </c>
      <c r="C749" s="231" t="s">
        <v>594</v>
      </c>
      <c r="D749" s="232">
        <v>4571</v>
      </c>
      <c r="E749" s="231" t="s">
        <v>866</v>
      </c>
      <c r="F749" s="231" t="s">
        <v>854</v>
      </c>
      <c r="G749" s="231" t="s">
        <v>587</v>
      </c>
      <c r="H749" s="231" t="s">
        <v>855</v>
      </c>
      <c r="I749" s="231" t="s">
        <v>865</v>
      </c>
      <c r="J749" s="231" t="s">
        <v>867</v>
      </c>
      <c r="K749" s="231" t="s">
        <v>804</v>
      </c>
      <c r="L749" s="231" t="s">
        <v>858</v>
      </c>
      <c r="M749" s="233">
        <v>8.5</v>
      </c>
    </row>
    <row r="750" spans="1:13">
      <c r="A750" s="231" t="s">
        <v>8</v>
      </c>
      <c r="B750" s="231" t="s">
        <v>9</v>
      </c>
      <c r="C750" s="231" t="s">
        <v>594</v>
      </c>
      <c r="D750" s="232">
        <v>4571</v>
      </c>
      <c r="E750" s="231" t="s">
        <v>866</v>
      </c>
      <c r="F750" s="231" t="s">
        <v>854</v>
      </c>
      <c r="G750" s="231" t="s">
        <v>587</v>
      </c>
      <c r="H750" s="231" t="s">
        <v>855</v>
      </c>
      <c r="I750" s="231" t="s">
        <v>865</v>
      </c>
      <c r="J750" s="231" t="s">
        <v>867</v>
      </c>
      <c r="K750" s="231" t="s">
        <v>791</v>
      </c>
      <c r="L750" s="231" t="s">
        <v>841</v>
      </c>
      <c r="M750" s="233">
        <v>2</v>
      </c>
    </row>
    <row r="751" spans="1:13">
      <c r="A751" s="231" t="s">
        <v>4</v>
      </c>
      <c r="B751" s="231" t="s">
        <v>5</v>
      </c>
      <c r="C751" s="231" t="s">
        <v>594</v>
      </c>
      <c r="D751" s="232">
        <v>4571</v>
      </c>
      <c r="E751" s="231" t="s">
        <v>866</v>
      </c>
      <c r="F751" s="231" t="s">
        <v>854</v>
      </c>
      <c r="G751" s="231" t="s">
        <v>587</v>
      </c>
      <c r="H751" s="231" t="s">
        <v>855</v>
      </c>
      <c r="I751" s="231" t="s">
        <v>865</v>
      </c>
      <c r="J751" s="231" t="s">
        <v>867</v>
      </c>
      <c r="K751" s="231" t="s">
        <v>812</v>
      </c>
      <c r="L751" s="231" t="s">
        <v>841</v>
      </c>
      <c r="M751" s="233">
        <v>1.5</v>
      </c>
    </row>
    <row r="752" spans="1:13">
      <c r="A752" s="231" t="s">
        <v>0</v>
      </c>
      <c r="B752" s="231" t="s">
        <v>1</v>
      </c>
      <c r="C752" s="231" t="s">
        <v>594</v>
      </c>
      <c r="D752" s="232">
        <v>4571</v>
      </c>
      <c r="E752" s="231" t="s">
        <v>866</v>
      </c>
      <c r="F752" s="231" t="s">
        <v>854</v>
      </c>
      <c r="G752" s="231" t="s">
        <v>587</v>
      </c>
      <c r="H752" s="231" t="s">
        <v>855</v>
      </c>
      <c r="I752" s="231" t="s">
        <v>865</v>
      </c>
      <c r="J752" s="231" t="s">
        <v>867</v>
      </c>
      <c r="K752" s="231" t="s">
        <v>790</v>
      </c>
      <c r="L752" s="231" t="s">
        <v>841</v>
      </c>
      <c r="M752" s="233">
        <v>6.5</v>
      </c>
    </row>
    <row r="753" spans="1:13">
      <c r="A753" s="231" t="s">
        <v>16</v>
      </c>
      <c r="B753" s="231" t="s">
        <v>17</v>
      </c>
      <c r="C753" s="231" t="s">
        <v>594</v>
      </c>
      <c r="D753" s="232">
        <v>4571</v>
      </c>
      <c r="E753" s="231" t="s">
        <v>866</v>
      </c>
      <c r="F753" s="231" t="s">
        <v>854</v>
      </c>
      <c r="G753" s="231" t="s">
        <v>587</v>
      </c>
      <c r="H753" s="231" t="s">
        <v>855</v>
      </c>
      <c r="I753" s="231" t="s">
        <v>865</v>
      </c>
      <c r="J753" s="231" t="s">
        <v>867</v>
      </c>
      <c r="K753" s="231" t="s">
        <v>789</v>
      </c>
      <c r="L753" s="231" t="s">
        <v>841</v>
      </c>
      <c r="M753" s="233">
        <v>10.5</v>
      </c>
    </row>
    <row r="754" spans="1:13">
      <c r="A754" s="231" t="s">
        <v>18</v>
      </c>
      <c r="B754" s="231" t="s">
        <v>19</v>
      </c>
      <c r="C754" s="231" t="s">
        <v>594</v>
      </c>
      <c r="D754" s="232">
        <v>4571</v>
      </c>
      <c r="E754" s="231" t="s">
        <v>866</v>
      </c>
      <c r="F754" s="231" t="s">
        <v>854</v>
      </c>
      <c r="G754" s="231" t="s">
        <v>587</v>
      </c>
      <c r="H754" s="231" t="s">
        <v>855</v>
      </c>
      <c r="I754" s="231" t="s">
        <v>865</v>
      </c>
      <c r="J754" s="231" t="s">
        <v>867</v>
      </c>
      <c r="K754" s="231" t="s">
        <v>804</v>
      </c>
      <c r="L754" s="231" t="s">
        <v>841</v>
      </c>
      <c r="M754" s="233">
        <v>5</v>
      </c>
    </row>
    <row r="755" spans="1:13">
      <c r="A755" s="231" t="s">
        <v>23</v>
      </c>
      <c r="B755" s="231" t="s">
        <v>7</v>
      </c>
      <c r="C755" s="231" t="s">
        <v>594</v>
      </c>
      <c r="D755" s="232">
        <v>4571</v>
      </c>
      <c r="E755" s="231" t="s">
        <v>866</v>
      </c>
      <c r="F755" s="231" t="s">
        <v>854</v>
      </c>
      <c r="G755" s="231" t="s">
        <v>587</v>
      </c>
      <c r="H755" s="231" t="s">
        <v>855</v>
      </c>
      <c r="I755" s="231" t="s">
        <v>871</v>
      </c>
      <c r="J755" s="231" t="s">
        <v>872</v>
      </c>
      <c r="K755" s="231" t="s">
        <v>791</v>
      </c>
      <c r="L755" s="231" t="s">
        <v>858</v>
      </c>
      <c r="M755" s="233">
        <v>3</v>
      </c>
    </row>
    <row r="756" spans="1:13">
      <c r="A756" s="231" t="s">
        <v>25</v>
      </c>
      <c r="B756" s="231" t="s">
        <v>11</v>
      </c>
      <c r="C756" s="231" t="s">
        <v>594</v>
      </c>
      <c r="D756" s="232">
        <v>4571</v>
      </c>
      <c r="E756" s="231" t="s">
        <v>866</v>
      </c>
      <c r="F756" s="231" t="s">
        <v>854</v>
      </c>
      <c r="G756" s="231" t="s">
        <v>587</v>
      </c>
      <c r="H756" s="231" t="s">
        <v>855</v>
      </c>
      <c r="I756" s="231" t="s">
        <v>871</v>
      </c>
      <c r="J756" s="231" t="s">
        <v>872</v>
      </c>
      <c r="K756" s="231" t="s">
        <v>812</v>
      </c>
      <c r="L756" s="231" t="s">
        <v>858</v>
      </c>
      <c r="M756" s="233">
        <v>2</v>
      </c>
    </row>
    <row r="757" spans="1:13">
      <c r="A757" s="231" t="s">
        <v>26</v>
      </c>
      <c r="B757" s="231" t="s">
        <v>13</v>
      </c>
      <c r="C757" s="231" t="s">
        <v>594</v>
      </c>
      <c r="D757" s="232">
        <v>4571</v>
      </c>
      <c r="E757" s="231" t="s">
        <v>866</v>
      </c>
      <c r="F757" s="231" t="s">
        <v>854</v>
      </c>
      <c r="G757" s="231" t="s">
        <v>587</v>
      </c>
      <c r="H757" s="231" t="s">
        <v>855</v>
      </c>
      <c r="I757" s="231" t="s">
        <v>871</v>
      </c>
      <c r="J757" s="231" t="s">
        <v>872</v>
      </c>
      <c r="K757" s="231" t="s">
        <v>790</v>
      </c>
      <c r="L757" s="231" t="s">
        <v>858</v>
      </c>
      <c r="M757" s="233">
        <v>9.5</v>
      </c>
    </row>
    <row r="758" spans="1:13">
      <c r="A758" s="231" t="s">
        <v>27</v>
      </c>
      <c r="B758" s="231" t="s">
        <v>15</v>
      </c>
      <c r="C758" s="231" t="s">
        <v>594</v>
      </c>
      <c r="D758" s="232">
        <v>4571</v>
      </c>
      <c r="E758" s="231" t="s">
        <v>866</v>
      </c>
      <c r="F758" s="231" t="s">
        <v>854</v>
      </c>
      <c r="G758" s="231" t="s">
        <v>587</v>
      </c>
      <c r="H758" s="231" t="s">
        <v>855</v>
      </c>
      <c r="I758" s="231" t="s">
        <v>871</v>
      </c>
      <c r="J758" s="231" t="s">
        <v>872</v>
      </c>
      <c r="K758" s="231" t="s">
        <v>789</v>
      </c>
      <c r="L758" s="231" t="s">
        <v>858</v>
      </c>
      <c r="M758" s="233">
        <v>14</v>
      </c>
    </row>
    <row r="759" spans="1:13">
      <c r="A759" s="231" t="s">
        <v>21</v>
      </c>
      <c r="B759" s="231" t="s">
        <v>3</v>
      </c>
      <c r="C759" s="231" t="s">
        <v>594</v>
      </c>
      <c r="D759" s="232">
        <v>4571</v>
      </c>
      <c r="E759" s="231" t="s">
        <v>866</v>
      </c>
      <c r="F759" s="231" t="s">
        <v>854</v>
      </c>
      <c r="G759" s="231" t="s">
        <v>587</v>
      </c>
      <c r="H759" s="231" t="s">
        <v>855</v>
      </c>
      <c r="I759" s="231" t="s">
        <v>871</v>
      </c>
      <c r="J759" s="231" t="s">
        <v>872</v>
      </c>
      <c r="K759" s="231" t="s">
        <v>804</v>
      </c>
      <c r="L759" s="231" t="s">
        <v>858</v>
      </c>
      <c r="M759" s="233">
        <v>7.5</v>
      </c>
    </row>
    <row r="760" spans="1:13">
      <c r="A760" s="231" t="s">
        <v>24</v>
      </c>
      <c r="B760" s="231" t="s">
        <v>9</v>
      </c>
      <c r="C760" s="231" t="s">
        <v>594</v>
      </c>
      <c r="D760" s="232">
        <v>4571</v>
      </c>
      <c r="E760" s="231" t="s">
        <v>866</v>
      </c>
      <c r="F760" s="231" t="s">
        <v>854</v>
      </c>
      <c r="G760" s="231" t="s">
        <v>587</v>
      </c>
      <c r="H760" s="231" t="s">
        <v>855</v>
      </c>
      <c r="I760" s="231" t="s">
        <v>871</v>
      </c>
      <c r="J760" s="231" t="s">
        <v>872</v>
      </c>
      <c r="K760" s="231" t="s">
        <v>791</v>
      </c>
      <c r="L760" s="231" t="s">
        <v>841</v>
      </c>
      <c r="M760" s="233">
        <v>2</v>
      </c>
    </row>
    <row r="761" spans="1:13">
      <c r="A761" s="231" t="s">
        <v>22</v>
      </c>
      <c r="B761" s="231" t="s">
        <v>5</v>
      </c>
      <c r="C761" s="231" t="s">
        <v>594</v>
      </c>
      <c r="D761" s="232">
        <v>4571</v>
      </c>
      <c r="E761" s="231" t="s">
        <v>866</v>
      </c>
      <c r="F761" s="231" t="s">
        <v>854</v>
      </c>
      <c r="G761" s="231" t="s">
        <v>587</v>
      </c>
      <c r="H761" s="231" t="s">
        <v>855</v>
      </c>
      <c r="I761" s="231" t="s">
        <v>871</v>
      </c>
      <c r="J761" s="231" t="s">
        <v>872</v>
      </c>
      <c r="K761" s="231" t="s">
        <v>812</v>
      </c>
      <c r="L761" s="231" t="s">
        <v>841</v>
      </c>
      <c r="M761" s="233">
        <v>1.5</v>
      </c>
    </row>
    <row r="762" spans="1:13">
      <c r="A762" s="231" t="s">
        <v>20</v>
      </c>
      <c r="B762" s="231" t="s">
        <v>1</v>
      </c>
      <c r="C762" s="231" t="s">
        <v>594</v>
      </c>
      <c r="D762" s="232">
        <v>4571</v>
      </c>
      <c r="E762" s="231" t="s">
        <v>866</v>
      </c>
      <c r="F762" s="231" t="s">
        <v>854</v>
      </c>
      <c r="G762" s="231" t="s">
        <v>587</v>
      </c>
      <c r="H762" s="231" t="s">
        <v>855</v>
      </c>
      <c r="I762" s="231" t="s">
        <v>871</v>
      </c>
      <c r="J762" s="231" t="s">
        <v>872</v>
      </c>
      <c r="K762" s="231" t="s">
        <v>790</v>
      </c>
      <c r="L762" s="231" t="s">
        <v>841</v>
      </c>
      <c r="M762" s="233">
        <v>5.5</v>
      </c>
    </row>
    <row r="763" spans="1:13">
      <c r="A763" s="231" t="s">
        <v>28</v>
      </c>
      <c r="B763" s="231" t="s">
        <v>17</v>
      </c>
      <c r="C763" s="231" t="s">
        <v>594</v>
      </c>
      <c r="D763" s="232">
        <v>4571</v>
      </c>
      <c r="E763" s="231" t="s">
        <v>866</v>
      </c>
      <c r="F763" s="231" t="s">
        <v>854</v>
      </c>
      <c r="G763" s="231" t="s">
        <v>587</v>
      </c>
      <c r="H763" s="231" t="s">
        <v>855</v>
      </c>
      <c r="I763" s="231" t="s">
        <v>871</v>
      </c>
      <c r="J763" s="231" t="s">
        <v>872</v>
      </c>
      <c r="K763" s="231" t="s">
        <v>789</v>
      </c>
      <c r="L763" s="231" t="s">
        <v>841</v>
      </c>
      <c r="M763" s="233">
        <v>9.5</v>
      </c>
    </row>
    <row r="764" spans="1:13">
      <c r="A764" s="231" t="s">
        <v>29</v>
      </c>
      <c r="B764" s="231" t="s">
        <v>19</v>
      </c>
      <c r="C764" s="231" t="s">
        <v>594</v>
      </c>
      <c r="D764" s="232">
        <v>4571</v>
      </c>
      <c r="E764" s="231" t="s">
        <v>866</v>
      </c>
      <c r="F764" s="231" t="s">
        <v>854</v>
      </c>
      <c r="G764" s="231" t="s">
        <v>587</v>
      </c>
      <c r="H764" s="231" t="s">
        <v>855</v>
      </c>
      <c r="I764" s="231" t="s">
        <v>871</v>
      </c>
      <c r="J764" s="231" t="s">
        <v>872</v>
      </c>
      <c r="K764" s="231" t="s">
        <v>804</v>
      </c>
      <c r="L764" s="231" t="s">
        <v>841</v>
      </c>
      <c r="M764" s="233">
        <v>4.5</v>
      </c>
    </row>
    <row r="765" spans="1:13">
      <c r="A765" s="231" t="s">
        <v>33</v>
      </c>
      <c r="B765" s="231" t="s">
        <v>7</v>
      </c>
      <c r="C765" s="231" t="s">
        <v>594</v>
      </c>
      <c r="D765" s="232">
        <v>4571</v>
      </c>
      <c r="E765" s="231" t="s">
        <v>866</v>
      </c>
      <c r="F765" s="231" t="s">
        <v>854</v>
      </c>
      <c r="G765" s="231" t="s">
        <v>587</v>
      </c>
      <c r="H765" s="231" t="s">
        <v>855</v>
      </c>
      <c r="I765" s="231" t="s">
        <v>874</v>
      </c>
      <c r="J765" s="231" t="s">
        <v>875</v>
      </c>
      <c r="K765" s="231" t="s">
        <v>791</v>
      </c>
      <c r="L765" s="231" t="s">
        <v>858</v>
      </c>
      <c r="M765" s="233">
        <v>2.5</v>
      </c>
    </row>
    <row r="766" spans="1:13">
      <c r="A766" s="231" t="s">
        <v>35</v>
      </c>
      <c r="B766" s="231" t="s">
        <v>11</v>
      </c>
      <c r="C766" s="231" t="s">
        <v>594</v>
      </c>
      <c r="D766" s="232">
        <v>4571</v>
      </c>
      <c r="E766" s="231" t="s">
        <v>866</v>
      </c>
      <c r="F766" s="231" t="s">
        <v>854</v>
      </c>
      <c r="G766" s="231" t="s">
        <v>587</v>
      </c>
      <c r="H766" s="231" t="s">
        <v>855</v>
      </c>
      <c r="I766" s="231" t="s">
        <v>874</v>
      </c>
      <c r="J766" s="231" t="s">
        <v>875</v>
      </c>
      <c r="K766" s="231" t="s">
        <v>812</v>
      </c>
      <c r="L766" s="231" t="s">
        <v>858</v>
      </c>
      <c r="M766" s="233">
        <v>2</v>
      </c>
    </row>
    <row r="767" spans="1:13">
      <c r="A767" s="231" t="s">
        <v>36</v>
      </c>
      <c r="B767" s="231" t="s">
        <v>13</v>
      </c>
      <c r="C767" s="231" t="s">
        <v>594</v>
      </c>
      <c r="D767" s="232">
        <v>4571</v>
      </c>
      <c r="E767" s="231" t="s">
        <v>866</v>
      </c>
      <c r="F767" s="231" t="s">
        <v>854</v>
      </c>
      <c r="G767" s="231" t="s">
        <v>587</v>
      </c>
      <c r="H767" s="231" t="s">
        <v>855</v>
      </c>
      <c r="I767" s="231" t="s">
        <v>874</v>
      </c>
      <c r="J767" s="231" t="s">
        <v>875</v>
      </c>
      <c r="K767" s="231" t="s">
        <v>790</v>
      </c>
      <c r="L767" s="231" t="s">
        <v>858</v>
      </c>
      <c r="M767" s="233">
        <v>8.5</v>
      </c>
    </row>
    <row r="768" spans="1:13">
      <c r="A768" s="231" t="s">
        <v>37</v>
      </c>
      <c r="B768" s="231" t="s">
        <v>15</v>
      </c>
      <c r="C768" s="231" t="s">
        <v>594</v>
      </c>
      <c r="D768" s="232">
        <v>4571</v>
      </c>
      <c r="E768" s="231" t="s">
        <v>866</v>
      </c>
      <c r="F768" s="231" t="s">
        <v>854</v>
      </c>
      <c r="G768" s="231" t="s">
        <v>587</v>
      </c>
      <c r="H768" s="231" t="s">
        <v>855</v>
      </c>
      <c r="I768" s="231" t="s">
        <v>874</v>
      </c>
      <c r="J768" s="231" t="s">
        <v>875</v>
      </c>
      <c r="K768" s="231" t="s">
        <v>789</v>
      </c>
      <c r="L768" s="231" t="s">
        <v>858</v>
      </c>
      <c r="M768" s="233">
        <v>12.5</v>
      </c>
    </row>
    <row r="769" spans="1:13">
      <c r="A769" s="231" t="s">
        <v>31</v>
      </c>
      <c r="B769" s="231" t="s">
        <v>3</v>
      </c>
      <c r="C769" s="231" t="s">
        <v>594</v>
      </c>
      <c r="D769" s="232">
        <v>4571</v>
      </c>
      <c r="E769" s="231" t="s">
        <v>866</v>
      </c>
      <c r="F769" s="231" t="s">
        <v>854</v>
      </c>
      <c r="G769" s="231" t="s">
        <v>587</v>
      </c>
      <c r="H769" s="231" t="s">
        <v>855</v>
      </c>
      <c r="I769" s="231" t="s">
        <v>874</v>
      </c>
      <c r="J769" s="231" t="s">
        <v>875</v>
      </c>
      <c r="K769" s="231" t="s">
        <v>804</v>
      </c>
      <c r="L769" s="231" t="s">
        <v>858</v>
      </c>
      <c r="M769" s="233">
        <v>7</v>
      </c>
    </row>
    <row r="770" spans="1:13">
      <c r="A770" s="231" t="s">
        <v>34</v>
      </c>
      <c r="B770" s="231" t="s">
        <v>9</v>
      </c>
      <c r="C770" s="231" t="s">
        <v>594</v>
      </c>
      <c r="D770" s="232">
        <v>4571</v>
      </c>
      <c r="E770" s="231" t="s">
        <v>866</v>
      </c>
      <c r="F770" s="231" t="s">
        <v>854</v>
      </c>
      <c r="G770" s="231" t="s">
        <v>587</v>
      </c>
      <c r="H770" s="231" t="s">
        <v>855</v>
      </c>
      <c r="I770" s="231" t="s">
        <v>874</v>
      </c>
      <c r="J770" s="231" t="s">
        <v>875</v>
      </c>
      <c r="K770" s="231" t="s">
        <v>791</v>
      </c>
      <c r="L770" s="231" t="s">
        <v>841</v>
      </c>
      <c r="M770" s="233">
        <v>1.5</v>
      </c>
    </row>
    <row r="771" spans="1:13">
      <c r="A771" s="231" t="s">
        <v>32</v>
      </c>
      <c r="B771" s="231" t="s">
        <v>5</v>
      </c>
      <c r="C771" s="231" t="s">
        <v>594</v>
      </c>
      <c r="D771" s="232">
        <v>4571</v>
      </c>
      <c r="E771" s="231" t="s">
        <v>866</v>
      </c>
      <c r="F771" s="231" t="s">
        <v>854</v>
      </c>
      <c r="G771" s="231" t="s">
        <v>587</v>
      </c>
      <c r="H771" s="231" t="s">
        <v>855</v>
      </c>
      <c r="I771" s="231" t="s">
        <v>874</v>
      </c>
      <c r="J771" s="231" t="s">
        <v>875</v>
      </c>
      <c r="K771" s="231" t="s">
        <v>812</v>
      </c>
      <c r="L771" s="231" t="s">
        <v>841</v>
      </c>
      <c r="M771" s="233">
        <v>1</v>
      </c>
    </row>
    <row r="772" spans="1:13">
      <c r="A772" s="231" t="s">
        <v>30</v>
      </c>
      <c r="B772" s="231" t="s">
        <v>1</v>
      </c>
      <c r="C772" s="231" t="s">
        <v>594</v>
      </c>
      <c r="D772" s="232">
        <v>4571</v>
      </c>
      <c r="E772" s="231" t="s">
        <v>866</v>
      </c>
      <c r="F772" s="231" t="s">
        <v>854</v>
      </c>
      <c r="G772" s="231" t="s">
        <v>587</v>
      </c>
      <c r="H772" s="231" t="s">
        <v>855</v>
      </c>
      <c r="I772" s="231" t="s">
        <v>874</v>
      </c>
      <c r="J772" s="231" t="s">
        <v>875</v>
      </c>
      <c r="K772" s="231" t="s">
        <v>790</v>
      </c>
      <c r="L772" s="231" t="s">
        <v>841</v>
      </c>
      <c r="M772" s="233">
        <v>5</v>
      </c>
    </row>
    <row r="773" spans="1:13">
      <c r="A773" s="231" t="s">
        <v>38</v>
      </c>
      <c r="B773" s="231" t="s">
        <v>17</v>
      </c>
      <c r="C773" s="231" t="s">
        <v>594</v>
      </c>
      <c r="D773" s="232">
        <v>4571</v>
      </c>
      <c r="E773" s="231" t="s">
        <v>866</v>
      </c>
      <c r="F773" s="231" t="s">
        <v>854</v>
      </c>
      <c r="G773" s="231" t="s">
        <v>587</v>
      </c>
      <c r="H773" s="231" t="s">
        <v>855</v>
      </c>
      <c r="I773" s="231" t="s">
        <v>874</v>
      </c>
      <c r="J773" s="231" t="s">
        <v>875</v>
      </c>
      <c r="K773" s="231" t="s">
        <v>789</v>
      </c>
      <c r="L773" s="231" t="s">
        <v>841</v>
      </c>
      <c r="M773" s="233">
        <v>8.5</v>
      </c>
    </row>
    <row r="774" spans="1:13">
      <c r="A774" s="231" t="s">
        <v>39</v>
      </c>
      <c r="B774" s="231" t="s">
        <v>19</v>
      </c>
      <c r="C774" s="231" t="s">
        <v>594</v>
      </c>
      <c r="D774" s="232">
        <v>4571</v>
      </c>
      <c r="E774" s="231" t="s">
        <v>866</v>
      </c>
      <c r="F774" s="231" t="s">
        <v>854</v>
      </c>
      <c r="G774" s="231" t="s">
        <v>587</v>
      </c>
      <c r="H774" s="231" t="s">
        <v>855</v>
      </c>
      <c r="I774" s="231" t="s">
        <v>874</v>
      </c>
      <c r="J774" s="231" t="s">
        <v>875</v>
      </c>
      <c r="K774" s="231" t="s">
        <v>804</v>
      </c>
      <c r="L774" s="231" t="s">
        <v>841</v>
      </c>
      <c r="M774" s="233">
        <v>4</v>
      </c>
    </row>
    <row r="775" spans="1:13">
      <c r="A775" s="231" t="s">
        <v>43</v>
      </c>
      <c r="B775" s="231" t="s">
        <v>7</v>
      </c>
      <c r="C775" s="231" t="s">
        <v>594</v>
      </c>
      <c r="D775" s="232">
        <v>4571</v>
      </c>
      <c r="E775" s="231" t="s">
        <v>866</v>
      </c>
      <c r="F775" s="231" t="s">
        <v>854</v>
      </c>
      <c r="G775" s="231" t="s">
        <v>587</v>
      </c>
      <c r="H775" s="231" t="s">
        <v>855</v>
      </c>
      <c r="I775" s="231" t="s">
        <v>877</v>
      </c>
      <c r="J775" s="231" t="s">
        <v>878</v>
      </c>
      <c r="K775" s="231" t="s">
        <v>791</v>
      </c>
      <c r="L775" s="231" t="s">
        <v>858</v>
      </c>
      <c r="M775" s="233">
        <v>2.5</v>
      </c>
    </row>
    <row r="776" spans="1:13">
      <c r="A776" s="231" t="s">
        <v>45</v>
      </c>
      <c r="B776" s="231" t="s">
        <v>11</v>
      </c>
      <c r="C776" s="231" t="s">
        <v>594</v>
      </c>
      <c r="D776" s="232">
        <v>4571</v>
      </c>
      <c r="E776" s="231" t="s">
        <v>866</v>
      </c>
      <c r="F776" s="231" t="s">
        <v>854</v>
      </c>
      <c r="G776" s="231" t="s">
        <v>587</v>
      </c>
      <c r="H776" s="231" t="s">
        <v>855</v>
      </c>
      <c r="I776" s="231" t="s">
        <v>877</v>
      </c>
      <c r="J776" s="231" t="s">
        <v>878</v>
      </c>
      <c r="K776" s="231" t="s">
        <v>812</v>
      </c>
      <c r="L776" s="231" t="s">
        <v>858</v>
      </c>
      <c r="M776" s="233">
        <v>1.5</v>
      </c>
    </row>
    <row r="777" spans="1:13">
      <c r="A777" s="231" t="s">
        <v>46</v>
      </c>
      <c r="B777" s="231" t="s">
        <v>13</v>
      </c>
      <c r="C777" s="231" t="s">
        <v>594</v>
      </c>
      <c r="D777" s="232">
        <v>4571</v>
      </c>
      <c r="E777" s="231" t="s">
        <v>866</v>
      </c>
      <c r="F777" s="231" t="s">
        <v>854</v>
      </c>
      <c r="G777" s="231" t="s">
        <v>587</v>
      </c>
      <c r="H777" s="231" t="s">
        <v>855</v>
      </c>
      <c r="I777" s="231" t="s">
        <v>877</v>
      </c>
      <c r="J777" s="231" t="s">
        <v>878</v>
      </c>
      <c r="K777" s="231" t="s">
        <v>790</v>
      </c>
      <c r="L777" s="231" t="s">
        <v>858</v>
      </c>
      <c r="M777" s="233">
        <v>7.5</v>
      </c>
    </row>
    <row r="778" spans="1:13">
      <c r="A778" s="231" t="s">
        <v>47</v>
      </c>
      <c r="B778" s="231" t="s">
        <v>15</v>
      </c>
      <c r="C778" s="231" t="s">
        <v>594</v>
      </c>
      <c r="D778" s="232">
        <v>4571</v>
      </c>
      <c r="E778" s="231" t="s">
        <v>866</v>
      </c>
      <c r="F778" s="231" t="s">
        <v>854</v>
      </c>
      <c r="G778" s="231" t="s">
        <v>587</v>
      </c>
      <c r="H778" s="231" t="s">
        <v>855</v>
      </c>
      <c r="I778" s="231" t="s">
        <v>877</v>
      </c>
      <c r="J778" s="231" t="s">
        <v>878</v>
      </c>
      <c r="K778" s="231" t="s">
        <v>789</v>
      </c>
      <c r="L778" s="231" t="s">
        <v>858</v>
      </c>
      <c r="M778" s="233">
        <v>11.5</v>
      </c>
    </row>
    <row r="779" spans="1:13">
      <c r="A779" s="231" t="s">
        <v>41</v>
      </c>
      <c r="B779" s="231" t="s">
        <v>3</v>
      </c>
      <c r="C779" s="231" t="s">
        <v>594</v>
      </c>
      <c r="D779" s="232">
        <v>4571</v>
      </c>
      <c r="E779" s="231" t="s">
        <v>866</v>
      </c>
      <c r="F779" s="231" t="s">
        <v>854</v>
      </c>
      <c r="G779" s="231" t="s">
        <v>587</v>
      </c>
      <c r="H779" s="231" t="s">
        <v>855</v>
      </c>
      <c r="I779" s="231" t="s">
        <v>877</v>
      </c>
      <c r="J779" s="231" t="s">
        <v>878</v>
      </c>
      <c r="K779" s="231" t="s">
        <v>804</v>
      </c>
      <c r="L779" s="231" t="s">
        <v>858</v>
      </c>
      <c r="M779" s="233">
        <v>6</v>
      </c>
    </row>
    <row r="780" spans="1:13">
      <c r="A780" s="231" t="s">
        <v>44</v>
      </c>
      <c r="B780" s="231" t="s">
        <v>9</v>
      </c>
      <c r="C780" s="231" t="s">
        <v>594</v>
      </c>
      <c r="D780" s="232">
        <v>4571</v>
      </c>
      <c r="E780" s="231" t="s">
        <v>866</v>
      </c>
      <c r="F780" s="231" t="s">
        <v>854</v>
      </c>
      <c r="G780" s="231" t="s">
        <v>587</v>
      </c>
      <c r="H780" s="231" t="s">
        <v>855</v>
      </c>
      <c r="I780" s="231" t="s">
        <v>877</v>
      </c>
      <c r="J780" s="231" t="s">
        <v>878</v>
      </c>
      <c r="K780" s="231" t="s">
        <v>791</v>
      </c>
      <c r="L780" s="231" t="s">
        <v>841</v>
      </c>
      <c r="M780" s="233">
        <v>1.5</v>
      </c>
    </row>
    <row r="781" spans="1:13">
      <c r="A781" s="231" t="s">
        <v>42</v>
      </c>
      <c r="B781" s="231" t="s">
        <v>5</v>
      </c>
      <c r="C781" s="231" t="s">
        <v>594</v>
      </c>
      <c r="D781" s="232">
        <v>4571</v>
      </c>
      <c r="E781" s="231" t="s">
        <v>866</v>
      </c>
      <c r="F781" s="231" t="s">
        <v>854</v>
      </c>
      <c r="G781" s="231" t="s">
        <v>587</v>
      </c>
      <c r="H781" s="231" t="s">
        <v>855</v>
      </c>
      <c r="I781" s="231" t="s">
        <v>877</v>
      </c>
      <c r="J781" s="231" t="s">
        <v>878</v>
      </c>
      <c r="K781" s="231" t="s">
        <v>812</v>
      </c>
      <c r="L781" s="231" t="s">
        <v>841</v>
      </c>
      <c r="M781" s="233">
        <v>1</v>
      </c>
    </row>
    <row r="782" spans="1:13">
      <c r="A782" s="231" t="s">
        <v>40</v>
      </c>
      <c r="B782" s="231" t="s">
        <v>1</v>
      </c>
      <c r="C782" s="231" t="s">
        <v>594</v>
      </c>
      <c r="D782" s="232">
        <v>4571</v>
      </c>
      <c r="E782" s="231" t="s">
        <v>866</v>
      </c>
      <c r="F782" s="231" t="s">
        <v>854</v>
      </c>
      <c r="G782" s="231" t="s">
        <v>587</v>
      </c>
      <c r="H782" s="231" t="s">
        <v>855</v>
      </c>
      <c r="I782" s="231" t="s">
        <v>877</v>
      </c>
      <c r="J782" s="231" t="s">
        <v>878</v>
      </c>
      <c r="K782" s="231" t="s">
        <v>790</v>
      </c>
      <c r="L782" s="231" t="s">
        <v>841</v>
      </c>
      <c r="M782" s="233">
        <v>4.5</v>
      </c>
    </row>
    <row r="783" spans="1:13">
      <c r="A783" s="231" t="s">
        <v>48</v>
      </c>
      <c r="B783" s="231" t="s">
        <v>17</v>
      </c>
      <c r="C783" s="231" t="s">
        <v>594</v>
      </c>
      <c r="D783" s="232">
        <v>4571</v>
      </c>
      <c r="E783" s="231" t="s">
        <v>866</v>
      </c>
      <c r="F783" s="231" t="s">
        <v>854</v>
      </c>
      <c r="G783" s="231" t="s">
        <v>587</v>
      </c>
      <c r="H783" s="231" t="s">
        <v>855</v>
      </c>
      <c r="I783" s="231" t="s">
        <v>877</v>
      </c>
      <c r="J783" s="231" t="s">
        <v>878</v>
      </c>
      <c r="K783" s="231" t="s">
        <v>789</v>
      </c>
      <c r="L783" s="231" t="s">
        <v>841</v>
      </c>
      <c r="M783" s="233">
        <v>7.5</v>
      </c>
    </row>
    <row r="784" spans="1:13">
      <c r="A784" s="231" t="s">
        <v>49</v>
      </c>
      <c r="B784" s="231" t="s">
        <v>19</v>
      </c>
      <c r="C784" s="231" t="s">
        <v>594</v>
      </c>
      <c r="D784" s="232">
        <v>4571</v>
      </c>
      <c r="E784" s="231" t="s">
        <v>866</v>
      </c>
      <c r="F784" s="231" t="s">
        <v>854</v>
      </c>
      <c r="G784" s="231" t="s">
        <v>587</v>
      </c>
      <c r="H784" s="231" t="s">
        <v>855</v>
      </c>
      <c r="I784" s="231" t="s">
        <v>877</v>
      </c>
      <c r="J784" s="231" t="s">
        <v>878</v>
      </c>
      <c r="K784" s="231" t="s">
        <v>804</v>
      </c>
      <c r="L784" s="231" t="s">
        <v>841</v>
      </c>
      <c r="M784" s="233">
        <v>4</v>
      </c>
    </row>
    <row r="785" spans="1:13">
      <c r="A785" s="231" t="s">
        <v>53</v>
      </c>
      <c r="B785" s="231" t="s">
        <v>7</v>
      </c>
      <c r="C785" s="231" t="s">
        <v>594</v>
      </c>
      <c r="D785" s="232">
        <v>4571</v>
      </c>
      <c r="E785" s="231" t="s">
        <v>866</v>
      </c>
      <c r="F785" s="231" t="s">
        <v>854</v>
      </c>
      <c r="G785" s="231" t="s">
        <v>587</v>
      </c>
      <c r="H785" s="231" t="s">
        <v>855</v>
      </c>
      <c r="I785" s="231" t="s">
        <v>856</v>
      </c>
      <c r="J785" s="231" t="s">
        <v>857</v>
      </c>
      <c r="K785" s="231" t="s">
        <v>791</v>
      </c>
      <c r="L785" s="231" t="s">
        <v>858</v>
      </c>
      <c r="M785" s="233">
        <v>2</v>
      </c>
    </row>
    <row r="786" spans="1:13">
      <c r="A786" s="231" t="s">
        <v>55</v>
      </c>
      <c r="B786" s="231" t="s">
        <v>11</v>
      </c>
      <c r="C786" s="231" t="s">
        <v>594</v>
      </c>
      <c r="D786" s="232">
        <v>4571</v>
      </c>
      <c r="E786" s="231" t="s">
        <v>866</v>
      </c>
      <c r="F786" s="231" t="s">
        <v>854</v>
      </c>
      <c r="G786" s="231" t="s">
        <v>587</v>
      </c>
      <c r="H786" s="231" t="s">
        <v>855</v>
      </c>
      <c r="I786" s="231" t="s">
        <v>856</v>
      </c>
      <c r="J786" s="231" t="s">
        <v>857</v>
      </c>
      <c r="K786" s="231" t="s">
        <v>812</v>
      </c>
      <c r="L786" s="231" t="s">
        <v>858</v>
      </c>
      <c r="M786" s="233">
        <v>1.5</v>
      </c>
    </row>
    <row r="787" spans="1:13">
      <c r="A787" s="231" t="s">
        <v>56</v>
      </c>
      <c r="B787" s="231" t="s">
        <v>13</v>
      </c>
      <c r="C787" s="231" t="s">
        <v>594</v>
      </c>
      <c r="D787" s="232">
        <v>4571</v>
      </c>
      <c r="E787" s="231" t="s">
        <v>866</v>
      </c>
      <c r="F787" s="231" t="s">
        <v>854</v>
      </c>
      <c r="G787" s="231" t="s">
        <v>587</v>
      </c>
      <c r="H787" s="231" t="s">
        <v>855</v>
      </c>
      <c r="I787" s="231" t="s">
        <v>856</v>
      </c>
      <c r="J787" s="231" t="s">
        <v>857</v>
      </c>
      <c r="K787" s="231" t="s">
        <v>790</v>
      </c>
      <c r="L787" s="231" t="s">
        <v>858</v>
      </c>
      <c r="M787" s="233">
        <v>7</v>
      </c>
    </row>
    <row r="788" spans="1:13">
      <c r="A788" s="231" t="s">
        <v>57</v>
      </c>
      <c r="B788" s="231" t="s">
        <v>15</v>
      </c>
      <c r="C788" s="231" t="s">
        <v>594</v>
      </c>
      <c r="D788" s="232">
        <v>4571</v>
      </c>
      <c r="E788" s="231" t="s">
        <v>866</v>
      </c>
      <c r="F788" s="231" t="s">
        <v>854</v>
      </c>
      <c r="G788" s="231" t="s">
        <v>587</v>
      </c>
      <c r="H788" s="231" t="s">
        <v>855</v>
      </c>
      <c r="I788" s="231" t="s">
        <v>856</v>
      </c>
      <c r="J788" s="231" t="s">
        <v>857</v>
      </c>
      <c r="K788" s="231" t="s">
        <v>789</v>
      </c>
      <c r="L788" s="231" t="s">
        <v>858</v>
      </c>
      <c r="M788" s="233">
        <v>10</v>
      </c>
    </row>
    <row r="789" spans="1:13">
      <c r="A789" s="231" t="s">
        <v>51</v>
      </c>
      <c r="B789" s="231" t="s">
        <v>3</v>
      </c>
      <c r="C789" s="231" t="s">
        <v>594</v>
      </c>
      <c r="D789" s="232">
        <v>4571</v>
      </c>
      <c r="E789" s="231" t="s">
        <v>866</v>
      </c>
      <c r="F789" s="231" t="s">
        <v>854</v>
      </c>
      <c r="G789" s="231" t="s">
        <v>587</v>
      </c>
      <c r="H789" s="231" t="s">
        <v>855</v>
      </c>
      <c r="I789" s="231" t="s">
        <v>856</v>
      </c>
      <c r="J789" s="231" t="s">
        <v>857</v>
      </c>
      <c r="K789" s="231" t="s">
        <v>804</v>
      </c>
      <c r="L789" s="231" t="s">
        <v>858</v>
      </c>
      <c r="M789" s="233">
        <v>5.5</v>
      </c>
    </row>
    <row r="790" spans="1:13">
      <c r="A790" s="231" t="s">
        <v>54</v>
      </c>
      <c r="B790" s="231" t="s">
        <v>9</v>
      </c>
      <c r="C790" s="231" t="s">
        <v>594</v>
      </c>
      <c r="D790" s="232">
        <v>4571</v>
      </c>
      <c r="E790" s="231" t="s">
        <v>866</v>
      </c>
      <c r="F790" s="231" t="s">
        <v>854</v>
      </c>
      <c r="G790" s="231" t="s">
        <v>587</v>
      </c>
      <c r="H790" s="231" t="s">
        <v>855</v>
      </c>
      <c r="I790" s="231" t="s">
        <v>856</v>
      </c>
      <c r="J790" s="231" t="s">
        <v>857</v>
      </c>
      <c r="K790" s="231" t="s">
        <v>791</v>
      </c>
      <c r="L790" s="231" t="s">
        <v>841</v>
      </c>
      <c r="M790" s="233">
        <v>1.5</v>
      </c>
    </row>
    <row r="791" spans="1:13">
      <c r="A791" s="231" t="s">
        <v>52</v>
      </c>
      <c r="B791" s="231" t="s">
        <v>5</v>
      </c>
      <c r="C791" s="231" t="s">
        <v>594</v>
      </c>
      <c r="D791" s="232">
        <v>4571</v>
      </c>
      <c r="E791" s="231" t="s">
        <v>866</v>
      </c>
      <c r="F791" s="231" t="s">
        <v>854</v>
      </c>
      <c r="G791" s="231" t="s">
        <v>587</v>
      </c>
      <c r="H791" s="231" t="s">
        <v>855</v>
      </c>
      <c r="I791" s="231" t="s">
        <v>856</v>
      </c>
      <c r="J791" s="231" t="s">
        <v>857</v>
      </c>
      <c r="K791" s="231" t="s">
        <v>812</v>
      </c>
      <c r="L791" s="231" t="s">
        <v>841</v>
      </c>
      <c r="M791" s="233">
        <v>1</v>
      </c>
    </row>
    <row r="792" spans="1:13">
      <c r="A792" s="231" t="s">
        <v>50</v>
      </c>
      <c r="B792" s="231" t="s">
        <v>1</v>
      </c>
      <c r="C792" s="231" t="s">
        <v>594</v>
      </c>
      <c r="D792" s="232">
        <v>4571</v>
      </c>
      <c r="E792" s="231" t="s">
        <v>866</v>
      </c>
      <c r="F792" s="231" t="s">
        <v>854</v>
      </c>
      <c r="G792" s="231" t="s">
        <v>587</v>
      </c>
      <c r="H792" s="231" t="s">
        <v>855</v>
      </c>
      <c r="I792" s="231" t="s">
        <v>856</v>
      </c>
      <c r="J792" s="231" t="s">
        <v>857</v>
      </c>
      <c r="K792" s="231" t="s">
        <v>790</v>
      </c>
      <c r="L792" s="231" t="s">
        <v>841</v>
      </c>
      <c r="M792" s="233">
        <v>4</v>
      </c>
    </row>
    <row r="793" spans="1:13">
      <c r="A793" s="231" t="s">
        <v>58</v>
      </c>
      <c r="B793" s="231" t="s">
        <v>17</v>
      </c>
      <c r="C793" s="231" t="s">
        <v>594</v>
      </c>
      <c r="D793" s="232">
        <v>4571</v>
      </c>
      <c r="E793" s="231" t="s">
        <v>866</v>
      </c>
      <c r="F793" s="231" t="s">
        <v>854</v>
      </c>
      <c r="G793" s="231" t="s">
        <v>587</v>
      </c>
      <c r="H793" s="231" t="s">
        <v>855</v>
      </c>
      <c r="I793" s="231" t="s">
        <v>856</v>
      </c>
      <c r="J793" s="231" t="s">
        <v>857</v>
      </c>
      <c r="K793" s="231" t="s">
        <v>789</v>
      </c>
      <c r="L793" s="231" t="s">
        <v>841</v>
      </c>
      <c r="M793" s="233">
        <v>7</v>
      </c>
    </row>
    <row r="794" spans="1:13">
      <c r="A794" s="231" t="s">
        <v>59</v>
      </c>
      <c r="B794" s="231" t="s">
        <v>19</v>
      </c>
      <c r="C794" s="231" t="s">
        <v>594</v>
      </c>
      <c r="D794" s="232">
        <v>4571</v>
      </c>
      <c r="E794" s="231" t="s">
        <v>866</v>
      </c>
      <c r="F794" s="231" t="s">
        <v>854</v>
      </c>
      <c r="G794" s="231" t="s">
        <v>587</v>
      </c>
      <c r="H794" s="231" t="s">
        <v>855</v>
      </c>
      <c r="I794" s="231" t="s">
        <v>856</v>
      </c>
      <c r="J794" s="231" t="s">
        <v>857</v>
      </c>
      <c r="K794" s="231" t="s">
        <v>804</v>
      </c>
      <c r="L794" s="231" t="s">
        <v>841</v>
      </c>
      <c r="M794" s="233">
        <v>3.5</v>
      </c>
    </row>
    <row r="795" spans="1:13">
      <c r="A795" s="231" t="s">
        <v>63</v>
      </c>
      <c r="B795" s="231" t="s">
        <v>7</v>
      </c>
      <c r="C795" s="231" t="s">
        <v>594</v>
      </c>
      <c r="D795" s="232">
        <v>4571</v>
      </c>
      <c r="E795" s="231" t="s">
        <v>866</v>
      </c>
      <c r="F795" s="231" t="s">
        <v>854</v>
      </c>
      <c r="G795" s="231" t="s">
        <v>587</v>
      </c>
      <c r="H795" s="231" t="s">
        <v>855</v>
      </c>
      <c r="I795" s="231" t="s">
        <v>859</v>
      </c>
      <c r="J795" s="231" t="s">
        <v>860</v>
      </c>
      <c r="K795" s="231" t="s">
        <v>791</v>
      </c>
      <c r="L795" s="231" t="s">
        <v>858</v>
      </c>
      <c r="M795" s="233">
        <v>2</v>
      </c>
    </row>
    <row r="796" spans="1:13">
      <c r="A796" s="231" t="s">
        <v>65</v>
      </c>
      <c r="B796" s="231" t="s">
        <v>11</v>
      </c>
      <c r="C796" s="231" t="s">
        <v>594</v>
      </c>
      <c r="D796" s="232">
        <v>4571</v>
      </c>
      <c r="E796" s="231" t="s">
        <v>866</v>
      </c>
      <c r="F796" s="231" t="s">
        <v>854</v>
      </c>
      <c r="G796" s="231" t="s">
        <v>587</v>
      </c>
      <c r="H796" s="231" t="s">
        <v>855</v>
      </c>
      <c r="I796" s="231" t="s">
        <v>859</v>
      </c>
      <c r="J796" s="231" t="s">
        <v>860</v>
      </c>
      <c r="K796" s="231" t="s">
        <v>812</v>
      </c>
      <c r="L796" s="231" t="s">
        <v>858</v>
      </c>
      <c r="M796" s="233">
        <v>1.5</v>
      </c>
    </row>
    <row r="797" spans="1:13">
      <c r="A797" s="231" t="s">
        <v>66</v>
      </c>
      <c r="B797" s="231" t="s">
        <v>13</v>
      </c>
      <c r="C797" s="231" t="s">
        <v>594</v>
      </c>
      <c r="D797" s="232">
        <v>4571</v>
      </c>
      <c r="E797" s="231" t="s">
        <v>866</v>
      </c>
      <c r="F797" s="231" t="s">
        <v>854</v>
      </c>
      <c r="G797" s="231" t="s">
        <v>587</v>
      </c>
      <c r="H797" s="231" t="s">
        <v>855</v>
      </c>
      <c r="I797" s="231" t="s">
        <v>859</v>
      </c>
      <c r="J797" s="231" t="s">
        <v>860</v>
      </c>
      <c r="K797" s="231" t="s">
        <v>790</v>
      </c>
      <c r="L797" s="231" t="s">
        <v>858</v>
      </c>
      <c r="M797" s="233">
        <v>6</v>
      </c>
    </row>
    <row r="798" spans="1:13">
      <c r="A798" s="231" t="s">
        <v>67</v>
      </c>
      <c r="B798" s="231" t="s">
        <v>15</v>
      </c>
      <c r="C798" s="231" t="s">
        <v>594</v>
      </c>
      <c r="D798" s="232">
        <v>4571</v>
      </c>
      <c r="E798" s="231" t="s">
        <v>866</v>
      </c>
      <c r="F798" s="231" t="s">
        <v>854</v>
      </c>
      <c r="G798" s="231" t="s">
        <v>587</v>
      </c>
      <c r="H798" s="231" t="s">
        <v>855</v>
      </c>
      <c r="I798" s="231" t="s">
        <v>859</v>
      </c>
      <c r="J798" s="231" t="s">
        <v>860</v>
      </c>
      <c r="K798" s="231" t="s">
        <v>789</v>
      </c>
      <c r="L798" s="231" t="s">
        <v>858</v>
      </c>
      <c r="M798" s="233">
        <v>9</v>
      </c>
    </row>
    <row r="799" spans="1:13">
      <c r="A799" s="231" t="s">
        <v>61</v>
      </c>
      <c r="B799" s="231" t="s">
        <v>3</v>
      </c>
      <c r="C799" s="231" t="s">
        <v>594</v>
      </c>
      <c r="D799" s="232">
        <v>4571</v>
      </c>
      <c r="E799" s="231" t="s">
        <v>866</v>
      </c>
      <c r="F799" s="231" t="s">
        <v>854</v>
      </c>
      <c r="G799" s="231" t="s">
        <v>587</v>
      </c>
      <c r="H799" s="231" t="s">
        <v>855</v>
      </c>
      <c r="I799" s="231" t="s">
        <v>859</v>
      </c>
      <c r="J799" s="231" t="s">
        <v>860</v>
      </c>
      <c r="K799" s="231" t="s">
        <v>804</v>
      </c>
      <c r="L799" s="231" t="s">
        <v>858</v>
      </c>
      <c r="M799" s="233">
        <v>5</v>
      </c>
    </row>
    <row r="800" spans="1:13">
      <c r="A800" s="231" t="s">
        <v>64</v>
      </c>
      <c r="B800" s="231" t="s">
        <v>9</v>
      </c>
      <c r="C800" s="231" t="s">
        <v>594</v>
      </c>
      <c r="D800" s="232">
        <v>4571</v>
      </c>
      <c r="E800" s="231" t="s">
        <v>866</v>
      </c>
      <c r="F800" s="231" t="s">
        <v>854</v>
      </c>
      <c r="G800" s="231" t="s">
        <v>587</v>
      </c>
      <c r="H800" s="231" t="s">
        <v>855</v>
      </c>
      <c r="I800" s="231" t="s">
        <v>859</v>
      </c>
      <c r="J800" s="231" t="s">
        <v>860</v>
      </c>
      <c r="K800" s="231" t="s">
        <v>791</v>
      </c>
      <c r="L800" s="231" t="s">
        <v>841</v>
      </c>
      <c r="M800" s="233">
        <v>1</v>
      </c>
    </row>
    <row r="801" spans="1:13">
      <c r="A801" s="231" t="s">
        <v>62</v>
      </c>
      <c r="B801" s="231" t="s">
        <v>5</v>
      </c>
      <c r="C801" s="231" t="s">
        <v>594</v>
      </c>
      <c r="D801" s="232">
        <v>4571</v>
      </c>
      <c r="E801" s="231" t="s">
        <v>866</v>
      </c>
      <c r="F801" s="231" t="s">
        <v>854</v>
      </c>
      <c r="G801" s="231" t="s">
        <v>587</v>
      </c>
      <c r="H801" s="231" t="s">
        <v>855</v>
      </c>
      <c r="I801" s="231" t="s">
        <v>859</v>
      </c>
      <c r="J801" s="231" t="s">
        <v>860</v>
      </c>
      <c r="K801" s="231" t="s">
        <v>812</v>
      </c>
      <c r="L801" s="231" t="s">
        <v>841</v>
      </c>
      <c r="M801" s="233">
        <v>1</v>
      </c>
    </row>
    <row r="802" spans="1:13">
      <c r="A802" s="231" t="s">
        <v>60</v>
      </c>
      <c r="B802" s="231" t="s">
        <v>1</v>
      </c>
      <c r="C802" s="231" t="s">
        <v>594</v>
      </c>
      <c r="D802" s="232">
        <v>4571</v>
      </c>
      <c r="E802" s="231" t="s">
        <v>866</v>
      </c>
      <c r="F802" s="231" t="s">
        <v>854</v>
      </c>
      <c r="G802" s="231" t="s">
        <v>587</v>
      </c>
      <c r="H802" s="231" t="s">
        <v>855</v>
      </c>
      <c r="I802" s="231" t="s">
        <v>859</v>
      </c>
      <c r="J802" s="231" t="s">
        <v>860</v>
      </c>
      <c r="K802" s="231" t="s">
        <v>790</v>
      </c>
      <c r="L802" s="231" t="s">
        <v>841</v>
      </c>
      <c r="M802" s="233">
        <v>3.5</v>
      </c>
    </row>
    <row r="803" spans="1:13">
      <c r="A803" s="231" t="s">
        <v>68</v>
      </c>
      <c r="B803" s="231" t="s">
        <v>17</v>
      </c>
      <c r="C803" s="231" t="s">
        <v>594</v>
      </c>
      <c r="D803" s="232">
        <v>4571</v>
      </c>
      <c r="E803" s="231" t="s">
        <v>866</v>
      </c>
      <c r="F803" s="231" t="s">
        <v>854</v>
      </c>
      <c r="G803" s="231" t="s">
        <v>587</v>
      </c>
      <c r="H803" s="231" t="s">
        <v>855</v>
      </c>
      <c r="I803" s="231" t="s">
        <v>859</v>
      </c>
      <c r="J803" s="231" t="s">
        <v>860</v>
      </c>
      <c r="K803" s="231" t="s">
        <v>789</v>
      </c>
      <c r="L803" s="231" t="s">
        <v>841</v>
      </c>
      <c r="M803" s="233">
        <v>6</v>
      </c>
    </row>
    <row r="804" spans="1:13">
      <c r="A804" s="231" t="s">
        <v>69</v>
      </c>
      <c r="B804" s="231" t="s">
        <v>19</v>
      </c>
      <c r="C804" s="231" t="s">
        <v>594</v>
      </c>
      <c r="D804" s="232">
        <v>4571</v>
      </c>
      <c r="E804" s="231" t="s">
        <v>866</v>
      </c>
      <c r="F804" s="231" t="s">
        <v>854</v>
      </c>
      <c r="G804" s="231" t="s">
        <v>587</v>
      </c>
      <c r="H804" s="231" t="s">
        <v>855</v>
      </c>
      <c r="I804" s="231" t="s">
        <v>859</v>
      </c>
      <c r="J804" s="231" t="s">
        <v>860</v>
      </c>
      <c r="K804" s="231" t="s">
        <v>804</v>
      </c>
      <c r="L804" s="231" t="s">
        <v>841</v>
      </c>
      <c r="M804" s="233">
        <v>3</v>
      </c>
    </row>
    <row r="805" spans="1:13">
      <c r="A805" s="231" t="s">
        <v>73</v>
      </c>
      <c r="B805" s="231" t="s">
        <v>7</v>
      </c>
      <c r="C805" s="231" t="s">
        <v>594</v>
      </c>
      <c r="D805" s="232">
        <v>4571</v>
      </c>
      <c r="E805" s="231" t="s">
        <v>866</v>
      </c>
      <c r="F805" s="231" t="s">
        <v>854</v>
      </c>
      <c r="G805" s="231" t="s">
        <v>587</v>
      </c>
      <c r="H805" s="231" t="s">
        <v>855</v>
      </c>
      <c r="I805" s="231" t="s">
        <v>861</v>
      </c>
      <c r="J805" s="231" t="s">
        <v>862</v>
      </c>
      <c r="K805" s="231" t="s">
        <v>791</v>
      </c>
      <c r="L805" s="231" t="s">
        <v>858</v>
      </c>
      <c r="M805" s="233">
        <v>2</v>
      </c>
    </row>
    <row r="806" spans="1:13">
      <c r="A806" s="231" t="s">
        <v>75</v>
      </c>
      <c r="B806" s="231" t="s">
        <v>11</v>
      </c>
      <c r="C806" s="231" t="s">
        <v>594</v>
      </c>
      <c r="D806" s="232">
        <v>4571</v>
      </c>
      <c r="E806" s="231" t="s">
        <v>866</v>
      </c>
      <c r="F806" s="231" t="s">
        <v>854</v>
      </c>
      <c r="G806" s="231" t="s">
        <v>587</v>
      </c>
      <c r="H806" s="231" t="s">
        <v>855</v>
      </c>
      <c r="I806" s="231" t="s">
        <v>861</v>
      </c>
      <c r="J806" s="231" t="s">
        <v>862</v>
      </c>
      <c r="K806" s="231" t="s">
        <v>812</v>
      </c>
      <c r="L806" s="231" t="s">
        <v>858</v>
      </c>
      <c r="M806" s="233">
        <v>1</v>
      </c>
    </row>
    <row r="807" spans="1:13">
      <c r="A807" s="231" t="s">
        <v>76</v>
      </c>
      <c r="B807" s="231" t="s">
        <v>13</v>
      </c>
      <c r="C807" s="231" t="s">
        <v>594</v>
      </c>
      <c r="D807" s="232">
        <v>4571</v>
      </c>
      <c r="E807" s="231" t="s">
        <v>866</v>
      </c>
      <c r="F807" s="231" t="s">
        <v>854</v>
      </c>
      <c r="G807" s="231" t="s">
        <v>587</v>
      </c>
      <c r="H807" s="231" t="s">
        <v>855</v>
      </c>
      <c r="I807" s="231" t="s">
        <v>861</v>
      </c>
      <c r="J807" s="231" t="s">
        <v>862</v>
      </c>
      <c r="K807" s="231" t="s">
        <v>790</v>
      </c>
      <c r="L807" s="231" t="s">
        <v>858</v>
      </c>
      <c r="M807" s="233">
        <v>5.5</v>
      </c>
    </row>
    <row r="808" spans="1:13">
      <c r="A808" s="231" t="s">
        <v>77</v>
      </c>
      <c r="B808" s="231" t="s">
        <v>15</v>
      </c>
      <c r="C808" s="231" t="s">
        <v>594</v>
      </c>
      <c r="D808" s="232">
        <v>4571</v>
      </c>
      <c r="E808" s="231" t="s">
        <v>866</v>
      </c>
      <c r="F808" s="231" t="s">
        <v>854</v>
      </c>
      <c r="G808" s="231" t="s">
        <v>587</v>
      </c>
      <c r="H808" s="231" t="s">
        <v>855</v>
      </c>
      <c r="I808" s="231" t="s">
        <v>861</v>
      </c>
      <c r="J808" s="231" t="s">
        <v>862</v>
      </c>
      <c r="K808" s="231" t="s">
        <v>789</v>
      </c>
      <c r="L808" s="231" t="s">
        <v>858</v>
      </c>
      <c r="M808" s="233">
        <v>8.5</v>
      </c>
    </row>
    <row r="809" spans="1:13">
      <c r="A809" s="231" t="s">
        <v>71</v>
      </c>
      <c r="B809" s="231" t="s">
        <v>3</v>
      </c>
      <c r="C809" s="231" t="s">
        <v>594</v>
      </c>
      <c r="D809" s="232">
        <v>4571</v>
      </c>
      <c r="E809" s="231" t="s">
        <v>866</v>
      </c>
      <c r="F809" s="231" t="s">
        <v>854</v>
      </c>
      <c r="G809" s="231" t="s">
        <v>587</v>
      </c>
      <c r="H809" s="231" t="s">
        <v>855</v>
      </c>
      <c r="I809" s="231" t="s">
        <v>861</v>
      </c>
      <c r="J809" s="231" t="s">
        <v>862</v>
      </c>
      <c r="K809" s="231" t="s">
        <v>804</v>
      </c>
      <c r="L809" s="231" t="s">
        <v>858</v>
      </c>
      <c r="M809" s="233">
        <v>4.5</v>
      </c>
    </row>
    <row r="810" spans="1:13">
      <c r="A810" s="231" t="s">
        <v>74</v>
      </c>
      <c r="B810" s="231" t="s">
        <v>9</v>
      </c>
      <c r="C810" s="231" t="s">
        <v>594</v>
      </c>
      <c r="D810" s="232">
        <v>4571</v>
      </c>
      <c r="E810" s="231" t="s">
        <v>866</v>
      </c>
      <c r="F810" s="231" t="s">
        <v>854</v>
      </c>
      <c r="G810" s="231" t="s">
        <v>587</v>
      </c>
      <c r="H810" s="231" t="s">
        <v>855</v>
      </c>
      <c r="I810" s="231" t="s">
        <v>861</v>
      </c>
      <c r="J810" s="231" t="s">
        <v>862</v>
      </c>
      <c r="K810" s="231" t="s">
        <v>791</v>
      </c>
      <c r="L810" s="231" t="s">
        <v>841</v>
      </c>
      <c r="M810" s="233">
        <v>1</v>
      </c>
    </row>
    <row r="811" spans="1:13">
      <c r="A811" s="231" t="s">
        <v>72</v>
      </c>
      <c r="B811" s="231" t="s">
        <v>5</v>
      </c>
      <c r="C811" s="231" t="s">
        <v>594</v>
      </c>
      <c r="D811" s="232">
        <v>4571</v>
      </c>
      <c r="E811" s="231" t="s">
        <v>866</v>
      </c>
      <c r="F811" s="231" t="s">
        <v>854</v>
      </c>
      <c r="G811" s="231" t="s">
        <v>587</v>
      </c>
      <c r="H811" s="231" t="s">
        <v>855</v>
      </c>
      <c r="I811" s="231" t="s">
        <v>861</v>
      </c>
      <c r="J811" s="231" t="s">
        <v>862</v>
      </c>
      <c r="K811" s="231" t="s">
        <v>812</v>
      </c>
      <c r="L811" s="231" t="s">
        <v>841</v>
      </c>
      <c r="M811" s="233">
        <v>1</v>
      </c>
    </row>
    <row r="812" spans="1:13">
      <c r="A812" s="231" t="s">
        <v>70</v>
      </c>
      <c r="B812" s="231" t="s">
        <v>1</v>
      </c>
      <c r="C812" s="231" t="s">
        <v>594</v>
      </c>
      <c r="D812" s="232">
        <v>4571</v>
      </c>
      <c r="E812" s="231" t="s">
        <v>866</v>
      </c>
      <c r="F812" s="231" t="s">
        <v>854</v>
      </c>
      <c r="G812" s="231" t="s">
        <v>587</v>
      </c>
      <c r="H812" s="231" t="s">
        <v>855</v>
      </c>
      <c r="I812" s="231" t="s">
        <v>861</v>
      </c>
      <c r="J812" s="231" t="s">
        <v>862</v>
      </c>
      <c r="K812" s="231" t="s">
        <v>790</v>
      </c>
      <c r="L812" s="231" t="s">
        <v>841</v>
      </c>
      <c r="M812" s="233">
        <v>3.5</v>
      </c>
    </row>
    <row r="813" spans="1:13">
      <c r="A813" s="231" t="s">
        <v>78</v>
      </c>
      <c r="B813" s="231" t="s">
        <v>17</v>
      </c>
      <c r="C813" s="231" t="s">
        <v>594</v>
      </c>
      <c r="D813" s="232">
        <v>4571</v>
      </c>
      <c r="E813" s="231" t="s">
        <v>866</v>
      </c>
      <c r="F813" s="231" t="s">
        <v>854</v>
      </c>
      <c r="G813" s="231" t="s">
        <v>587</v>
      </c>
      <c r="H813" s="231" t="s">
        <v>855</v>
      </c>
      <c r="I813" s="231" t="s">
        <v>861</v>
      </c>
      <c r="J813" s="231" t="s">
        <v>862</v>
      </c>
      <c r="K813" s="231" t="s">
        <v>789</v>
      </c>
      <c r="L813" s="231" t="s">
        <v>841</v>
      </c>
      <c r="M813" s="233">
        <v>5.5</v>
      </c>
    </row>
    <row r="814" spans="1:13">
      <c r="A814" s="231" t="s">
        <v>79</v>
      </c>
      <c r="B814" s="231" t="s">
        <v>19</v>
      </c>
      <c r="C814" s="231" t="s">
        <v>594</v>
      </c>
      <c r="D814" s="232">
        <v>4571</v>
      </c>
      <c r="E814" s="231" t="s">
        <v>866</v>
      </c>
      <c r="F814" s="231" t="s">
        <v>854</v>
      </c>
      <c r="G814" s="231" t="s">
        <v>587</v>
      </c>
      <c r="H814" s="231" t="s">
        <v>855</v>
      </c>
      <c r="I814" s="231" t="s">
        <v>861</v>
      </c>
      <c r="J814" s="231" t="s">
        <v>862</v>
      </c>
      <c r="K814" s="231" t="s">
        <v>804</v>
      </c>
      <c r="L814" s="231" t="s">
        <v>841</v>
      </c>
      <c r="M814" s="233">
        <v>3</v>
      </c>
    </row>
    <row r="815" spans="1:13">
      <c r="A815" s="231" t="s">
        <v>83</v>
      </c>
      <c r="B815" s="231" t="s">
        <v>7</v>
      </c>
      <c r="C815" s="231" t="s">
        <v>594</v>
      </c>
      <c r="D815" s="232">
        <v>4571</v>
      </c>
      <c r="E815" s="231" t="s">
        <v>866</v>
      </c>
      <c r="F815" s="231" t="s">
        <v>854</v>
      </c>
      <c r="G815" s="231" t="s">
        <v>587</v>
      </c>
      <c r="H815" s="231" t="s">
        <v>855</v>
      </c>
      <c r="I815" s="231" t="s">
        <v>863</v>
      </c>
      <c r="J815" s="231" t="s">
        <v>864</v>
      </c>
      <c r="K815" s="231" t="s">
        <v>791</v>
      </c>
      <c r="L815" s="231" t="s">
        <v>858</v>
      </c>
      <c r="M815" s="233">
        <v>1.5</v>
      </c>
    </row>
    <row r="816" spans="1:13">
      <c r="A816" s="231" t="s">
        <v>85</v>
      </c>
      <c r="B816" s="231" t="s">
        <v>11</v>
      </c>
      <c r="C816" s="231" t="s">
        <v>594</v>
      </c>
      <c r="D816" s="232">
        <v>4571</v>
      </c>
      <c r="E816" s="231" t="s">
        <v>866</v>
      </c>
      <c r="F816" s="231" t="s">
        <v>854</v>
      </c>
      <c r="G816" s="231" t="s">
        <v>587</v>
      </c>
      <c r="H816" s="231" t="s">
        <v>855</v>
      </c>
      <c r="I816" s="231" t="s">
        <v>863</v>
      </c>
      <c r="J816" s="231" t="s">
        <v>864</v>
      </c>
      <c r="K816" s="231" t="s">
        <v>812</v>
      </c>
      <c r="L816" s="231" t="s">
        <v>858</v>
      </c>
      <c r="M816" s="233">
        <v>1</v>
      </c>
    </row>
    <row r="817" spans="1:13">
      <c r="A817" s="231" t="s">
        <v>86</v>
      </c>
      <c r="B817" s="231" t="s">
        <v>13</v>
      </c>
      <c r="C817" s="231" t="s">
        <v>594</v>
      </c>
      <c r="D817" s="232">
        <v>4571</v>
      </c>
      <c r="E817" s="231" t="s">
        <v>866</v>
      </c>
      <c r="F817" s="231" t="s">
        <v>854</v>
      </c>
      <c r="G817" s="231" t="s">
        <v>587</v>
      </c>
      <c r="H817" s="231" t="s">
        <v>855</v>
      </c>
      <c r="I817" s="231" t="s">
        <v>863</v>
      </c>
      <c r="J817" s="231" t="s">
        <v>864</v>
      </c>
      <c r="K817" s="231" t="s">
        <v>790</v>
      </c>
      <c r="L817" s="231" t="s">
        <v>858</v>
      </c>
      <c r="M817" s="233">
        <v>5</v>
      </c>
    </row>
    <row r="818" spans="1:13">
      <c r="A818" s="231" t="s">
        <v>87</v>
      </c>
      <c r="B818" s="231" t="s">
        <v>15</v>
      </c>
      <c r="C818" s="231" t="s">
        <v>594</v>
      </c>
      <c r="D818" s="232">
        <v>4571</v>
      </c>
      <c r="E818" s="231" t="s">
        <v>866</v>
      </c>
      <c r="F818" s="231" t="s">
        <v>854</v>
      </c>
      <c r="G818" s="231" t="s">
        <v>587</v>
      </c>
      <c r="H818" s="231" t="s">
        <v>855</v>
      </c>
      <c r="I818" s="231" t="s">
        <v>863</v>
      </c>
      <c r="J818" s="231" t="s">
        <v>864</v>
      </c>
      <c r="K818" s="231" t="s">
        <v>789</v>
      </c>
      <c r="L818" s="231" t="s">
        <v>858</v>
      </c>
      <c r="M818" s="233">
        <v>7.5</v>
      </c>
    </row>
    <row r="819" spans="1:13">
      <c r="A819" s="231" t="s">
        <v>81</v>
      </c>
      <c r="B819" s="231" t="s">
        <v>3</v>
      </c>
      <c r="C819" s="231" t="s">
        <v>594</v>
      </c>
      <c r="D819" s="232">
        <v>4571</v>
      </c>
      <c r="E819" s="231" t="s">
        <v>866</v>
      </c>
      <c r="F819" s="231" t="s">
        <v>854</v>
      </c>
      <c r="G819" s="231" t="s">
        <v>587</v>
      </c>
      <c r="H819" s="231" t="s">
        <v>855</v>
      </c>
      <c r="I819" s="231" t="s">
        <v>863</v>
      </c>
      <c r="J819" s="231" t="s">
        <v>864</v>
      </c>
      <c r="K819" s="231" t="s">
        <v>804</v>
      </c>
      <c r="L819" s="231" t="s">
        <v>858</v>
      </c>
      <c r="M819" s="233">
        <v>4</v>
      </c>
    </row>
    <row r="820" spans="1:13">
      <c r="A820" s="231" t="s">
        <v>84</v>
      </c>
      <c r="B820" s="231" t="s">
        <v>9</v>
      </c>
      <c r="C820" s="231" t="s">
        <v>594</v>
      </c>
      <c r="D820" s="232">
        <v>4571</v>
      </c>
      <c r="E820" s="231" t="s">
        <v>866</v>
      </c>
      <c r="F820" s="231" t="s">
        <v>854</v>
      </c>
      <c r="G820" s="231" t="s">
        <v>587</v>
      </c>
      <c r="H820" s="231" t="s">
        <v>855</v>
      </c>
      <c r="I820" s="231" t="s">
        <v>863</v>
      </c>
      <c r="J820" s="231" t="s">
        <v>864</v>
      </c>
      <c r="K820" s="231" t="s">
        <v>791</v>
      </c>
      <c r="L820" s="231" t="s">
        <v>841</v>
      </c>
      <c r="M820" s="233">
        <v>1</v>
      </c>
    </row>
    <row r="821" spans="1:13">
      <c r="A821" s="231" t="s">
        <v>82</v>
      </c>
      <c r="B821" s="231" t="s">
        <v>5</v>
      </c>
      <c r="C821" s="231" t="s">
        <v>594</v>
      </c>
      <c r="D821" s="232">
        <v>4571</v>
      </c>
      <c r="E821" s="231" t="s">
        <v>866</v>
      </c>
      <c r="F821" s="231" t="s">
        <v>854</v>
      </c>
      <c r="G821" s="231" t="s">
        <v>587</v>
      </c>
      <c r="H821" s="231" t="s">
        <v>855</v>
      </c>
      <c r="I821" s="231" t="s">
        <v>863</v>
      </c>
      <c r="J821" s="231" t="s">
        <v>864</v>
      </c>
      <c r="K821" s="231" t="s">
        <v>812</v>
      </c>
      <c r="L821" s="231" t="s">
        <v>841</v>
      </c>
      <c r="M821" s="233">
        <v>0.5</v>
      </c>
    </row>
    <row r="822" spans="1:13">
      <c r="A822" s="231" t="s">
        <v>80</v>
      </c>
      <c r="B822" s="231" t="s">
        <v>1</v>
      </c>
      <c r="C822" s="231" t="s">
        <v>594</v>
      </c>
      <c r="D822" s="232">
        <v>4571</v>
      </c>
      <c r="E822" s="231" t="s">
        <v>866</v>
      </c>
      <c r="F822" s="231" t="s">
        <v>854</v>
      </c>
      <c r="G822" s="231" t="s">
        <v>587</v>
      </c>
      <c r="H822" s="231" t="s">
        <v>855</v>
      </c>
      <c r="I822" s="231" t="s">
        <v>863</v>
      </c>
      <c r="J822" s="231" t="s">
        <v>864</v>
      </c>
      <c r="K822" s="231" t="s">
        <v>790</v>
      </c>
      <c r="L822" s="231" t="s">
        <v>841</v>
      </c>
      <c r="M822" s="233">
        <v>3</v>
      </c>
    </row>
    <row r="823" spans="1:13">
      <c r="A823" s="231" t="s">
        <v>88</v>
      </c>
      <c r="B823" s="231" t="s">
        <v>17</v>
      </c>
      <c r="C823" s="231" t="s">
        <v>594</v>
      </c>
      <c r="D823" s="232">
        <v>4571</v>
      </c>
      <c r="E823" s="231" t="s">
        <v>866</v>
      </c>
      <c r="F823" s="231" t="s">
        <v>854</v>
      </c>
      <c r="G823" s="231" t="s">
        <v>587</v>
      </c>
      <c r="H823" s="231" t="s">
        <v>855</v>
      </c>
      <c r="I823" s="231" t="s">
        <v>863</v>
      </c>
      <c r="J823" s="231" t="s">
        <v>864</v>
      </c>
      <c r="K823" s="231" t="s">
        <v>789</v>
      </c>
      <c r="L823" s="231" t="s">
        <v>841</v>
      </c>
      <c r="M823" s="233">
        <v>5</v>
      </c>
    </row>
    <row r="824" spans="1:13">
      <c r="A824" s="231" t="s">
        <v>89</v>
      </c>
      <c r="B824" s="231" t="s">
        <v>19</v>
      </c>
      <c r="C824" s="231" t="s">
        <v>594</v>
      </c>
      <c r="D824" s="232">
        <v>4571</v>
      </c>
      <c r="E824" s="231" t="s">
        <v>866</v>
      </c>
      <c r="F824" s="231" t="s">
        <v>854</v>
      </c>
      <c r="G824" s="231" t="s">
        <v>587</v>
      </c>
      <c r="H824" s="231" t="s">
        <v>855</v>
      </c>
      <c r="I824" s="231" t="s">
        <v>863</v>
      </c>
      <c r="J824" s="231" t="s">
        <v>864</v>
      </c>
      <c r="K824" s="231" t="s">
        <v>804</v>
      </c>
      <c r="L824" s="231" t="s">
        <v>841</v>
      </c>
      <c r="M824" s="233">
        <v>2.5</v>
      </c>
    </row>
    <row r="825" spans="1:13" ht="13.5">
      <c r="A825" s="228" t="s">
        <v>2235</v>
      </c>
      <c r="B825" s="228" t="s">
        <v>1518</v>
      </c>
      <c r="C825" s="228" t="s">
        <v>590</v>
      </c>
      <c r="D825" s="229">
        <v>4011</v>
      </c>
      <c r="E825" s="228" t="s">
        <v>2249</v>
      </c>
      <c r="F825" s="228" t="s">
        <v>868</v>
      </c>
      <c r="G825" s="228" t="s">
        <v>868</v>
      </c>
      <c r="H825" s="228" t="s">
        <v>855</v>
      </c>
      <c r="I825" s="228" t="s">
        <v>1246</v>
      </c>
      <c r="J825" s="228" t="s">
        <v>2236</v>
      </c>
      <c r="K825" s="228" t="s">
        <v>791</v>
      </c>
      <c r="L825" s="228" t="s">
        <v>858</v>
      </c>
      <c r="M825" s="230">
        <v>12.5</v>
      </c>
    </row>
    <row r="826" spans="1:13" ht="13.5">
      <c r="A826" s="228" t="s">
        <v>2244</v>
      </c>
      <c r="B826" s="228" t="s">
        <v>1514</v>
      </c>
      <c r="C826" s="228" t="s">
        <v>590</v>
      </c>
      <c r="D826" s="229">
        <v>4011</v>
      </c>
      <c r="E826" s="228" t="s">
        <v>2249</v>
      </c>
      <c r="F826" s="228" t="s">
        <v>868</v>
      </c>
      <c r="G826" s="228" t="s">
        <v>868</v>
      </c>
      <c r="H826" s="228" t="s">
        <v>855</v>
      </c>
      <c r="I826" s="228" t="s">
        <v>1246</v>
      </c>
      <c r="J826" s="228" t="s">
        <v>2236</v>
      </c>
      <c r="K826" s="228" t="s">
        <v>812</v>
      </c>
      <c r="L826" s="228" t="s">
        <v>858</v>
      </c>
      <c r="M826" s="230">
        <v>8.5</v>
      </c>
    </row>
    <row r="827" spans="1:13" ht="13.5">
      <c r="A827" s="228" t="s">
        <v>2238</v>
      </c>
      <c r="B827" s="228" t="s">
        <v>1522</v>
      </c>
      <c r="C827" s="228" t="s">
        <v>590</v>
      </c>
      <c r="D827" s="229">
        <v>4011</v>
      </c>
      <c r="E827" s="228" t="s">
        <v>2249</v>
      </c>
      <c r="F827" s="228" t="s">
        <v>868</v>
      </c>
      <c r="G827" s="228" t="s">
        <v>868</v>
      </c>
      <c r="H827" s="228" t="s">
        <v>855</v>
      </c>
      <c r="I827" s="228" t="s">
        <v>1246</v>
      </c>
      <c r="J827" s="228" t="s">
        <v>2236</v>
      </c>
      <c r="K827" s="228" t="s">
        <v>790</v>
      </c>
      <c r="L827" s="228" t="s">
        <v>858</v>
      </c>
      <c r="M827" s="230">
        <v>38.5</v>
      </c>
    </row>
    <row r="828" spans="1:13" ht="13.5">
      <c r="A828" s="228" t="s">
        <v>2242</v>
      </c>
      <c r="B828" s="228" t="s">
        <v>1526</v>
      </c>
      <c r="C828" s="228" t="s">
        <v>590</v>
      </c>
      <c r="D828" s="229">
        <v>4011</v>
      </c>
      <c r="E828" s="228" t="s">
        <v>2249</v>
      </c>
      <c r="F828" s="228" t="s">
        <v>868</v>
      </c>
      <c r="G828" s="228" t="s">
        <v>868</v>
      </c>
      <c r="H828" s="228" t="s">
        <v>855</v>
      </c>
      <c r="I828" s="228" t="s">
        <v>1246</v>
      </c>
      <c r="J828" s="228" t="s">
        <v>2236</v>
      </c>
      <c r="K828" s="228" t="s">
        <v>789</v>
      </c>
      <c r="L828" s="228" t="s">
        <v>858</v>
      </c>
      <c r="M828" s="230">
        <v>58</v>
      </c>
    </row>
    <row r="829" spans="1:13" ht="13.5">
      <c r="A829" s="228" t="s">
        <v>2245</v>
      </c>
      <c r="B829" s="228" t="s">
        <v>1520</v>
      </c>
      <c r="C829" s="228" t="s">
        <v>590</v>
      </c>
      <c r="D829" s="229">
        <v>4011</v>
      </c>
      <c r="E829" s="228" t="s">
        <v>2249</v>
      </c>
      <c r="F829" s="228" t="s">
        <v>868</v>
      </c>
      <c r="G829" s="228" t="s">
        <v>868</v>
      </c>
      <c r="H829" s="228" t="s">
        <v>855</v>
      </c>
      <c r="I829" s="228" t="s">
        <v>1246</v>
      </c>
      <c r="J829" s="228" t="s">
        <v>2236</v>
      </c>
      <c r="K829" s="228" t="s">
        <v>804</v>
      </c>
      <c r="L829" s="228" t="s">
        <v>858</v>
      </c>
      <c r="M829" s="230">
        <v>31</v>
      </c>
    </row>
    <row r="830" spans="1:13" ht="13.5">
      <c r="A830" s="228" t="s">
        <v>2241</v>
      </c>
      <c r="B830" s="228" t="s">
        <v>1530</v>
      </c>
      <c r="C830" s="228" t="s">
        <v>590</v>
      </c>
      <c r="D830" s="229">
        <v>4011</v>
      </c>
      <c r="E830" s="228" t="s">
        <v>2249</v>
      </c>
      <c r="F830" s="228" t="s">
        <v>868</v>
      </c>
      <c r="G830" s="228" t="s">
        <v>868</v>
      </c>
      <c r="H830" s="228" t="s">
        <v>855</v>
      </c>
      <c r="I830" s="228" t="s">
        <v>1246</v>
      </c>
      <c r="J830" s="228" t="s">
        <v>2236</v>
      </c>
      <c r="K830" s="228" t="s">
        <v>791</v>
      </c>
      <c r="L830" s="228" t="s">
        <v>841</v>
      </c>
      <c r="M830" s="230">
        <v>7.5</v>
      </c>
    </row>
    <row r="831" spans="1:13" ht="13.5">
      <c r="A831" s="228" t="s">
        <v>2243</v>
      </c>
      <c r="B831" s="228" t="s">
        <v>1516</v>
      </c>
      <c r="C831" s="228" t="s">
        <v>590</v>
      </c>
      <c r="D831" s="229">
        <v>4011</v>
      </c>
      <c r="E831" s="228" t="s">
        <v>2249</v>
      </c>
      <c r="F831" s="228" t="s">
        <v>868</v>
      </c>
      <c r="G831" s="228" t="s">
        <v>868</v>
      </c>
      <c r="H831" s="228" t="s">
        <v>855</v>
      </c>
      <c r="I831" s="228" t="s">
        <v>1246</v>
      </c>
      <c r="J831" s="228" t="s">
        <v>2236</v>
      </c>
      <c r="K831" s="228" t="s">
        <v>812</v>
      </c>
      <c r="L831" s="228" t="s">
        <v>841</v>
      </c>
      <c r="M831" s="230">
        <v>5.5</v>
      </c>
    </row>
    <row r="832" spans="1:13" ht="13.5">
      <c r="A832" s="228" t="s">
        <v>2239</v>
      </c>
      <c r="B832" s="228" t="s">
        <v>1524</v>
      </c>
      <c r="C832" s="228" t="s">
        <v>590</v>
      </c>
      <c r="D832" s="229">
        <v>4011</v>
      </c>
      <c r="E832" s="228" t="s">
        <v>2249</v>
      </c>
      <c r="F832" s="228" t="s">
        <v>868</v>
      </c>
      <c r="G832" s="228" t="s">
        <v>868</v>
      </c>
      <c r="H832" s="228" t="s">
        <v>855</v>
      </c>
      <c r="I832" s="228" t="s">
        <v>1246</v>
      </c>
      <c r="J832" s="228" t="s">
        <v>2236</v>
      </c>
      <c r="K832" s="228" t="s">
        <v>790</v>
      </c>
      <c r="L832" s="228" t="s">
        <v>841</v>
      </c>
      <c r="M832" s="230">
        <v>23</v>
      </c>
    </row>
    <row r="833" spans="1:13" ht="13.5">
      <c r="A833" s="228" t="s">
        <v>2240</v>
      </c>
      <c r="B833" s="228" t="s">
        <v>1528</v>
      </c>
      <c r="C833" s="228" t="s">
        <v>590</v>
      </c>
      <c r="D833" s="229">
        <v>4011</v>
      </c>
      <c r="E833" s="228" t="s">
        <v>2249</v>
      </c>
      <c r="F833" s="228" t="s">
        <v>868</v>
      </c>
      <c r="G833" s="228" t="s">
        <v>868</v>
      </c>
      <c r="H833" s="228" t="s">
        <v>855</v>
      </c>
      <c r="I833" s="228" t="s">
        <v>1246</v>
      </c>
      <c r="J833" s="228" t="s">
        <v>2236</v>
      </c>
      <c r="K833" s="228" t="s">
        <v>789</v>
      </c>
      <c r="L833" s="228" t="s">
        <v>841</v>
      </c>
      <c r="M833" s="230">
        <v>38.5</v>
      </c>
    </row>
    <row r="834" spans="1:13" ht="13.5">
      <c r="A834" s="228" t="s">
        <v>2237</v>
      </c>
      <c r="B834" s="228" t="s">
        <v>1512</v>
      </c>
      <c r="C834" s="228" t="s">
        <v>590</v>
      </c>
      <c r="D834" s="229">
        <v>4011</v>
      </c>
      <c r="E834" s="228" t="s">
        <v>2249</v>
      </c>
      <c r="F834" s="228" t="s">
        <v>868</v>
      </c>
      <c r="G834" s="228" t="s">
        <v>868</v>
      </c>
      <c r="H834" s="228" t="s">
        <v>855</v>
      </c>
      <c r="I834" s="228" t="s">
        <v>1246</v>
      </c>
      <c r="J834" s="228" t="s">
        <v>2236</v>
      </c>
      <c r="K834" s="228" t="s">
        <v>804</v>
      </c>
      <c r="L834" s="228" t="s">
        <v>841</v>
      </c>
      <c r="M834" s="230">
        <v>19</v>
      </c>
    </row>
    <row r="835" spans="1:13" ht="13.5">
      <c r="A835" s="228" t="s">
        <v>1517</v>
      </c>
      <c r="B835" s="228" t="s">
        <v>1518</v>
      </c>
      <c r="C835" s="228" t="s">
        <v>590</v>
      </c>
      <c r="D835" s="229">
        <v>4011</v>
      </c>
      <c r="E835" s="228" t="s">
        <v>2249</v>
      </c>
      <c r="F835" s="228" t="s">
        <v>868</v>
      </c>
      <c r="G835" s="228" t="s">
        <v>868</v>
      </c>
      <c r="H835" s="228" t="s">
        <v>855</v>
      </c>
      <c r="I835" s="228" t="s">
        <v>865</v>
      </c>
      <c r="J835" s="228" t="s">
        <v>869</v>
      </c>
      <c r="K835" s="228" t="s">
        <v>791</v>
      </c>
      <c r="L835" s="228" t="s">
        <v>858</v>
      </c>
      <c r="M835" s="230">
        <v>11</v>
      </c>
    </row>
    <row r="836" spans="1:13" ht="13.5">
      <c r="A836" s="228" t="s">
        <v>1513</v>
      </c>
      <c r="B836" s="228" t="s">
        <v>1514</v>
      </c>
      <c r="C836" s="228" t="s">
        <v>590</v>
      </c>
      <c r="D836" s="229">
        <v>4011</v>
      </c>
      <c r="E836" s="228" t="s">
        <v>2249</v>
      </c>
      <c r="F836" s="228" t="s">
        <v>868</v>
      </c>
      <c r="G836" s="228" t="s">
        <v>868</v>
      </c>
      <c r="H836" s="228" t="s">
        <v>855</v>
      </c>
      <c r="I836" s="228" t="s">
        <v>865</v>
      </c>
      <c r="J836" s="228" t="s">
        <v>869</v>
      </c>
      <c r="K836" s="228" t="s">
        <v>812</v>
      </c>
      <c r="L836" s="228" t="s">
        <v>858</v>
      </c>
      <c r="M836" s="230">
        <v>7.5</v>
      </c>
    </row>
    <row r="837" spans="1:13" ht="13.5">
      <c r="A837" s="228" t="s">
        <v>1521</v>
      </c>
      <c r="B837" s="228" t="s">
        <v>1522</v>
      </c>
      <c r="C837" s="228" t="s">
        <v>590</v>
      </c>
      <c r="D837" s="229">
        <v>4011</v>
      </c>
      <c r="E837" s="228" t="s">
        <v>2249</v>
      </c>
      <c r="F837" s="228" t="s">
        <v>868</v>
      </c>
      <c r="G837" s="228" t="s">
        <v>868</v>
      </c>
      <c r="H837" s="228" t="s">
        <v>855</v>
      </c>
      <c r="I837" s="228" t="s">
        <v>865</v>
      </c>
      <c r="J837" s="228" t="s">
        <v>869</v>
      </c>
      <c r="K837" s="228" t="s">
        <v>790</v>
      </c>
      <c r="L837" s="228" t="s">
        <v>858</v>
      </c>
      <c r="M837" s="230">
        <v>34</v>
      </c>
    </row>
    <row r="838" spans="1:13" ht="13.5">
      <c r="A838" s="228" t="s">
        <v>1525</v>
      </c>
      <c r="B838" s="228" t="s">
        <v>1526</v>
      </c>
      <c r="C838" s="228" t="s">
        <v>590</v>
      </c>
      <c r="D838" s="229">
        <v>4011</v>
      </c>
      <c r="E838" s="228" t="s">
        <v>2249</v>
      </c>
      <c r="F838" s="228" t="s">
        <v>868</v>
      </c>
      <c r="G838" s="228" t="s">
        <v>868</v>
      </c>
      <c r="H838" s="228" t="s">
        <v>855</v>
      </c>
      <c r="I838" s="228" t="s">
        <v>865</v>
      </c>
      <c r="J838" s="228" t="s">
        <v>869</v>
      </c>
      <c r="K838" s="228" t="s">
        <v>789</v>
      </c>
      <c r="L838" s="228" t="s">
        <v>858</v>
      </c>
      <c r="M838" s="230">
        <v>51</v>
      </c>
    </row>
    <row r="839" spans="1:13" ht="13.5">
      <c r="A839" s="228" t="s">
        <v>1519</v>
      </c>
      <c r="B839" s="228" t="s">
        <v>1520</v>
      </c>
      <c r="C839" s="228" t="s">
        <v>590</v>
      </c>
      <c r="D839" s="229">
        <v>4011</v>
      </c>
      <c r="E839" s="228" t="s">
        <v>2249</v>
      </c>
      <c r="F839" s="228" t="s">
        <v>868</v>
      </c>
      <c r="G839" s="228" t="s">
        <v>868</v>
      </c>
      <c r="H839" s="228" t="s">
        <v>855</v>
      </c>
      <c r="I839" s="228" t="s">
        <v>865</v>
      </c>
      <c r="J839" s="228" t="s">
        <v>869</v>
      </c>
      <c r="K839" s="228" t="s">
        <v>804</v>
      </c>
      <c r="L839" s="228" t="s">
        <v>858</v>
      </c>
      <c r="M839" s="230">
        <v>27</v>
      </c>
    </row>
    <row r="840" spans="1:13" ht="13.5">
      <c r="A840" s="228" t="s">
        <v>1529</v>
      </c>
      <c r="B840" s="228" t="s">
        <v>1530</v>
      </c>
      <c r="C840" s="228" t="s">
        <v>590</v>
      </c>
      <c r="D840" s="229">
        <v>4011</v>
      </c>
      <c r="E840" s="228" t="s">
        <v>2249</v>
      </c>
      <c r="F840" s="228" t="s">
        <v>868</v>
      </c>
      <c r="G840" s="228" t="s">
        <v>868</v>
      </c>
      <c r="H840" s="228" t="s">
        <v>855</v>
      </c>
      <c r="I840" s="228" t="s">
        <v>865</v>
      </c>
      <c r="J840" s="228" t="s">
        <v>869</v>
      </c>
      <c r="K840" s="228" t="s">
        <v>791</v>
      </c>
      <c r="L840" s="228" t="s">
        <v>841</v>
      </c>
      <c r="M840" s="230">
        <v>7</v>
      </c>
    </row>
    <row r="841" spans="1:13" ht="13.5">
      <c r="A841" s="228" t="s">
        <v>1515</v>
      </c>
      <c r="B841" s="228" t="s">
        <v>1516</v>
      </c>
      <c r="C841" s="228" t="s">
        <v>590</v>
      </c>
      <c r="D841" s="229">
        <v>4011</v>
      </c>
      <c r="E841" s="228" t="s">
        <v>2249</v>
      </c>
      <c r="F841" s="228" t="s">
        <v>868</v>
      </c>
      <c r="G841" s="228" t="s">
        <v>868</v>
      </c>
      <c r="H841" s="228" t="s">
        <v>855</v>
      </c>
      <c r="I841" s="228" t="s">
        <v>865</v>
      </c>
      <c r="J841" s="228" t="s">
        <v>869</v>
      </c>
      <c r="K841" s="228" t="s">
        <v>812</v>
      </c>
      <c r="L841" s="228" t="s">
        <v>841</v>
      </c>
      <c r="M841" s="230">
        <v>5</v>
      </c>
    </row>
    <row r="842" spans="1:13" ht="13.5">
      <c r="A842" s="228" t="s">
        <v>1523</v>
      </c>
      <c r="B842" s="228" t="s">
        <v>1524</v>
      </c>
      <c r="C842" s="228" t="s">
        <v>590</v>
      </c>
      <c r="D842" s="229">
        <v>4011</v>
      </c>
      <c r="E842" s="228" t="s">
        <v>2249</v>
      </c>
      <c r="F842" s="228" t="s">
        <v>868</v>
      </c>
      <c r="G842" s="228" t="s">
        <v>868</v>
      </c>
      <c r="H842" s="228" t="s">
        <v>855</v>
      </c>
      <c r="I842" s="228" t="s">
        <v>865</v>
      </c>
      <c r="J842" s="228" t="s">
        <v>869</v>
      </c>
      <c r="K842" s="228" t="s">
        <v>790</v>
      </c>
      <c r="L842" s="228" t="s">
        <v>841</v>
      </c>
      <c r="M842" s="230">
        <v>20.5</v>
      </c>
    </row>
    <row r="843" spans="1:13" ht="13.5">
      <c r="A843" s="228" t="s">
        <v>1527</v>
      </c>
      <c r="B843" s="228" t="s">
        <v>1528</v>
      </c>
      <c r="C843" s="228" t="s">
        <v>590</v>
      </c>
      <c r="D843" s="229">
        <v>4011</v>
      </c>
      <c r="E843" s="228" t="s">
        <v>2249</v>
      </c>
      <c r="F843" s="228" t="s">
        <v>868</v>
      </c>
      <c r="G843" s="228" t="s">
        <v>868</v>
      </c>
      <c r="H843" s="228" t="s">
        <v>855</v>
      </c>
      <c r="I843" s="228" t="s">
        <v>865</v>
      </c>
      <c r="J843" s="228" t="s">
        <v>869</v>
      </c>
      <c r="K843" s="228" t="s">
        <v>789</v>
      </c>
      <c r="L843" s="228" t="s">
        <v>841</v>
      </c>
      <c r="M843" s="230">
        <v>34</v>
      </c>
    </row>
    <row r="844" spans="1:13" ht="13.5">
      <c r="A844" s="228" t="s">
        <v>1511</v>
      </c>
      <c r="B844" s="228" t="s">
        <v>1512</v>
      </c>
      <c r="C844" s="228" t="s">
        <v>590</v>
      </c>
      <c r="D844" s="229">
        <v>4011</v>
      </c>
      <c r="E844" s="228" t="s">
        <v>2249</v>
      </c>
      <c r="F844" s="228" t="s">
        <v>868</v>
      </c>
      <c r="G844" s="228" t="s">
        <v>868</v>
      </c>
      <c r="H844" s="228" t="s">
        <v>855</v>
      </c>
      <c r="I844" s="228" t="s">
        <v>865</v>
      </c>
      <c r="J844" s="228" t="s">
        <v>869</v>
      </c>
      <c r="K844" s="228" t="s">
        <v>804</v>
      </c>
      <c r="L844" s="228" t="s">
        <v>841</v>
      </c>
      <c r="M844" s="230">
        <v>17</v>
      </c>
    </row>
    <row r="845" spans="1:13" ht="13.5">
      <c r="A845" s="228" t="s">
        <v>1639</v>
      </c>
      <c r="B845" s="228" t="s">
        <v>1518</v>
      </c>
      <c r="C845" s="228" t="s">
        <v>590</v>
      </c>
      <c r="D845" s="229">
        <v>4011</v>
      </c>
      <c r="E845" s="228" t="s">
        <v>2249</v>
      </c>
      <c r="F845" s="228" t="s">
        <v>868</v>
      </c>
      <c r="G845" s="228" t="s">
        <v>868</v>
      </c>
      <c r="H845" s="228" t="s">
        <v>855</v>
      </c>
      <c r="I845" s="228" t="s">
        <v>871</v>
      </c>
      <c r="J845" s="228" t="s">
        <v>873</v>
      </c>
      <c r="K845" s="228" t="s">
        <v>791</v>
      </c>
      <c r="L845" s="228" t="s">
        <v>858</v>
      </c>
      <c r="M845" s="230">
        <v>10</v>
      </c>
    </row>
    <row r="846" spans="1:13" ht="13.5">
      <c r="A846" s="228" t="s">
        <v>1637</v>
      </c>
      <c r="B846" s="228" t="s">
        <v>1514</v>
      </c>
      <c r="C846" s="228" t="s">
        <v>590</v>
      </c>
      <c r="D846" s="229">
        <v>4011</v>
      </c>
      <c r="E846" s="228" t="s">
        <v>2249</v>
      </c>
      <c r="F846" s="228" t="s">
        <v>868</v>
      </c>
      <c r="G846" s="228" t="s">
        <v>868</v>
      </c>
      <c r="H846" s="228" t="s">
        <v>855</v>
      </c>
      <c r="I846" s="228" t="s">
        <v>871</v>
      </c>
      <c r="J846" s="228" t="s">
        <v>873</v>
      </c>
      <c r="K846" s="228" t="s">
        <v>812</v>
      </c>
      <c r="L846" s="228" t="s">
        <v>858</v>
      </c>
      <c r="M846" s="230">
        <v>7</v>
      </c>
    </row>
    <row r="847" spans="1:13" ht="13.5">
      <c r="A847" s="228" t="s">
        <v>1641</v>
      </c>
      <c r="B847" s="228" t="s">
        <v>1522</v>
      </c>
      <c r="C847" s="228" t="s">
        <v>590</v>
      </c>
      <c r="D847" s="229">
        <v>4011</v>
      </c>
      <c r="E847" s="228" t="s">
        <v>2249</v>
      </c>
      <c r="F847" s="228" t="s">
        <v>868</v>
      </c>
      <c r="G847" s="228" t="s">
        <v>868</v>
      </c>
      <c r="H847" s="228" t="s">
        <v>855</v>
      </c>
      <c r="I847" s="228" t="s">
        <v>871</v>
      </c>
      <c r="J847" s="228" t="s">
        <v>873</v>
      </c>
      <c r="K847" s="228" t="s">
        <v>790</v>
      </c>
      <c r="L847" s="228" t="s">
        <v>858</v>
      </c>
      <c r="M847" s="230">
        <v>30.5</v>
      </c>
    </row>
    <row r="848" spans="1:13" ht="13.5">
      <c r="A848" s="228" t="s">
        <v>1643</v>
      </c>
      <c r="B848" s="228" t="s">
        <v>1526</v>
      </c>
      <c r="C848" s="228" t="s">
        <v>590</v>
      </c>
      <c r="D848" s="229">
        <v>4011</v>
      </c>
      <c r="E848" s="228" t="s">
        <v>2249</v>
      </c>
      <c r="F848" s="228" t="s">
        <v>868</v>
      </c>
      <c r="G848" s="228" t="s">
        <v>868</v>
      </c>
      <c r="H848" s="228" t="s">
        <v>855</v>
      </c>
      <c r="I848" s="228" t="s">
        <v>871</v>
      </c>
      <c r="J848" s="228" t="s">
        <v>873</v>
      </c>
      <c r="K848" s="228" t="s">
        <v>789</v>
      </c>
      <c r="L848" s="228" t="s">
        <v>858</v>
      </c>
      <c r="M848" s="230">
        <v>46</v>
      </c>
    </row>
    <row r="849" spans="1:13" ht="13.5">
      <c r="A849" s="228" t="s">
        <v>1640</v>
      </c>
      <c r="B849" s="228" t="s">
        <v>1520</v>
      </c>
      <c r="C849" s="228" t="s">
        <v>590</v>
      </c>
      <c r="D849" s="229">
        <v>4011</v>
      </c>
      <c r="E849" s="228" t="s">
        <v>2249</v>
      </c>
      <c r="F849" s="228" t="s">
        <v>868</v>
      </c>
      <c r="G849" s="228" t="s">
        <v>868</v>
      </c>
      <c r="H849" s="228" t="s">
        <v>855</v>
      </c>
      <c r="I849" s="228" t="s">
        <v>871</v>
      </c>
      <c r="J849" s="228" t="s">
        <v>873</v>
      </c>
      <c r="K849" s="228" t="s">
        <v>804</v>
      </c>
      <c r="L849" s="228" t="s">
        <v>858</v>
      </c>
      <c r="M849" s="230">
        <v>24.5</v>
      </c>
    </row>
    <row r="850" spans="1:13" ht="13.5">
      <c r="A850" s="228" t="s">
        <v>1645</v>
      </c>
      <c r="B850" s="228" t="s">
        <v>1530</v>
      </c>
      <c r="C850" s="228" t="s">
        <v>590</v>
      </c>
      <c r="D850" s="229">
        <v>4011</v>
      </c>
      <c r="E850" s="228" t="s">
        <v>2249</v>
      </c>
      <c r="F850" s="228" t="s">
        <v>868</v>
      </c>
      <c r="G850" s="228" t="s">
        <v>868</v>
      </c>
      <c r="H850" s="228" t="s">
        <v>855</v>
      </c>
      <c r="I850" s="228" t="s">
        <v>871</v>
      </c>
      <c r="J850" s="228" t="s">
        <v>873</v>
      </c>
      <c r="K850" s="228" t="s">
        <v>791</v>
      </c>
      <c r="L850" s="228" t="s">
        <v>841</v>
      </c>
      <c r="M850" s="230">
        <v>6</v>
      </c>
    </row>
    <row r="851" spans="1:13" ht="13.5">
      <c r="A851" s="228" t="s">
        <v>1638</v>
      </c>
      <c r="B851" s="228" t="s">
        <v>1516</v>
      </c>
      <c r="C851" s="228" t="s">
        <v>590</v>
      </c>
      <c r="D851" s="229">
        <v>4011</v>
      </c>
      <c r="E851" s="228" t="s">
        <v>2249</v>
      </c>
      <c r="F851" s="228" t="s">
        <v>868</v>
      </c>
      <c r="G851" s="228" t="s">
        <v>868</v>
      </c>
      <c r="H851" s="228" t="s">
        <v>855</v>
      </c>
      <c r="I851" s="228" t="s">
        <v>871</v>
      </c>
      <c r="J851" s="228" t="s">
        <v>873</v>
      </c>
      <c r="K851" s="228" t="s">
        <v>812</v>
      </c>
      <c r="L851" s="228" t="s">
        <v>841</v>
      </c>
      <c r="M851" s="230">
        <v>4.5</v>
      </c>
    </row>
    <row r="852" spans="1:13" ht="13.5">
      <c r="A852" s="228" t="s">
        <v>1642</v>
      </c>
      <c r="B852" s="228" t="s">
        <v>1524</v>
      </c>
      <c r="C852" s="228" t="s">
        <v>590</v>
      </c>
      <c r="D852" s="229">
        <v>4011</v>
      </c>
      <c r="E852" s="228" t="s">
        <v>2249</v>
      </c>
      <c r="F852" s="228" t="s">
        <v>868</v>
      </c>
      <c r="G852" s="228" t="s">
        <v>868</v>
      </c>
      <c r="H852" s="228" t="s">
        <v>855</v>
      </c>
      <c r="I852" s="228" t="s">
        <v>871</v>
      </c>
      <c r="J852" s="228" t="s">
        <v>873</v>
      </c>
      <c r="K852" s="228" t="s">
        <v>790</v>
      </c>
      <c r="L852" s="228" t="s">
        <v>841</v>
      </c>
      <c r="M852" s="230">
        <v>18.5</v>
      </c>
    </row>
    <row r="853" spans="1:13" ht="13.5">
      <c r="A853" s="228" t="s">
        <v>1644</v>
      </c>
      <c r="B853" s="228" t="s">
        <v>1528</v>
      </c>
      <c r="C853" s="228" t="s">
        <v>590</v>
      </c>
      <c r="D853" s="229">
        <v>4011</v>
      </c>
      <c r="E853" s="228" t="s">
        <v>2249</v>
      </c>
      <c r="F853" s="228" t="s">
        <v>868</v>
      </c>
      <c r="G853" s="228" t="s">
        <v>868</v>
      </c>
      <c r="H853" s="228" t="s">
        <v>855</v>
      </c>
      <c r="I853" s="228" t="s">
        <v>871</v>
      </c>
      <c r="J853" s="228" t="s">
        <v>873</v>
      </c>
      <c r="K853" s="228" t="s">
        <v>789</v>
      </c>
      <c r="L853" s="228" t="s">
        <v>841</v>
      </c>
      <c r="M853" s="230">
        <v>30.5</v>
      </c>
    </row>
    <row r="854" spans="1:13" ht="13.5">
      <c r="A854" s="228" t="s">
        <v>1636</v>
      </c>
      <c r="B854" s="228" t="s">
        <v>1512</v>
      </c>
      <c r="C854" s="228" t="s">
        <v>590</v>
      </c>
      <c r="D854" s="229">
        <v>4011</v>
      </c>
      <c r="E854" s="228" t="s">
        <v>2249</v>
      </c>
      <c r="F854" s="228" t="s">
        <v>868</v>
      </c>
      <c r="G854" s="228" t="s">
        <v>868</v>
      </c>
      <c r="H854" s="228" t="s">
        <v>855</v>
      </c>
      <c r="I854" s="228" t="s">
        <v>871</v>
      </c>
      <c r="J854" s="228" t="s">
        <v>873</v>
      </c>
      <c r="K854" s="228" t="s">
        <v>804</v>
      </c>
      <c r="L854" s="228" t="s">
        <v>841</v>
      </c>
      <c r="M854" s="230">
        <v>15.5</v>
      </c>
    </row>
    <row r="855" spans="1:13" ht="13.5">
      <c r="A855" s="228" t="s">
        <v>1711</v>
      </c>
      <c r="B855" s="228" t="s">
        <v>1518</v>
      </c>
      <c r="C855" s="228" t="s">
        <v>590</v>
      </c>
      <c r="D855" s="229">
        <v>4011</v>
      </c>
      <c r="E855" s="228" t="s">
        <v>2249</v>
      </c>
      <c r="F855" s="228" t="s">
        <v>868</v>
      </c>
      <c r="G855" s="228" t="s">
        <v>868</v>
      </c>
      <c r="H855" s="228" t="s">
        <v>855</v>
      </c>
      <c r="I855" s="228" t="s">
        <v>874</v>
      </c>
      <c r="J855" s="228" t="s">
        <v>876</v>
      </c>
      <c r="K855" s="228" t="s">
        <v>791</v>
      </c>
      <c r="L855" s="228" t="s">
        <v>858</v>
      </c>
      <c r="M855" s="230">
        <v>9</v>
      </c>
    </row>
    <row r="856" spans="1:13" ht="13.5">
      <c r="A856" s="228" t="s">
        <v>1709</v>
      </c>
      <c r="B856" s="228" t="s">
        <v>1514</v>
      </c>
      <c r="C856" s="228" t="s">
        <v>590</v>
      </c>
      <c r="D856" s="229">
        <v>4011</v>
      </c>
      <c r="E856" s="228" t="s">
        <v>2249</v>
      </c>
      <c r="F856" s="228" t="s">
        <v>868</v>
      </c>
      <c r="G856" s="228" t="s">
        <v>868</v>
      </c>
      <c r="H856" s="228" t="s">
        <v>855</v>
      </c>
      <c r="I856" s="228" t="s">
        <v>874</v>
      </c>
      <c r="J856" s="228" t="s">
        <v>876</v>
      </c>
      <c r="K856" s="228" t="s">
        <v>812</v>
      </c>
      <c r="L856" s="228" t="s">
        <v>858</v>
      </c>
      <c r="M856" s="230">
        <v>6</v>
      </c>
    </row>
    <row r="857" spans="1:13" ht="13.5">
      <c r="A857" s="228" t="s">
        <v>1713</v>
      </c>
      <c r="B857" s="228" t="s">
        <v>1522</v>
      </c>
      <c r="C857" s="228" t="s">
        <v>590</v>
      </c>
      <c r="D857" s="229">
        <v>4011</v>
      </c>
      <c r="E857" s="228" t="s">
        <v>2249</v>
      </c>
      <c r="F857" s="228" t="s">
        <v>868</v>
      </c>
      <c r="G857" s="228" t="s">
        <v>868</v>
      </c>
      <c r="H857" s="228" t="s">
        <v>855</v>
      </c>
      <c r="I857" s="228" t="s">
        <v>874</v>
      </c>
      <c r="J857" s="228" t="s">
        <v>876</v>
      </c>
      <c r="K857" s="228" t="s">
        <v>790</v>
      </c>
      <c r="L857" s="228" t="s">
        <v>858</v>
      </c>
      <c r="M857" s="230">
        <v>27.5</v>
      </c>
    </row>
    <row r="858" spans="1:13" ht="13.5">
      <c r="A858" s="228" t="s">
        <v>1715</v>
      </c>
      <c r="B858" s="228" t="s">
        <v>1526</v>
      </c>
      <c r="C858" s="228" t="s">
        <v>590</v>
      </c>
      <c r="D858" s="229">
        <v>4011</v>
      </c>
      <c r="E858" s="228" t="s">
        <v>2249</v>
      </c>
      <c r="F858" s="228" t="s">
        <v>868</v>
      </c>
      <c r="G858" s="228" t="s">
        <v>868</v>
      </c>
      <c r="H858" s="228" t="s">
        <v>855</v>
      </c>
      <c r="I858" s="228" t="s">
        <v>874</v>
      </c>
      <c r="J858" s="228" t="s">
        <v>876</v>
      </c>
      <c r="K858" s="228" t="s">
        <v>789</v>
      </c>
      <c r="L858" s="228" t="s">
        <v>858</v>
      </c>
      <c r="M858" s="230">
        <v>41</v>
      </c>
    </row>
    <row r="859" spans="1:13" ht="13.5">
      <c r="A859" s="228" t="s">
        <v>1712</v>
      </c>
      <c r="B859" s="228" t="s">
        <v>1520</v>
      </c>
      <c r="C859" s="228" t="s">
        <v>590</v>
      </c>
      <c r="D859" s="229">
        <v>4011</v>
      </c>
      <c r="E859" s="228" t="s">
        <v>2249</v>
      </c>
      <c r="F859" s="228" t="s">
        <v>868</v>
      </c>
      <c r="G859" s="228" t="s">
        <v>868</v>
      </c>
      <c r="H859" s="228" t="s">
        <v>855</v>
      </c>
      <c r="I859" s="228" t="s">
        <v>874</v>
      </c>
      <c r="J859" s="228" t="s">
        <v>876</v>
      </c>
      <c r="K859" s="228" t="s">
        <v>804</v>
      </c>
      <c r="L859" s="228" t="s">
        <v>858</v>
      </c>
      <c r="M859" s="230">
        <v>22</v>
      </c>
    </row>
    <row r="860" spans="1:13" ht="13.5">
      <c r="A860" s="228" t="s">
        <v>1717</v>
      </c>
      <c r="B860" s="228" t="s">
        <v>1530</v>
      </c>
      <c r="C860" s="228" t="s">
        <v>590</v>
      </c>
      <c r="D860" s="229">
        <v>4011</v>
      </c>
      <c r="E860" s="228" t="s">
        <v>2249</v>
      </c>
      <c r="F860" s="228" t="s">
        <v>868</v>
      </c>
      <c r="G860" s="228" t="s">
        <v>868</v>
      </c>
      <c r="H860" s="228" t="s">
        <v>855</v>
      </c>
      <c r="I860" s="228" t="s">
        <v>874</v>
      </c>
      <c r="J860" s="228" t="s">
        <v>876</v>
      </c>
      <c r="K860" s="228" t="s">
        <v>791</v>
      </c>
      <c r="L860" s="228" t="s">
        <v>841</v>
      </c>
      <c r="M860" s="230">
        <v>5.5</v>
      </c>
    </row>
    <row r="861" spans="1:13" ht="13.5">
      <c r="A861" s="228" t="s">
        <v>1710</v>
      </c>
      <c r="B861" s="228" t="s">
        <v>1516</v>
      </c>
      <c r="C861" s="228" t="s">
        <v>590</v>
      </c>
      <c r="D861" s="229">
        <v>4011</v>
      </c>
      <c r="E861" s="228" t="s">
        <v>2249</v>
      </c>
      <c r="F861" s="228" t="s">
        <v>868</v>
      </c>
      <c r="G861" s="228" t="s">
        <v>868</v>
      </c>
      <c r="H861" s="228" t="s">
        <v>855</v>
      </c>
      <c r="I861" s="228" t="s">
        <v>874</v>
      </c>
      <c r="J861" s="228" t="s">
        <v>876</v>
      </c>
      <c r="K861" s="228" t="s">
        <v>812</v>
      </c>
      <c r="L861" s="228" t="s">
        <v>841</v>
      </c>
      <c r="M861" s="230">
        <v>4</v>
      </c>
    </row>
    <row r="862" spans="1:13" ht="13.5">
      <c r="A862" s="228" t="s">
        <v>1714</v>
      </c>
      <c r="B862" s="228" t="s">
        <v>1524</v>
      </c>
      <c r="C862" s="228" t="s">
        <v>590</v>
      </c>
      <c r="D862" s="229">
        <v>4011</v>
      </c>
      <c r="E862" s="228" t="s">
        <v>2249</v>
      </c>
      <c r="F862" s="228" t="s">
        <v>868</v>
      </c>
      <c r="G862" s="228" t="s">
        <v>868</v>
      </c>
      <c r="H862" s="228" t="s">
        <v>855</v>
      </c>
      <c r="I862" s="228" t="s">
        <v>874</v>
      </c>
      <c r="J862" s="228" t="s">
        <v>876</v>
      </c>
      <c r="K862" s="228" t="s">
        <v>790</v>
      </c>
      <c r="L862" s="228" t="s">
        <v>841</v>
      </c>
      <c r="M862" s="230">
        <v>16.5</v>
      </c>
    </row>
    <row r="863" spans="1:13" ht="13.5">
      <c r="A863" s="228" t="s">
        <v>1716</v>
      </c>
      <c r="B863" s="228" t="s">
        <v>1528</v>
      </c>
      <c r="C863" s="228" t="s">
        <v>590</v>
      </c>
      <c r="D863" s="229">
        <v>4011</v>
      </c>
      <c r="E863" s="228" t="s">
        <v>2249</v>
      </c>
      <c r="F863" s="228" t="s">
        <v>868</v>
      </c>
      <c r="G863" s="228" t="s">
        <v>868</v>
      </c>
      <c r="H863" s="228" t="s">
        <v>855</v>
      </c>
      <c r="I863" s="228" t="s">
        <v>874</v>
      </c>
      <c r="J863" s="228" t="s">
        <v>876</v>
      </c>
      <c r="K863" s="228" t="s">
        <v>789</v>
      </c>
      <c r="L863" s="228" t="s">
        <v>841</v>
      </c>
      <c r="M863" s="230">
        <v>27.5</v>
      </c>
    </row>
    <row r="864" spans="1:13" ht="13.5">
      <c r="A864" s="228" t="s">
        <v>1708</v>
      </c>
      <c r="B864" s="228" t="s">
        <v>1512</v>
      </c>
      <c r="C864" s="228" t="s">
        <v>590</v>
      </c>
      <c r="D864" s="229">
        <v>4011</v>
      </c>
      <c r="E864" s="228" t="s">
        <v>2249</v>
      </c>
      <c r="F864" s="228" t="s">
        <v>868</v>
      </c>
      <c r="G864" s="228" t="s">
        <v>868</v>
      </c>
      <c r="H864" s="228" t="s">
        <v>855</v>
      </c>
      <c r="I864" s="228" t="s">
        <v>874</v>
      </c>
      <c r="J864" s="228" t="s">
        <v>876</v>
      </c>
      <c r="K864" s="228" t="s">
        <v>804</v>
      </c>
      <c r="L864" s="228" t="s">
        <v>841</v>
      </c>
      <c r="M864" s="230">
        <v>13.5</v>
      </c>
    </row>
    <row r="865" spans="1:13" ht="13.5">
      <c r="A865" s="228" t="s">
        <v>1783</v>
      </c>
      <c r="B865" s="228" t="s">
        <v>1518</v>
      </c>
      <c r="C865" s="228" t="s">
        <v>590</v>
      </c>
      <c r="D865" s="229">
        <v>4011</v>
      </c>
      <c r="E865" s="228" t="s">
        <v>2249</v>
      </c>
      <c r="F865" s="228" t="s">
        <v>868</v>
      </c>
      <c r="G865" s="228" t="s">
        <v>868</v>
      </c>
      <c r="H865" s="228" t="s">
        <v>855</v>
      </c>
      <c r="I865" s="228" t="s">
        <v>877</v>
      </c>
      <c r="J865" s="228" t="s">
        <v>879</v>
      </c>
      <c r="K865" s="228" t="s">
        <v>791</v>
      </c>
      <c r="L865" s="228" t="s">
        <v>858</v>
      </c>
      <c r="M865" s="230">
        <v>8</v>
      </c>
    </row>
    <row r="866" spans="1:13" ht="13.5">
      <c r="A866" s="228" t="s">
        <v>1781</v>
      </c>
      <c r="B866" s="228" t="s">
        <v>1514</v>
      </c>
      <c r="C866" s="228" t="s">
        <v>590</v>
      </c>
      <c r="D866" s="229">
        <v>4011</v>
      </c>
      <c r="E866" s="228" t="s">
        <v>2249</v>
      </c>
      <c r="F866" s="228" t="s">
        <v>868</v>
      </c>
      <c r="G866" s="228" t="s">
        <v>868</v>
      </c>
      <c r="H866" s="228" t="s">
        <v>855</v>
      </c>
      <c r="I866" s="228" t="s">
        <v>877</v>
      </c>
      <c r="J866" s="228" t="s">
        <v>879</v>
      </c>
      <c r="K866" s="228" t="s">
        <v>812</v>
      </c>
      <c r="L866" s="228" t="s">
        <v>858</v>
      </c>
      <c r="M866" s="230">
        <v>5.5</v>
      </c>
    </row>
    <row r="867" spans="1:13" ht="13.5">
      <c r="A867" s="228" t="s">
        <v>1785</v>
      </c>
      <c r="B867" s="228" t="s">
        <v>1522</v>
      </c>
      <c r="C867" s="228" t="s">
        <v>590</v>
      </c>
      <c r="D867" s="229">
        <v>4011</v>
      </c>
      <c r="E867" s="228" t="s">
        <v>2249</v>
      </c>
      <c r="F867" s="228" t="s">
        <v>868</v>
      </c>
      <c r="G867" s="228" t="s">
        <v>868</v>
      </c>
      <c r="H867" s="228" t="s">
        <v>855</v>
      </c>
      <c r="I867" s="228" t="s">
        <v>877</v>
      </c>
      <c r="J867" s="228" t="s">
        <v>879</v>
      </c>
      <c r="K867" s="228" t="s">
        <v>790</v>
      </c>
      <c r="L867" s="228" t="s">
        <v>858</v>
      </c>
      <c r="M867" s="230">
        <v>24.5</v>
      </c>
    </row>
    <row r="868" spans="1:13" ht="13.5">
      <c r="A868" s="228" t="s">
        <v>1787</v>
      </c>
      <c r="B868" s="228" t="s">
        <v>1526</v>
      </c>
      <c r="C868" s="228" t="s">
        <v>590</v>
      </c>
      <c r="D868" s="229">
        <v>4011</v>
      </c>
      <c r="E868" s="228" t="s">
        <v>2249</v>
      </c>
      <c r="F868" s="228" t="s">
        <v>868</v>
      </c>
      <c r="G868" s="228" t="s">
        <v>868</v>
      </c>
      <c r="H868" s="228" t="s">
        <v>855</v>
      </c>
      <c r="I868" s="228" t="s">
        <v>877</v>
      </c>
      <c r="J868" s="228" t="s">
        <v>879</v>
      </c>
      <c r="K868" s="228" t="s">
        <v>789</v>
      </c>
      <c r="L868" s="228" t="s">
        <v>858</v>
      </c>
      <c r="M868" s="230">
        <v>37</v>
      </c>
    </row>
    <row r="869" spans="1:13" ht="13.5">
      <c r="A869" s="228" t="s">
        <v>1784</v>
      </c>
      <c r="B869" s="228" t="s">
        <v>1520</v>
      </c>
      <c r="C869" s="228" t="s">
        <v>590</v>
      </c>
      <c r="D869" s="229">
        <v>4011</v>
      </c>
      <c r="E869" s="228" t="s">
        <v>2249</v>
      </c>
      <c r="F869" s="228" t="s">
        <v>868</v>
      </c>
      <c r="G869" s="228" t="s">
        <v>868</v>
      </c>
      <c r="H869" s="228" t="s">
        <v>855</v>
      </c>
      <c r="I869" s="228" t="s">
        <v>877</v>
      </c>
      <c r="J869" s="228" t="s">
        <v>879</v>
      </c>
      <c r="K869" s="228" t="s">
        <v>804</v>
      </c>
      <c r="L869" s="228" t="s">
        <v>858</v>
      </c>
      <c r="M869" s="230">
        <v>19.5</v>
      </c>
    </row>
    <row r="870" spans="1:13" ht="13.5">
      <c r="A870" s="228" t="s">
        <v>1789</v>
      </c>
      <c r="B870" s="228" t="s">
        <v>1530</v>
      </c>
      <c r="C870" s="228" t="s">
        <v>590</v>
      </c>
      <c r="D870" s="229">
        <v>4011</v>
      </c>
      <c r="E870" s="228" t="s">
        <v>2249</v>
      </c>
      <c r="F870" s="228" t="s">
        <v>868</v>
      </c>
      <c r="G870" s="228" t="s">
        <v>868</v>
      </c>
      <c r="H870" s="228" t="s">
        <v>855</v>
      </c>
      <c r="I870" s="228" t="s">
        <v>877</v>
      </c>
      <c r="J870" s="228" t="s">
        <v>879</v>
      </c>
      <c r="K870" s="228" t="s">
        <v>791</v>
      </c>
      <c r="L870" s="228" t="s">
        <v>841</v>
      </c>
      <c r="M870" s="230">
        <v>5</v>
      </c>
    </row>
    <row r="871" spans="1:13" ht="13.5">
      <c r="A871" s="228" t="s">
        <v>1782</v>
      </c>
      <c r="B871" s="228" t="s">
        <v>1516</v>
      </c>
      <c r="C871" s="228" t="s">
        <v>590</v>
      </c>
      <c r="D871" s="229">
        <v>4011</v>
      </c>
      <c r="E871" s="228" t="s">
        <v>2249</v>
      </c>
      <c r="F871" s="228" t="s">
        <v>868</v>
      </c>
      <c r="G871" s="228" t="s">
        <v>868</v>
      </c>
      <c r="H871" s="228" t="s">
        <v>855</v>
      </c>
      <c r="I871" s="228" t="s">
        <v>877</v>
      </c>
      <c r="J871" s="228" t="s">
        <v>879</v>
      </c>
      <c r="K871" s="228" t="s">
        <v>812</v>
      </c>
      <c r="L871" s="228" t="s">
        <v>841</v>
      </c>
      <c r="M871" s="230">
        <v>3.5</v>
      </c>
    </row>
    <row r="872" spans="1:13" ht="13.5">
      <c r="A872" s="228" t="s">
        <v>1786</v>
      </c>
      <c r="B872" s="228" t="s">
        <v>1524</v>
      </c>
      <c r="C872" s="228" t="s">
        <v>590</v>
      </c>
      <c r="D872" s="229">
        <v>4011</v>
      </c>
      <c r="E872" s="228" t="s">
        <v>2249</v>
      </c>
      <c r="F872" s="228" t="s">
        <v>868</v>
      </c>
      <c r="G872" s="228" t="s">
        <v>868</v>
      </c>
      <c r="H872" s="228" t="s">
        <v>855</v>
      </c>
      <c r="I872" s="228" t="s">
        <v>877</v>
      </c>
      <c r="J872" s="228" t="s">
        <v>879</v>
      </c>
      <c r="K872" s="228" t="s">
        <v>790</v>
      </c>
      <c r="L872" s="228" t="s">
        <v>841</v>
      </c>
      <c r="M872" s="230">
        <v>15</v>
      </c>
    </row>
    <row r="873" spans="1:13" ht="13.5">
      <c r="A873" s="228" t="s">
        <v>1788</v>
      </c>
      <c r="B873" s="228" t="s">
        <v>1528</v>
      </c>
      <c r="C873" s="228" t="s">
        <v>590</v>
      </c>
      <c r="D873" s="229">
        <v>4011</v>
      </c>
      <c r="E873" s="228" t="s">
        <v>2249</v>
      </c>
      <c r="F873" s="228" t="s">
        <v>868</v>
      </c>
      <c r="G873" s="228" t="s">
        <v>868</v>
      </c>
      <c r="H873" s="228" t="s">
        <v>855</v>
      </c>
      <c r="I873" s="228" t="s">
        <v>877</v>
      </c>
      <c r="J873" s="228" t="s">
        <v>879</v>
      </c>
      <c r="K873" s="228" t="s">
        <v>789</v>
      </c>
      <c r="L873" s="228" t="s">
        <v>841</v>
      </c>
      <c r="M873" s="230">
        <v>24.5</v>
      </c>
    </row>
    <row r="874" spans="1:13" ht="13.5">
      <c r="A874" s="228" t="s">
        <v>1780</v>
      </c>
      <c r="B874" s="228" t="s">
        <v>1512</v>
      </c>
      <c r="C874" s="228" t="s">
        <v>590</v>
      </c>
      <c r="D874" s="229">
        <v>4011</v>
      </c>
      <c r="E874" s="228" t="s">
        <v>2249</v>
      </c>
      <c r="F874" s="228" t="s">
        <v>868</v>
      </c>
      <c r="G874" s="228" t="s">
        <v>868</v>
      </c>
      <c r="H874" s="228" t="s">
        <v>855</v>
      </c>
      <c r="I874" s="228" t="s">
        <v>877</v>
      </c>
      <c r="J874" s="228" t="s">
        <v>879</v>
      </c>
      <c r="K874" s="228" t="s">
        <v>804</v>
      </c>
      <c r="L874" s="228" t="s">
        <v>841</v>
      </c>
      <c r="M874" s="230">
        <v>12.5</v>
      </c>
    </row>
    <row r="875" spans="1:13" ht="13.5">
      <c r="A875" s="228" t="s">
        <v>1559</v>
      </c>
      <c r="B875" s="228" t="s">
        <v>1560</v>
      </c>
      <c r="C875" s="228" t="s">
        <v>590</v>
      </c>
      <c r="D875" s="229">
        <v>4012</v>
      </c>
      <c r="E875" s="228" t="s">
        <v>2251</v>
      </c>
      <c r="F875" s="228" t="s">
        <v>868</v>
      </c>
      <c r="G875" s="228" t="s">
        <v>868</v>
      </c>
      <c r="H875" s="228" t="s">
        <v>855</v>
      </c>
      <c r="I875" s="228" t="s">
        <v>865</v>
      </c>
      <c r="J875" s="228" t="s">
        <v>869</v>
      </c>
      <c r="K875" s="228" t="s">
        <v>791</v>
      </c>
      <c r="L875" s="228" t="s">
        <v>858</v>
      </c>
      <c r="M875" s="230">
        <v>17</v>
      </c>
    </row>
    <row r="876" spans="1:13" ht="13.5">
      <c r="A876" s="228" t="s">
        <v>1555</v>
      </c>
      <c r="B876" s="228" t="s">
        <v>1556</v>
      </c>
      <c r="C876" s="228" t="s">
        <v>590</v>
      </c>
      <c r="D876" s="229">
        <v>4012</v>
      </c>
      <c r="E876" s="228" t="s">
        <v>2251</v>
      </c>
      <c r="F876" s="228" t="s">
        <v>868</v>
      </c>
      <c r="G876" s="228" t="s">
        <v>868</v>
      </c>
      <c r="H876" s="228" t="s">
        <v>855</v>
      </c>
      <c r="I876" s="228" t="s">
        <v>865</v>
      </c>
      <c r="J876" s="228" t="s">
        <v>869</v>
      </c>
      <c r="K876" s="228" t="s">
        <v>812</v>
      </c>
      <c r="L876" s="228" t="s">
        <v>858</v>
      </c>
      <c r="M876" s="230">
        <v>12</v>
      </c>
    </row>
    <row r="877" spans="1:13" ht="13.5">
      <c r="A877" s="228" t="s">
        <v>1553</v>
      </c>
      <c r="B877" s="228" t="s">
        <v>1554</v>
      </c>
      <c r="C877" s="228" t="s">
        <v>590</v>
      </c>
      <c r="D877" s="229">
        <v>4012</v>
      </c>
      <c r="E877" s="228" t="s">
        <v>2251</v>
      </c>
      <c r="F877" s="228" t="s">
        <v>868</v>
      </c>
      <c r="G877" s="228" t="s">
        <v>868</v>
      </c>
      <c r="H877" s="228" t="s">
        <v>855</v>
      </c>
      <c r="I877" s="228" t="s">
        <v>865</v>
      </c>
      <c r="J877" s="228" t="s">
        <v>869</v>
      </c>
      <c r="K877" s="228" t="s">
        <v>790</v>
      </c>
      <c r="L877" s="228" t="s">
        <v>858</v>
      </c>
      <c r="M877" s="230">
        <v>53</v>
      </c>
    </row>
    <row r="878" spans="1:13" ht="13.5">
      <c r="A878" s="228" t="s">
        <v>1567</v>
      </c>
      <c r="B878" s="228" t="s">
        <v>1568</v>
      </c>
      <c r="C878" s="228" t="s">
        <v>590</v>
      </c>
      <c r="D878" s="229">
        <v>4012</v>
      </c>
      <c r="E878" s="228" t="s">
        <v>2251</v>
      </c>
      <c r="F878" s="228" t="s">
        <v>868</v>
      </c>
      <c r="G878" s="228" t="s">
        <v>868</v>
      </c>
      <c r="H878" s="228" t="s">
        <v>855</v>
      </c>
      <c r="I878" s="228" t="s">
        <v>865</v>
      </c>
      <c r="J878" s="228" t="s">
        <v>869</v>
      </c>
      <c r="K878" s="228" t="s">
        <v>789</v>
      </c>
      <c r="L878" s="228" t="s">
        <v>858</v>
      </c>
      <c r="M878" s="230">
        <v>79.5</v>
      </c>
    </row>
    <row r="879" spans="1:13" ht="13.5">
      <c r="A879" s="228" t="s">
        <v>1563</v>
      </c>
      <c r="B879" s="228" t="s">
        <v>1564</v>
      </c>
      <c r="C879" s="228" t="s">
        <v>590</v>
      </c>
      <c r="D879" s="229">
        <v>4012</v>
      </c>
      <c r="E879" s="228" t="s">
        <v>2251</v>
      </c>
      <c r="F879" s="228" t="s">
        <v>868</v>
      </c>
      <c r="G879" s="228" t="s">
        <v>868</v>
      </c>
      <c r="H879" s="228" t="s">
        <v>855</v>
      </c>
      <c r="I879" s="228" t="s">
        <v>865</v>
      </c>
      <c r="J879" s="228" t="s">
        <v>869</v>
      </c>
      <c r="K879" s="228" t="s">
        <v>804</v>
      </c>
      <c r="L879" s="228" t="s">
        <v>858</v>
      </c>
      <c r="M879" s="230">
        <v>42.5</v>
      </c>
    </row>
    <row r="880" spans="1:13" ht="13.5">
      <c r="A880" s="228" t="s">
        <v>1561</v>
      </c>
      <c r="B880" s="228" t="s">
        <v>1562</v>
      </c>
      <c r="C880" s="228" t="s">
        <v>590</v>
      </c>
      <c r="D880" s="229">
        <v>4012</v>
      </c>
      <c r="E880" s="228" t="s">
        <v>2251</v>
      </c>
      <c r="F880" s="228" t="s">
        <v>868</v>
      </c>
      <c r="G880" s="228" t="s">
        <v>868</v>
      </c>
      <c r="H880" s="228" t="s">
        <v>855</v>
      </c>
      <c r="I880" s="228" t="s">
        <v>865</v>
      </c>
      <c r="J880" s="228" t="s">
        <v>869</v>
      </c>
      <c r="K880" s="228" t="s">
        <v>791</v>
      </c>
      <c r="L880" s="228" t="s">
        <v>841</v>
      </c>
      <c r="M880" s="230">
        <v>10.5</v>
      </c>
    </row>
    <row r="881" spans="1:13" ht="13.5">
      <c r="A881" s="228" t="s">
        <v>1557</v>
      </c>
      <c r="B881" s="228" t="s">
        <v>1558</v>
      </c>
      <c r="C881" s="228" t="s">
        <v>590</v>
      </c>
      <c r="D881" s="229">
        <v>4012</v>
      </c>
      <c r="E881" s="228" t="s">
        <v>2251</v>
      </c>
      <c r="F881" s="228" t="s">
        <v>868</v>
      </c>
      <c r="G881" s="228" t="s">
        <v>868</v>
      </c>
      <c r="H881" s="228" t="s">
        <v>855</v>
      </c>
      <c r="I881" s="228" t="s">
        <v>865</v>
      </c>
      <c r="J881" s="228" t="s">
        <v>869</v>
      </c>
      <c r="K881" s="228" t="s">
        <v>812</v>
      </c>
      <c r="L881" s="228" t="s">
        <v>841</v>
      </c>
      <c r="M881" s="230">
        <v>7.5</v>
      </c>
    </row>
    <row r="882" spans="1:13" ht="13.5">
      <c r="A882" s="228" t="s">
        <v>1565</v>
      </c>
      <c r="B882" s="228" t="s">
        <v>1566</v>
      </c>
      <c r="C882" s="228" t="s">
        <v>590</v>
      </c>
      <c r="D882" s="229">
        <v>4012</v>
      </c>
      <c r="E882" s="228" t="s">
        <v>2251</v>
      </c>
      <c r="F882" s="228" t="s">
        <v>868</v>
      </c>
      <c r="G882" s="228" t="s">
        <v>868</v>
      </c>
      <c r="H882" s="228" t="s">
        <v>855</v>
      </c>
      <c r="I882" s="228" t="s">
        <v>865</v>
      </c>
      <c r="J882" s="228" t="s">
        <v>869</v>
      </c>
      <c r="K882" s="228" t="s">
        <v>790</v>
      </c>
      <c r="L882" s="228" t="s">
        <v>841</v>
      </c>
      <c r="M882" s="230">
        <v>32</v>
      </c>
    </row>
    <row r="883" spans="1:13" ht="13.5">
      <c r="A883" s="228" t="s">
        <v>1569</v>
      </c>
      <c r="B883" s="228" t="s">
        <v>1570</v>
      </c>
      <c r="C883" s="228" t="s">
        <v>590</v>
      </c>
      <c r="D883" s="229">
        <v>4012</v>
      </c>
      <c r="E883" s="228" t="s">
        <v>2251</v>
      </c>
      <c r="F883" s="228" t="s">
        <v>868</v>
      </c>
      <c r="G883" s="228" t="s">
        <v>868</v>
      </c>
      <c r="H883" s="228" t="s">
        <v>855</v>
      </c>
      <c r="I883" s="228" t="s">
        <v>865</v>
      </c>
      <c r="J883" s="228" t="s">
        <v>869</v>
      </c>
      <c r="K883" s="228" t="s">
        <v>789</v>
      </c>
      <c r="L883" s="228" t="s">
        <v>841</v>
      </c>
      <c r="M883" s="230">
        <v>53</v>
      </c>
    </row>
    <row r="884" spans="1:13" ht="13.5">
      <c r="A884" s="228" t="s">
        <v>1571</v>
      </c>
      <c r="B884" s="228" t="s">
        <v>1572</v>
      </c>
      <c r="C884" s="228" t="s">
        <v>590</v>
      </c>
      <c r="D884" s="229">
        <v>4012</v>
      </c>
      <c r="E884" s="228" t="s">
        <v>2251</v>
      </c>
      <c r="F884" s="228" t="s">
        <v>868</v>
      </c>
      <c r="G884" s="228" t="s">
        <v>868</v>
      </c>
      <c r="H884" s="228" t="s">
        <v>855</v>
      </c>
      <c r="I884" s="228" t="s">
        <v>865</v>
      </c>
      <c r="J884" s="228" t="s">
        <v>869</v>
      </c>
      <c r="K884" s="228" t="s">
        <v>804</v>
      </c>
      <c r="L884" s="228" t="s">
        <v>841</v>
      </c>
      <c r="M884" s="230">
        <v>26.5</v>
      </c>
    </row>
    <row r="885" spans="1:13" ht="13.5">
      <c r="A885" s="228" t="s">
        <v>1660</v>
      </c>
      <c r="B885" s="228" t="s">
        <v>1560</v>
      </c>
      <c r="C885" s="228" t="s">
        <v>590</v>
      </c>
      <c r="D885" s="229">
        <v>4012</v>
      </c>
      <c r="E885" s="228" t="s">
        <v>2251</v>
      </c>
      <c r="F885" s="228" t="s">
        <v>868</v>
      </c>
      <c r="G885" s="228" t="s">
        <v>868</v>
      </c>
      <c r="H885" s="228" t="s">
        <v>855</v>
      </c>
      <c r="I885" s="228" t="s">
        <v>871</v>
      </c>
      <c r="J885" s="228" t="s">
        <v>873</v>
      </c>
      <c r="K885" s="228" t="s">
        <v>791</v>
      </c>
      <c r="L885" s="228" t="s">
        <v>858</v>
      </c>
      <c r="M885" s="230">
        <v>15</v>
      </c>
    </row>
    <row r="886" spans="1:13" ht="13.5">
      <c r="A886" s="228" t="s">
        <v>1658</v>
      </c>
      <c r="B886" s="228" t="s">
        <v>1556</v>
      </c>
      <c r="C886" s="228" t="s">
        <v>590</v>
      </c>
      <c r="D886" s="229">
        <v>4012</v>
      </c>
      <c r="E886" s="228" t="s">
        <v>2251</v>
      </c>
      <c r="F886" s="228" t="s">
        <v>868</v>
      </c>
      <c r="G886" s="228" t="s">
        <v>868</v>
      </c>
      <c r="H886" s="228" t="s">
        <v>855</v>
      </c>
      <c r="I886" s="228" t="s">
        <v>871</v>
      </c>
      <c r="J886" s="228" t="s">
        <v>873</v>
      </c>
      <c r="K886" s="228" t="s">
        <v>812</v>
      </c>
      <c r="L886" s="228" t="s">
        <v>858</v>
      </c>
      <c r="M886" s="230">
        <v>10.5</v>
      </c>
    </row>
    <row r="887" spans="1:13" ht="13.5">
      <c r="A887" s="228" t="s">
        <v>1657</v>
      </c>
      <c r="B887" s="228" t="s">
        <v>1554</v>
      </c>
      <c r="C887" s="228" t="s">
        <v>590</v>
      </c>
      <c r="D887" s="229">
        <v>4012</v>
      </c>
      <c r="E887" s="228" t="s">
        <v>2251</v>
      </c>
      <c r="F887" s="228" t="s">
        <v>868</v>
      </c>
      <c r="G887" s="228" t="s">
        <v>868</v>
      </c>
      <c r="H887" s="228" t="s">
        <v>855</v>
      </c>
      <c r="I887" s="228" t="s">
        <v>871</v>
      </c>
      <c r="J887" s="228" t="s">
        <v>873</v>
      </c>
      <c r="K887" s="228" t="s">
        <v>790</v>
      </c>
      <c r="L887" s="228" t="s">
        <v>858</v>
      </c>
      <c r="M887" s="230">
        <v>47.5</v>
      </c>
    </row>
    <row r="888" spans="1:13" ht="13.5">
      <c r="A888" s="228" t="s">
        <v>1664</v>
      </c>
      <c r="B888" s="228" t="s">
        <v>1568</v>
      </c>
      <c r="C888" s="228" t="s">
        <v>590</v>
      </c>
      <c r="D888" s="229">
        <v>4012</v>
      </c>
      <c r="E888" s="228" t="s">
        <v>2251</v>
      </c>
      <c r="F888" s="228" t="s">
        <v>868</v>
      </c>
      <c r="G888" s="228" t="s">
        <v>868</v>
      </c>
      <c r="H888" s="228" t="s">
        <v>855</v>
      </c>
      <c r="I888" s="228" t="s">
        <v>871</v>
      </c>
      <c r="J888" s="228" t="s">
        <v>873</v>
      </c>
      <c r="K888" s="228" t="s">
        <v>789</v>
      </c>
      <c r="L888" s="228" t="s">
        <v>858</v>
      </c>
      <c r="M888" s="230">
        <v>71.5</v>
      </c>
    </row>
    <row r="889" spans="1:13" ht="13.5">
      <c r="A889" s="228" t="s">
        <v>1662</v>
      </c>
      <c r="B889" s="228" t="s">
        <v>1564</v>
      </c>
      <c r="C889" s="228" t="s">
        <v>590</v>
      </c>
      <c r="D889" s="229">
        <v>4012</v>
      </c>
      <c r="E889" s="228" t="s">
        <v>2251</v>
      </c>
      <c r="F889" s="228" t="s">
        <v>868</v>
      </c>
      <c r="G889" s="228" t="s">
        <v>868</v>
      </c>
      <c r="H889" s="228" t="s">
        <v>855</v>
      </c>
      <c r="I889" s="228" t="s">
        <v>871</v>
      </c>
      <c r="J889" s="228" t="s">
        <v>873</v>
      </c>
      <c r="K889" s="228" t="s">
        <v>804</v>
      </c>
      <c r="L889" s="228" t="s">
        <v>858</v>
      </c>
      <c r="M889" s="230">
        <v>38</v>
      </c>
    </row>
    <row r="890" spans="1:13" ht="13.5">
      <c r="A890" s="228" t="s">
        <v>1661</v>
      </c>
      <c r="B890" s="228" t="s">
        <v>1562</v>
      </c>
      <c r="C890" s="228" t="s">
        <v>590</v>
      </c>
      <c r="D890" s="229">
        <v>4012</v>
      </c>
      <c r="E890" s="228" t="s">
        <v>2251</v>
      </c>
      <c r="F890" s="228" t="s">
        <v>868</v>
      </c>
      <c r="G890" s="228" t="s">
        <v>868</v>
      </c>
      <c r="H890" s="228" t="s">
        <v>855</v>
      </c>
      <c r="I890" s="228" t="s">
        <v>871</v>
      </c>
      <c r="J890" s="228" t="s">
        <v>873</v>
      </c>
      <c r="K890" s="228" t="s">
        <v>791</v>
      </c>
      <c r="L890" s="228" t="s">
        <v>841</v>
      </c>
      <c r="M890" s="230">
        <v>9.5</v>
      </c>
    </row>
    <row r="891" spans="1:13" ht="13.5">
      <c r="A891" s="228" t="s">
        <v>1659</v>
      </c>
      <c r="B891" s="228" t="s">
        <v>1558</v>
      </c>
      <c r="C891" s="228" t="s">
        <v>590</v>
      </c>
      <c r="D891" s="229">
        <v>4012</v>
      </c>
      <c r="E891" s="228" t="s">
        <v>2251</v>
      </c>
      <c r="F891" s="228" t="s">
        <v>868</v>
      </c>
      <c r="G891" s="228" t="s">
        <v>868</v>
      </c>
      <c r="H891" s="228" t="s">
        <v>855</v>
      </c>
      <c r="I891" s="228" t="s">
        <v>871</v>
      </c>
      <c r="J891" s="228" t="s">
        <v>873</v>
      </c>
      <c r="K891" s="228" t="s">
        <v>812</v>
      </c>
      <c r="L891" s="228" t="s">
        <v>841</v>
      </c>
      <c r="M891" s="230">
        <v>6.5</v>
      </c>
    </row>
    <row r="892" spans="1:13" ht="13.5">
      <c r="A892" s="228" t="s">
        <v>1663</v>
      </c>
      <c r="B892" s="228" t="s">
        <v>1566</v>
      </c>
      <c r="C892" s="228" t="s">
        <v>590</v>
      </c>
      <c r="D892" s="229">
        <v>4012</v>
      </c>
      <c r="E892" s="228" t="s">
        <v>2251</v>
      </c>
      <c r="F892" s="228" t="s">
        <v>868</v>
      </c>
      <c r="G892" s="228" t="s">
        <v>868</v>
      </c>
      <c r="H892" s="228" t="s">
        <v>855</v>
      </c>
      <c r="I892" s="228" t="s">
        <v>871</v>
      </c>
      <c r="J892" s="228" t="s">
        <v>873</v>
      </c>
      <c r="K892" s="228" t="s">
        <v>790</v>
      </c>
      <c r="L892" s="228" t="s">
        <v>841</v>
      </c>
      <c r="M892" s="230">
        <v>28.5</v>
      </c>
    </row>
    <row r="893" spans="1:13" ht="13.5">
      <c r="A893" s="228" t="s">
        <v>1665</v>
      </c>
      <c r="B893" s="228" t="s">
        <v>1570</v>
      </c>
      <c r="C893" s="228" t="s">
        <v>590</v>
      </c>
      <c r="D893" s="229">
        <v>4012</v>
      </c>
      <c r="E893" s="228" t="s">
        <v>2251</v>
      </c>
      <c r="F893" s="228" t="s">
        <v>868</v>
      </c>
      <c r="G893" s="228" t="s">
        <v>868</v>
      </c>
      <c r="H893" s="228" t="s">
        <v>855</v>
      </c>
      <c r="I893" s="228" t="s">
        <v>871</v>
      </c>
      <c r="J893" s="228" t="s">
        <v>873</v>
      </c>
      <c r="K893" s="228" t="s">
        <v>789</v>
      </c>
      <c r="L893" s="228" t="s">
        <v>841</v>
      </c>
      <c r="M893" s="230">
        <v>47.5</v>
      </c>
    </row>
    <row r="894" spans="1:13" ht="13.5">
      <c r="A894" s="228" t="s">
        <v>1666</v>
      </c>
      <c r="B894" s="228" t="s">
        <v>1572</v>
      </c>
      <c r="C894" s="228" t="s">
        <v>590</v>
      </c>
      <c r="D894" s="229">
        <v>4012</v>
      </c>
      <c r="E894" s="228" t="s">
        <v>2251</v>
      </c>
      <c r="F894" s="228" t="s">
        <v>868</v>
      </c>
      <c r="G894" s="228" t="s">
        <v>868</v>
      </c>
      <c r="H894" s="228" t="s">
        <v>855</v>
      </c>
      <c r="I894" s="228" t="s">
        <v>871</v>
      </c>
      <c r="J894" s="228" t="s">
        <v>873</v>
      </c>
      <c r="K894" s="228" t="s">
        <v>804</v>
      </c>
      <c r="L894" s="228" t="s">
        <v>841</v>
      </c>
      <c r="M894" s="230">
        <v>24</v>
      </c>
    </row>
    <row r="895" spans="1:13" ht="13.5">
      <c r="A895" s="228" t="s">
        <v>1732</v>
      </c>
      <c r="B895" s="228" t="s">
        <v>1560</v>
      </c>
      <c r="C895" s="228" t="s">
        <v>590</v>
      </c>
      <c r="D895" s="229">
        <v>4012</v>
      </c>
      <c r="E895" s="228" t="s">
        <v>2251</v>
      </c>
      <c r="F895" s="228" t="s">
        <v>868</v>
      </c>
      <c r="G895" s="228" t="s">
        <v>868</v>
      </c>
      <c r="H895" s="228" t="s">
        <v>855</v>
      </c>
      <c r="I895" s="228" t="s">
        <v>874</v>
      </c>
      <c r="J895" s="228" t="s">
        <v>876</v>
      </c>
      <c r="K895" s="228" t="s">
        <v>791</v>
      </c>
      <c r="L895" s="228" t="s">
        <v>858</v>
      </c>
      <c r="M895" s="230">
        <v>13.5</v>
      </c>
    </row>
    <row r="896" spans="1:13" ht="13.5">
      <c r="A896" s="228" t="s">
        <v>1730</v>
      </c>
      <c r="B896" s="228" t="s">
        <v>1556</v>
      </c>
      <c r="C896" s="228" t="s">
        <v>590</v>
      </c>
      <c r="D896" s="229">
        <v>4012</v>
      </c>
      <c r="E896" s="228" t="s">
        <v>2251</v>
      </c>
      <c r="F896" s="228" t="s">
        <v>868</v>
      </c>
      <c r="G896" s="228" t="s">
        <v>868</v>
      </c>
      <c r="H896" s="228" t="s">
        <v>855</v>
      </c>
      <c r="I896" s="228" t="s">
        <v>874</v>
      </c>
      <c r="J896" s="228" t="s">
        <v>876</v>
      </c>
      <c r="K896" s="228" t="s">
        <v>812</v>
      </c>
      <c r="L896" s="228" t="s">
        <v>858</v>
      </c>
      <c r="M896" s="230">
        <v>9.5</v>
      </c>
    </row>
    <row r="897" spans="1:13" ht="13.5">
      <c r="A897" s="228" t="s">
        <v>1729</v>
      </c>
      <c r="B897" s="228" t="s">
        <v>1554</v>
      </c>
      <c r="C897" s="228" t="s">
        <v>590</v>
      </c>
      <c r="D897" s="229">
        <v>4012</v>
      </c>
      <c r="E897" s="228" t="s">
        <v>2251</v>
      </c>
      <c r="F897" s="228" t="s">
        <v>868</v>
      </c>
      <c r="G897" s="228" t="s">
        <v>868</v>
      </c>
      <c r="H897" s="228" t="s">
        <v>855</v>
      </c>
      <c r="I897" s="228" t="s">
        <v>874</v>
      </c>
      <c r="J897" s="228" t="s">
        <v>876</v>
      </c>
      <c r="K897" s="228" t="s">
        <v>790</v>
      </c>
      <c r="L897" s="228" t="s">
        <v>858</v>
      </c>
      <c r="M897" s="230">
        <v>42.5</v>
      </c>
    </row>
    <row r="898" spans="1:13" ht="13.5">
      <c r="A898" s="228" t="s">
        <v>1736</v>
      </c>
      <c r="B898" s="228" t="s">
        <v>1568</v>
      </c>
      <c r="C898" s="228" t="s">
        <v>590</v>
      </c>
      <c r="D898" s="229">
        <v>4012</v>
      </c>
      <c r="E898" s="228" t="s">
        <v>2251</v>
      </c>
      <c r="F898" s="228" t="s">
        <v>868</v>
      </c>
      <c r="G898" s="228" t="s">
        <v>868</v>
      </c>
      <c r="H898" s="228" t="s">
        <v>855</v>
      </c>
      <c r="I898" s="228" t="s">
        <v>874</v>
      </c>
      <c r="J898" s="228" t="s">
        <v>876</v>
      </c>
      <c r="K898" s="228" t="s">
        <v>789</v>
      </c>
      <c r="L898" s="228" t="s">
        <v>858</v>
      </c>
      <c r="M898" s="230">
        <v>64</v>
      </c>
    </row>
    <row r="899" spans="1:13" ht="13.5">
      <c r="A899" s="228" t="s">
        <v>1734</v>
      </c>
      <c r="B899" s="228" t="s">
        <v>1564</v>
      </c>
      <c r="C899" s="228" t="s">
        <v>590</v>
      </c>
      <c r="D899" s="229">
        <v>4012</v>
      </c>
      <c r="E899" s="228" t="s">
        <v>2251</v>
      </c>
      <c r="F899" s="228" t="s">
        <v>868</v>
      </c>
      <c r="G899" s="228" t="s">
        <v>868</v>
      </c>
      <c r="H899" s="228" t="s">
        <v>855</v>
      </c>
      <c r="I899" s="228" t="s">
        <v>874</v>
      </c>
      <c r="J899" s="228" t="s">
        <v>876</v>
      </c>
      <c r="K899" s="228" t="s">
        <v>804</v>
      </c>
      <c r="L899" s="228" t="s">
        <v>858</v>
      </c>
      <c r="M899" s="230">
        <v>34</v>
      </c>
    </row>
    <row r="900" spans="1:13" ht="13.5">
      <c r="A900" s="228" t="s">
        <v>1733</v>
      </c>
      <c r="B900" s="228" t="s">
        <v>1562</v>
      </c>
      <c r="C900" s="228" t="s">
        <v>590</v>
      </c>
      <c r="D900" s="229">
        <v>4012</v>
      </c>
      <c r="E900" s="228" t="s">
        <v>2251</v>
      </c>
      <c r="F900" s="228" t="s">
        <v>868</v>
      </c>
      <c r="G900" s="228" t="s">
        <v>868</v>
      </c>
      <c r="H900" s="228" t="s">
        <v>855</v>
      </c>
      <c r="I900" s="228" t="s">
        <v>874</v>
      </c>
      <c r="J900" s="228" t="s">
        <v>876</v>
      </c>
      <c r="K900" s="228" t="s">
        <v>791</v>
      </c>
      <c r="L900" s="228" t="s">
        <v>841</v>
      </c>
      <c r="M900" s="230">
        <v>8.5</v>
      </c>
    </row>
    <row r="901" spans="1:13" ht="13.5">
      <c r="A901" s="228" t="s">
        <v>1731</v>
      </c>
      <c r="B901" s="228" t="s">
        <v>1558</v>
      </c>
      <c r="C901" s="228" t="s">
        <v>590</v>
      </c>
      <c r="D901" s="229">
        <v>4012</v>
      </c>
      <c r="E901" s="228" t="s">
        <v>2251</v>
      </c>
      <c r="F901" s="228" t="s">
        <v>868</v>
      </c>
      <c r="G901" s="228" t="s">
        <v>868</v>
      </c>
      <c r="H901" s="228" t="s">
        <v>855</v>
      </c>
      <c r="I901" s="228" t="s">
        <v>874</v>
      </c>
      <c r="J901" s="228" t="s">
        <v>876</v>
      </c>
      <c r="K901" s="228" t="s">
        <v>812</v>
      </c>
      <c r="L901" s="228" t="s">
        <v>841</v>
      </c>
      <c r="M901" s="230">
        <v>6</v>
      </c>
    </row>
    <row r="902" spans="1:13" ht="13.5">
      <c r="A902" s="228" t="s">
        <v>1735</v>
      </c>
      <c r="B902" s="228" t="s">
        <v>1566</v>
      </c>
      <c r="C902" s="228" t="s">
        <v>590</v>
      </c>
      <c r="D902" s="229">
        <v>4012</v>
      </c>
      <c r="E902" s="228" t="s">
        <v>2251</v>
      </c>
      <c r="F902" s="228" t="s">
        <v>868</v>
      </c>
      <c r="G902" s="228" t="s">
        <v>868</v>
      </c>
      <c r="H902" s="228" t="s">
        <v>855</v>
      </c>
      <c r="I902" s="228" t="s">
        <v>874</v>
      </c>
      <c r="J902" s="228" t="s">
        <v>876</v>
      </c>
      <c r="K902" s="228" t="s">
        <v>790</v>
      </c>
      <c r="L902" s="228" t="s">
        <v>841</v>
      </c>
      <c r="M902" s="230">
        <v>25.5</v>
      </c>
    </row>
    <row r="903" spans="1:13" ht="13.5">
      <c r="A903" s="228" t="s">
        <v>1737</v>
      </c>
      <c r="B903" s="228" t="s">
        <v>1570</v>
      </c>
      <c r="C903" s="228" t="s">
        <v>590</v>
      </c>
      <c r="D903" s="229">
        <v>4012</v>
      </c>
      <c r="E903" s="228" t="s">
        <v>2251</v>
      </c>
      <c r="F903" s="228" t="s">
        <v>868</v>
      </c>
      <c r="G903" s="228" t="s">
        <v>868</v>
      </c>
      <c r="H903" s="228" t="s">
        <v>855</v>
      </c>
      <c r="I903" s="228" t="s">
        <v>874</v>
      </c>
      <c r="J903" s="228" t="s">
        <v>876</v>
      </c>
      <c r="K903" s="228" t="s">
        <v>789</v>
      </c>
      <c r="L903" s="228" t="s">
        <v>841</v>
      </c>
      <c r="M903" s="230">
        <v>42.5</v>
      </c>
    </row>
    <row r="904" spans="1:13" ht="13.5">
      <c r="A904" s="228" t="s">
        <v>1738</v>
      </c>
      <c r="B904" s="228" t="s">
        <v>1572</v>
      </c>
      <c r="C904" s="228" t="s">
        <v>590</v>
      </c>
      <c r="D904" s="229">
        <v>4012</v>
      </c>
      <c r="E904" s="228" t="s">
        <v>2251</v>
      </c>
      <c r="F904" s="228" t="s">
        <v>868</v>
      </c>
      <c r="G904" s="228" t="s">
        <v>868</v>
      </c>
      <c r="H904" s="228" t="s">
        <v>855</v>
      </c>
      <c r="I904" s="228" t="s">
        <v>874</v>
      </c>
      <c r="J904" s="228" t="s">
        <v>876</v>
      </c>
      <c r="K904" s="228" t="s">
        <v>804</v>
      </c>
      <c r="L904" s="228" t="s">
        <v>841</v>
      </c>
      <c r="M904" s="230">
        <v>21.5</v>
      </c>
    </row>
    <row r="905" spans="1:13" ht="13.5">
      <c r="A905" s="228" t="s">
        <v>1804</v>
      </c>
      <c r="B905" s="228" t="s">
        <v>1560</v>
      </c>
      <c r="C905" s="228" t="s">
        <v>590</v>
      </c>
      <c r="D905" s="229">
        <v>4012</v>
      </c>
      <c r="E905" s="228" t="s">
        <v>2251</v>
      </c>
      <c r="F905" s="228" t="s">
        <v>868</v>
      </c>
      <c r="G905" s="228" t="s">
        <v>868</v>
      </c>
      <c r="H905" s="228" t="s">
        <v>855</v>
      </c>
      <c r="I905" s="228" t="s">
        <v>877</v>
      </c>
      <c r="J905" s="228" t="s">
        <v>879</v>
      </c>
      <c r="K905" s="228" t="s">
        <v>791</v>
      </c>
      <c r="L905" s="228" t="s">
        <v>858</v>
      </c>
      <c r="M905" s="230">
        <v>12.5</v>
      </c>
    </row>
    <row r="906" spans="1:13" ht="13.5">
      <c r="A906" s="228" t="s">
        <v>1802</v>
      </c>
      <c r="B906" s="228" t="s">
        <v>1556</v>
      </c>
      <c r="C906" s="228" t="s">
        <v>590</v>
      </c>
      <c r="D906" s="229">
        <v>4012</v>
      </c>
      <c r="E906" s="228" t="s">
        <v>2251</v>
      </c>
      <c r="F906" s="228" t="s">
        <v>868</v>
      </c>
      <c r="G906" s="228" t="s">
        <v>868</v>
      </c>
      <c r="H906" s="228" t="s">
        <v>855</v>
      </c>
      <c r="I906" s="228" t="s">
        <v>877</v>
      </c>
      <c r="J906" s="228" t="s">
        <v>879</v>
      </c>
      <c r="K906" s="228" t="s">
        <v>812</v>
      </c>
      <c r="L906" s="228" t="s">
        <v>858</v>
      </c>
      <c r="M906" s="230">
        <v>8.5</v>
      </c>
    </row>
    <row r="907" spans="1:13" ht="13.5">
      <c r="A907" s="228" t="s">
        <v>1801</v>
      </c>
      <c r="B907" s="228" t="s">
        <v>1554</v>
      </c>
      <c r="C907" s="228" t="s">
        <v>590</v>
      </c>
      <c r="D907" s="229">
        <v>4012</v>
      </c>
      <c r="E907" s="228" t="s">
        <v>2251</v>
      </c>
      <c r="F907" s="228" t="s">
        <v>868</v>
      </c>
      <c r="G907" s="228" t="s">
        <v>868</v>
      </c>
      <c r="H907" s="228" t="s">
        <v>855</v>
      </c>
      <c r="I907" s="228" t="s">
        <v>877</v>
      </c>
      <c r="J907" s="228" t="s">
        <v>879</v>
      </c>
      <c r="K907" s="228" t="s">
        <v>790</v>
      </c>
      <c r="L907" s="228" t="s">
        <v>858</v>
      </c>
      <c r="M907" s="230">
        <v>38.5</v>
      </c>
    </row>
    <row r="908" spans="1:13" ht="13.5">
      <c r="A908" s="228" t="s">
        <v>1808</v>
      </c>
      <c r="B908" s="228" t="s">
        <v>1568</v>
      </c>
      <c r="C908" s="228" t="s">
        <v>590</v>
      </c>
      <c r="D908" s="229">
        <v>4012</v>
      </c>
      <c r="E908" s="228" t="s">
        <v>2251</v>
      </c>
      <c r="F908" s="228" t="s">
        <v>868</v>
      </c>
      <c r="G908" s="228" t="s">
        <v>868</v>
      </c>
      <c r="H908" s="228" t="s">
        <v>855</v>
      </c>
      <c r="I908" s="228" t="s">
        <v>877</v>
      </c>
      <c r="J908" s="228" t="s">
        <v>879</v>
      </c>
      <c r="K908" s="228" t="s">
        <v>789</v>
      </c>
      <c r="L908" s="228" t="s">
        <v>858</v>
      </c>
      <c r="M908" s="230">
        <v>57.5</v>
      </c>
    </row>
    <row r="909" spans="1:13" ht="13.5">
      <c r="A909" s="228" t="s">
        <v>1806</v>
      </c>
      <c r="B909" s="228" t="s">
        <v>1564</v>
      </c>
      <c r="C909" s="228" t="s">
        <v>590</v>
      </c>
      <c r="D909" s="229">
        <v>4012</v>
      </c>
      <c r="E909" s="228" t="s">
        <v>2251</v>
      </c>
      <c r="F909" s="228" t="s">
        <v>868</v>
      </c>
      <c r="G909" s="228" t="s">
        <v>868</v>
      </c>
      <c r="H909" s="228" t="s">
        <v>855</v>
      </c>
      <c r="I909" s="228" t="s">
        <v>877</v>
      </c>
      <c r="J909" s="228" t="s">
        <v>879</v>
      </c>
      <c r="K909" s="228" t="s">
        <v>804</v>
      </c>
      <c r="L909" s="228" t="s">
        <v>858</v>
      </c>
      <c r="M909" s="230">
        <v>30.5</v>
      </c>
    </row>
    <row r="910" spans="1:13" ht="13.5">
      <c r="A910" s="228" t="s">
        <v>1805</v>
      </c>
      <c r="B910" s="228" t="s">
        <v>1562</v>
      </c>
      <c r="C910" s="228" t="s">
        <v>590</v>
      </c>
      <c r="D910" s="229">
        <v>4012</v>
      </c>
      <c r="E910" s="228" t="s">
        <v>2251</v>
      </c>
      <c r="F910" s="228" t="s">
        <v>868</v>
      </c>
      <c r="G910" s="228" t="s">
        <v>868</v>
      </c>
      <c r="H910" s="228" t="s">
        <v>855</v>
      </c>
      <c r="I910" s="228" t="s">
        <v>877</v>
      </c>
      <c r="J910" s="228" t="s">
        <v>879</v>
      </c>
      <c r="K910" s="228" t="s">
        <v>791</v>
      </c>
      <c r="L910" s="228" t="s">
        <v>841</v>
      </c>
      <c r="M910" s="230">
        <v>7.5</v>
      </c>
    </row>
    <row r="911" spans="1:13" ht="13.5">
      <c r="A911" s="228" t="s">
        <v>1803</v>
      </c>
      <c r="B911" s="228" t="s">
        <v>1558</v>
      </c>
      <c r="C911" s="228" t="s">
        <v>590</v>
      </c>
      <c r="D911" s="229">
        <v>4012</v>
      </c>
      <c r="E911" s="228" t="s">
        <v>2251</v>
      </c>
      <c r="F911" s="228" t="s">
        <v>868</v>
      </c>
      <c r="G911" s="228" t="s">
        <v>868</v>
      </c>
      <c r="H911" s="228" t="s">
        <v>855</v>
      </c>
      <c r="I911" s="228" t="s">
        <v>877</v>
      </c>
      <c r="J911" s="228" t="s">
        <v>879</v>
      </c>
      <c r="K911" s="228" t="s">
        <v>812</v>
      </c>
      <c r="L911" s="228" t="s">
        <v>841</v>
      </c>
      <c r="M911" s="230">
        <v>5.5</v>
      </c>
    </row>
    <row r="912" spans="1:13" ht="13.5">
      <c r="A912" s="228" t="s">
        <v>1807</v>
      </c>
      <c r="B912" s="228" t="s">
        <v>1566</v>
      </c>
      <c r="C912" s="228" t="s">
        <v>590</v>
      </c>
      <c r="D912" s="229">
        <v>4012</v>
      </c>
      <c r="E912" s="228" t="s">
        <v>2251</v>
      </c>
      <c r="F912" s="228" t="s">
        <v>868</v>
      </c>
      <c r="G912" s="228" t="s">
        <v>868</v>
      </c>
      <c r="H912" s="228" t="s">
        <v>855</v>
      </c>
      <c r="I912" s="228" t="s">
        <v>877</v>
      </c>
      <c r="J912" s="228" t="s">
        <v>879</v>
      </c>
      <c r="K912" s="228" t="s">
        <v>790</v>
      </c>
      <c r="L912" s="228" t="s">
        <v>841</v>
      </c>
      <c r="M912" s="230">
        <v>23</v>
      </c>
    </row>
    <row r="913" spans="1:13" ht="13.5">
      <c r="A913" s="228" t="s">
        <v>1809</v>
      </c>
      <c r="B913" s="228" t="s">
        <v>1570</v>
      </c>
      <c r="C913" s="228" t="s">
        <v>590</v>
      </c>
      <c r="D913" s="229">
        <v>4012</v>
      </c>
      <c r="E913" s="228" t="s">
        <v>2251</v>
      </c>
      <c r="F913" s="228" t="s">
        <v>868</v>
      </c>
      <c r="G913" s="228" t="s">
        <v>868</v>
      </c>
      <c r="H913" s="228" t="s">
        <v>855</v>
      </c>
      <c r="I913" s="228" t="s">
        <v>877</v>
      </c>
      <c r="J913" s="228" t="s">
        <v>879</v>
      </c>
      <c r="K913" s="228" t="s">
        <v>789</v>
      </c>
      <c r="L913" s="228" t="s">
        <v>841</v>
      </c>
      <c r="M913" s="230">
        <v>38.5</v>
      </c>
    </row>
    <row r="914" spans="1:13" ht="13.5">
      <c r="A914" s="228" t="s">
        <v>1810</v>
      </c>
      <c r="B914" s="228" t="s">
        <v>1572</v>
      </c>
      <c r="C914" s="228" t="s">
        <v>590</v>
      </c>
      <c r="D914" s="229">
        <v>4012</v>
      </c>
      <c r="E914" s="228" t="s">
        <v>2251</v>
      </c>
      <c r="F914" s="228" t="s">
        <v>868</v>
      </c>
      <c r="G914" s="228" t="s">
        <v>868</v>
      </c>
      <c r="H914" s="228" t="s">
        <v>855</v>
      </c>
      <c r="I914" s="228" t="s">
        <v>877</v>
      </c>
      <c r="J914" s="228" t="s">
        <v>879</v>
      </c>
      <c r="K914" s="228" t="s">
        <v>804</v>
      </c>
      <c r="L914" s="228" t="s">
        <v>841</v>
      </c>
      <c r="M914" s="230">
        <v>19</v>
      </c>
    </row>
    <row r="915" spans="1:13" ht="13.5">
      <c r="A915" s="228" t="s">
        <v>1866</v>
      </c>
      <c r="B915" s="228" t="s">
        <v>1560</v>
      </c>
      <c r="C915" s="228" t="s">
        <v>590</v>
      </c>
      <c r="D915" s="229">
        <v>4012</v>
      </c>
      <c r="E915" s="228" t="s">
        <v>2251</v>
      </c>
      <c r="F915" s="228" t="s">
        <v>868</v>
      </c>
      <c r="G915" s="228" t="s">
        <v>868</v>
      </c>
      <c r="H915" s="228" t="s">
        <v>855</v>
      </c>
      <c r="I915" s="228" t="s">
        <v>856</v>
      </c>
      <c r="J915" s="228" t="s">
        <v>880</v>
      </c>
      <c r="K915" s="228" t="s">
        <v>791</v>
      </c>
      <c r="L915" s="228" t="s">
        <v>858</v>
      </c>
      <c r="M915" s="230">
        <v>11</v>
      </c>
    </row>
    <row r="916" spans="1:13" ht="13.5">
      <c r="A916" s="228" t="s">
        <v>1864</v>
      </c>
      <c r="B916" s="228" t="s">
        <v>1556</v>
      </c>
      <c r="C916" s="228" t="s">
        <v>590</v>
      </c>
      <c r="D916" s="229">
        <v>4012</v>
      </c>
      <c r="E916" s="228" t="s">
        <v>2251</v>
      </c>
      <c r="F916" s="228" t="s">
        <v>868</v>
      </c>
      <c r="G916" s="228" t="s">
        <v>868</v>
      </c>
      <c r="H916" s="228" t="s">
        <v>855</v>
      </c>
      <c r="I916" s="228" t="s">
        <v>856</v>
      </c>
      <c r="J916" s="228" t="s">
        <v>880</v>
      </c>
      <c r="K916" s="228" t="s">
        <v>812</v>
      </c>
      <c r="L916" s="228" t="s">
        <v>858</v>
      </c>
      <c r="M916" s="230">
        <v>7.5</v>
      </c>
    </row>
    <row r="917" spans="1:13" ht="13.5">
      <c r="A917" s="228" t="s">
        <v>1863</v>
      </c>
      <c r="B917" s="228" t="s">
        <v>1554</v>
      </c>
      <c r="C917" s="228" t="s">
        <v>590</v>
      </c>
      <c r="D917" s="229">
        <v>4012</v>
      </c>
      <c r="E917" s="228" t="s">
        <v>2251</v>
      </c>
      <c r="F917" s="228" t="s">
        <v>868</v>
      </c>
      <c r="G917" s="228" t="s">
        <v>868</v>
      </c>
      <c r="H917" s="228" t="s">
        <v>855</v>
      </c>
      <c r="I917" s="228" t="s">
        <v>856</v>
      </c>
      <c r="J917" s="228" t="s">
        <v>880</v>
      </c>
      <c r="K917" s="228" t="s">
        <v>790</v>
      </c>
      <c r="L917" s="228" t="s">
        <v>858</v>
      </c>
      <c r="M917" s="230">
        <v>34.5</v>
      </c>
    </row>
    <row r="918" spans="1:13" ht="13.5">
      <c r="A918" s="228" t="s">
        <v>1870</v>
      </c>
      <c r="B918" s="228" t="s">
        <v>1568</v>
      </c>
      <c r="C918" s="228" t="s">
        <v>590</v>
      </c>
      <c r="D918" s="229">
        <v>4012</v>
      </c>
      <c r="E918" s="228" t="s">
        <v>2251</v>
      </c>
      <c r="F918" s="228" t="s">
        <v>868</v>
      </c>
      <c r="G918" s="228" t="s">
        <v>868</v>
      </c>
      <c r="H918" s="228" t="s">
        <v>855</v>
      </c>
      <c r="I918" s="228" t="s">
        <v>856</v>
      </c>
      <c r="J918" s="228" t="s">
        <v>880</v>
      </c>
      <c r="K918" s="228" t="s">
        <v>789</v>
      </c>
      <c r="L918" s="228" t="s">
        <v>858</v>
      </c>
      <c r="M918" s="230">
        <v>51.5</v>
      </c>
    </row>
    <row r="919" spans="1:13" ht="13.5">
      <c r="A919" s="228" t="s">
        <v>1868</v>
      </c>
      <c r="B919" s="228" t="s">
        <v>1564</v>
      </c>
      <c r="C919" s="228" t="s">
        <v>590</v>
      </c>
      <c r="D919" s="229">
        <v>4012</v>
      </c>
      <c r="E919" s="228" t="s">
        <v>2251</v>
      </c>
      <c r="F919" s="228" t="s">
        <v>868</v>
      </c>
      <c r="G919" s="228" t="s">
        <v>868</v>
      </c>
      <c r="H919" s="228" t="s">
        <v>855</v>
      </c>
      <c r="I919" s="228" t="s">
        <v>856</v>
      </c>
      <c r="J919" s="228" t="s">
        <v>880</v>
      </c>
      <c r="K919" s="228" t="s">
        <v>804</v>
      </c>
      <c r="L919" s="228" t="s">
        <v>858</v>
      </c>
      <c r="M919" s="230">
        <v>27.5</v>
      </c>
    </row>
    <row r="920" spans="1:13" ht="13.5">
      <c r="A920" s="228" t="s">
        <v>1867</v>
      </c>
      <c r="B920" s="228" t="s">
        <v>1562</v>
      </c>
      <c r="C920" s="228" t="s">
        <v>590</v>
      </c>
      <c r="D920" s="229">
        <v>4012</v>
      </c>
      <c r="E920" s="228" t="s">
        <v>2251</v>
      </c>
      <c r="F920" s="228" t="s">
        <v>868</v>
      </c>
      <c r="G920" s="228" t="s">
        <v>868</v>
      </c>
      <c r="H920" s="228" t="s">
        <v>855</v>
      </c>
      <c r="I920" s="228" t="s">
        <v>856</v>
      </c>
      <c r="J920" s="228" t="s">
        <v>880</v>
      </c>
      <c r="K920" s="228" t="s">
        <v>791</v>
      </c>
      <c r="L920" s="228" t="s">
        <v>841</v>
      </c>
      <c r="M920" s="230">
        <v>7</v>
      </c>
    </row>
    <row r="921" spans="1:13" ht="13.5">
      <c r="A921" s="228" t="s">
        <v>1865</v>
      </c>
      <c r="B921" s="228" t="s">
        <v>1558</v>
      </c>
      <c r="C921" s="228" t="s">
        <v>590</v>
      </c>
      <c r="D921" s="229">
        <v>4012</v>
      </c>
      <c r="E921" s="228" t="s">
        <v>2251</v>
      </c>
      <c r="F921" s="228" t="s">
        <v>868</v>
      </c>
      <c r="G921" s="228" t="s">
        <v>868</v>
      </c>
      <c r="H921" s="228" t="s">
        <v>855</v>
      </c>
      <c r="I921" s="228" t="s">
        <v>856</v>
      </c>
      <c r="J921" s="228" t="s">
        <v>880</v>
      </c>
      <c r="K921" s="228" t="s">
        <v>812</v>
      </c>
      <c r="L921" s="228" t="s">
        <v>841</v>
      </c>
      <c r="M921" s="230">
        <v>5</v>
      </c>
    </row>
    <row r="922" spans="1:13" ht="13.5">
      <c r="A922" s="228" t="s">
        <v>1869</v>
      </c>
      <c r="B922" s="228" t="s">
        <v>1566</v>
      </c>
      <c r="C922" s="228" t="s">
        <v>590</v>
      </c>
      <c r="D922" s="229">
        <v>4012</v>
      </c>
      <c r="E922" s="228" t="s">
        <v>2251</v>
      </c>
      <c r="F922" s="228" t="s">
        <v>868</v>
      </c>
      <c r="G922" s="228" t="s">
        <v>868</v>
      </c>
      <c r="H922" s="228" t="s">
        <v>855</v>
      </c>
      <c r="I922" s="228" t="s">
        <v>856</v>
      </c>
      <c r="J922" s="228" t="s">
        <v>880</v>
      </c>
      <c r="K922" s="228" t="s">
        <v>790</v>
      </c>
      <c r="L922" s="228" t="s">
        <v>841</v>
      </c>
      <c r="M922" s="230">
        <v>20.5</v>
      </c>
    </row>
    <row r="923" spans="1:13" ht="13.5">
      <c r="A923" s="228" t="s">
        <v>1871</v>
      </c>
      <c r="B923" s="228" t="s">
        <v>1570</v>
      </c>
      <c r="C923" s="228" t="s">
        <v>590</v>
      </c>
      <c r="D923" s="229">
        <v>4012</v>
      </c>
      <c r="E923" s="228" t="s">
        <v>2251</v>
      </c>
      <c r="F923" s="228" t="s">
        <v>868</v>
      </c>
      <c r="G923" s="228" t="s">
        <v>868</v>
      </c>
      <c r="H923" s="228" t="s">
        <v>855</v>
      </c>
      <c r="I923" s="228" t="s">
        <v>856</v>
      </c>
      <c r="J923" s="228" t="s">
        <v>880</v>
      </c>
      <c r="K923" s="228" t="s">
        <v>789</v>
      </c>
      <c r="L923" s="228" t="s">
        <v>841</v>
      </c>
      <c r="M923" s="230">
        <v>34.5</v>
      </c>
    </row>
    <row r="924" spans="1:13" ht="13.5">
      <c r="A924" s="228" t="s">
        <v>1872</v>
      </c>
      <c r="B924" s="228" t="s">
        <v>1572</v>
      </c>
      <c r="C924" s="228" t="s">
        <v>590</v>
      </c>
      <c r="D924" s="229">
        <v>4012</v>
      </c>
      <c r="E924" s="228" t="s">
        <v>2251</v>
      </c>
      <c r="F924" s="228" t="s">
        <v>868</v>
      </c>
      <c r="G924" s="228" t="s">
        <v>868</v>
      </c>
      <c r="H924" s="228" t="s">
        <v>855</v>
      </c>
      <c r="I924" s="228" t="s">
        <v>856</v>
      </c>
      <c r="J924" s="228" t="s">
        <v>880</v>
      </c>
      <c r="K924" s="228" t="s">
        <v>804</v>
      </c>
      <c r="L924" s="228" t="s">
        <v>841</v>
      </c>
      <c r="M924" s="230">
        <v>17</v>
      </c>
    </row>
    <row r="925" spans="1:13" ht="13.5">
      <c r="A925" s="228" t="s">
        <v>1928</v>
      </c>
      <c r="B925" s="228" t="s">
        <v>1560</v>
      </c>
      <c r="C925" s="228" t="s">
        <v>590</v>
      </c>
      <c r="D925" s="229">
        <v>4012</v>
      </c>
      <c r="E925" s="228" t="s">
        <v>2251</v>
      </c>
      <c r="F925" s="228" t="s">
        <v>868</v>
      </c>
      <c r="G925" s="228" t="s">
        <v>868</v>
      </c>
      <c r="H925" s="228" t="s">
        <v>855</v>
      </c>
      <c r="I925" s="228" t="s">
        <v>859</v>
      </c>
      <c r="J925" s="228" t="s">
        <v>881</v>
      </c>
      <c r="K925" s="228" t="s">
        <v>791</v>
      </c>
      <c r="L925" s="228" t="s">
        <v>858</v>
      </c>
      <c r="M925" s="230">
        <v>10</v>
      </c>
    </row>
    <row r="926" spans="1:13" ht="13.5">
      <c r="A926" s="228" t="s">
        <v>1926</v>
      </c>
      <c r="B926" s="228" t="s">
        <v>1556</v>
      </c>
      <c r="C926" s="228" t="s">
        <v>590</v>
      </c>
      <c r="D926" s="229">
        <v>4012</v>
      </c>
      <c r="E926" s="228" t="s">
        <v>2251</v>
      </c>
      <c r="F926" s="228" t="s">
        <v>868</v>
      </c>
      <c r="G926" s="228" t="s">
        <v>868</v>
      </c>
      <c r="H926" s="228" t="s">
        <v>855</v>
      </c>
      <c r="I926" s="228" t="s">
        <v>859</v>
      </c>
      <c r="J926" s="228" t="s">
        <v>881</v>
      </c>
      <c r="K926" s="228" t="s">
        <v>812</v>
      </c>
      <c r="L926" s="228" t="s">
        <v>858</v>
      </c>
      <c r="M926" s="230">
        <v>7</v>
      </c>
    </row>
    <row r="927" spans="1:13" ht="13.5">
      <c r="A927" s="228" t="s">
        <v>1925</v>
      </c>
      <c r="B927" s="228" t="s">
        <v>1554</v>
      </c>
      <c r="C927" s="228" t="s">
        <v>590</v>
      </c>
      <c r="D927" s="229">
        <v>4012</v>
      </c>
      <c r="E927" s="228" t="s">
        <v>2251</v>
      </c>
      <c r="F927" s="228" t="s">
        <v>868</v>
      </c>
      <c r="G927" s="228" t="s">
        <v>868</v>
      </c>
      <c r="H927" s="228" t="s">
        <v>855</v>
      </c>
      <c r="I927" s="228" t="s">
        <v>859</v>
      </c>
      <c r="J927" s="228" t="s">
        <v>881</v>
      </c>
      <c r="K927" s="228" t="s">
        <v>790</v>
      </c>
      <c r="L927" s="228" t="s">
        <v>858</v>
      </c>
      <c r="M927" s="230">
        <v>31</v>
      </c>
    </row>
    <row r="928" spans="1:13" ht="13.5">
      <c r="A928" s="228" t="s">
        <v>1932</v>
      </c>
      <c r="B928" s="228" t="s">
        <v>1568</v>
      </c>
      <c r="C928" s="228" t="s">
        <v>590</v>
      </c>
      <c r="D928" s="229">
        <v>4012</v>
      </c>
      <c r="E928" s="228" t="s">
        <v>2251</v>
      </c>
      <c r="F928" s="228" t="s">
        <v>868</v>
      </c>
      <c r="G928" s="228" t="s">
        <v>868</v>
      </c>
      <c r="H928" s="228" t="s">
        <v>855</v>
      </c>
      <c r="I928" s="228" t="s">
        <v>859</v>
      </c>
      <c r="J928" s="228" t="s">
        <v>881</v>
      </c>
      <c r="K928" s="228" t="s">
        <v>789</v>
      </c>
      <c r="L928" s="228" t="s">
        <v>858</v>
      </c>
      <c r="M928" s="230">
        <v>46.5</v>
      </c>
    </row>
    <row r="929" spans="1:13" ht="13.5">
      <c r="A929" s="228" t="s">
        <v>1930</v>
      </c>
      <c r="B929" s="228" t="s">
        <v>1564</v>
      </c>
      <c r="C929" s="228" t="s">
        <v>590</v>
      </c>
      <c r="D929" s="229">
        <v>4012</v>
      </c>
      <c r="E929" s="228" t="s">
        <v>2251</v>
      </c>
      <c r="F929" s="228" t="s">
        <v>868</v>
      </c>
      <c r="G929" s="228" t="s">
        <v>868</v>
      </c>
      <c r="H929" s="228" t="s">
        <v>855</v>
      </c>
      <c r="I929" s="228" t="s">
        <v>859</v>
      </c>
      <c r="J929" s="228" t="s">
        <v>881</v>
      </c>
      <c r="K929" s="228" t="s">
        <v>804</v>
      </c>
      <c r="L929" s="228" t="s">
        <v>858</v>
      </c>
      <c r="M929" s="230">
        <v>25</v>
      </c>
    </row>
    <row r="930" spans="1:13" ht="13.5">
      <c r="A930" s="228" t="s">
        <v>1929</v>
      </c>
      <c r="B930" s="228" t="s">
        <v>1562</v>
      </c>
      <c r="C930" s="228" t="s">
        <v>590</v>
      </c>
      <c r="D930" s="229">
        <v>4012</v>
      </c>
      <c r="E930" s="228" t="s">
        <v>2251</v>
      </c>
      <c r="F930" s="228" t="s">
        <v>868</v>
      </c>
      <c r="G930" s="228" t="s">
        <v>868</v>
      </c>
      <c r="H930" s="228" t="s">
        <v>855</v>
      </c>
      <c r="I930" s="228" t="s">
        <v>859</v>
      </c>
      <c r="J930" s="228" t="s">
        <v>881</v>
      </c>
      <c r="K930" s="228" t="s">
        <v>791</v>
      </c>
      <c r="L930" s="228" t="s">
        <v>841</v>
      </c>
      <c r="M930" s="230">
        <v>6</v>
      </c>
    </row>
    <row r="931" spans="1:13" ht="13.5">
      <c r="A931" s="228" t="s">
        <v>1927</v>
      </c>
      <c r="B931" s="228" t="s">
        <v>1558</v>
      </c>
      <c r="C931" s="228" t="s">
        <v>590</v>
      </c>
      <c r="D931" s="229">
        <v>4012</v>
      </c>
      <c r="E931" s="228" t="s">
        <v>2251</v>
      </c>
      <c r="F931" s="228" t="s">
        <v>868</v>
      </c>
      <c r="G931" s="228" t="s">
        <v>868</v>
      </c>
      <c r="H931" s="228" t="s">
        <v>855</v>
      </c>
      <c r="I931" s="228" t="s">
        <v>859</v>
      </c>
      <c r="J931" s="228" t="s">
        <v>881</v>
      </c>
      <c r="K931" s="228" t="s">
        <v>812</v>
      </c>
      <c r="L931" s="228" t="s">
        <v>841</v>
      </c>
      <c r="M931" s="230">
        <v>4.5</v>
      </c>
    </row>
    <row r="932" spans="1:13" ht="13.5">
      <c r="A932" s="228" t="s">
        <v>1931</v>
      </c>
      <c r="B932" s="228" t="s">
        <v>1566</v>
      </c>
      <c r="C932" s="228" t="s">
        <v>590</v>
      </c>
      <c r="D932" s="229">
        <v>4012</v>
      </c>
      <c r="E932" s="228" t="s">
        <v>2251</v>
      </c>
      <c r="F932" s="228" t="s">
        <v>868</v>
      </c>
      <c r="G932" s="228" t="s">
        <v>868</v>
      </c>
      <c r="H932" s="228" t="s">
        <v>855</v>
      </c>
      <c r="I932" s="228" t="s">
        <v>859</v>
      </c>
      <c r="J932" s="228" t="s">
        <v>881</v>
      </c>
      <c r="K932" s="228" t="s">
        <v>790</v>
      </c>
      <c r="L932" s="228" t="s">
        <v>841</v>
      </c>
      <c r="M932" s="230">
        <v>18.5</v>
      </c>
    </row>
    <row r="933" spans="1:13" ht="13.5">
      <c r="A933" s="228" t="s">
        <v>1933</v>
      </c>
      <c r="B933" s="228" t="s">
        <v>1570</v>
      </c>
      <c r="C933" s="228" t="s">
        <v>590</v>
      </c>
      <c r="D933" s="229">
        <v>4012</v>
      </c>
      <c r="E933" s="228" t="s">
        <v>2251</v>
      </c>
      <c r="F933" s="228" t="s">
        <v>868</v>
      </c>
      <c r="G933" s="228" t="s">
        <v>868</v>
      </c>
      <c r="H933" s="228" t="s">
        <v>855</v>
      </c>
      <c r="I933" s="228" t="s">
        <v>859</v>
      </c>
      <c r="J933" s="228" t="s">
        <v>881</v>
      </c>
      <c r="K933" s="228" t="s">
        <v>789</v>
      </c>
      <c r="L933" s="228" t="s">
        <v>841</v>
      </c>
      <c r="M933" s="230">
        <v>31</v>
      </c>
    </row>
    <row r="934" spans="1:13" ht="13.5">
      <c r="A934" s="228" t="s">
        <v>1934</v>
      </c>
      <c r="B934" s="228" t="s">
        <v>1572</v>
      </c>
      <c r="C934" s="228" t="s">
        <v>590</v>
      </c>
      <c r="D934" s="229">
        <v>4012</v>
      </c>
      <c r="E934" s="228" t="s">
        <v>2251</v>
      </c>
      <c r="F934" s="228" t="s">
        <v>868</v>
      </c>
      <c r="G934" s="228" t="s">
        <v>868</v>
      </c>
      <c r="H934" s="228" t="s">
        <v>855</v>
      </c>
      <c r="I934" s="228" t="s">
        <v>859</v>
      </c>
      <c r="J934" s="228" t="s">
        <v>881</v>
      </c>
      <c r="K934" s="228" t="s">
        <v>804</v>
      </c>
      <c r="L934" s="228" t="s">
        <v>841</v>
      </c>
      <c r="M934" s="230">
        <v>15.5</v>
      </c>
    </row>
    <row r="935" spans="1:13" ht="13.5">
      <c r="A935" s="228" t="s">
        <v>1990</v>
      </c>
      <c r="B935" s="228" t="s">
        <v>1560</v>
      </c>
      <c r="C935" s="228" t="s">
        <v>590</v>
      </c>
      <c r="D935" s="229">
        <v>4012</v>
      </c>
      <c r="E935" s="228" t="s">
        <v>2251</v>
      </c>
      <c r="F935" s="228" t="s">
        <v>868</v>
      </c>
      <c r="G935" s="228" t="s">
        <v>868</v>
      </c>
      <c r="H935" s="228" t="s">
        <v>855</v>
      </c>
      <c r="I935" s="228" t="s">
        <v>861</v>
      </c>
      <c r="J935" s="228" t="s">
        <v>882</v>
      </c>
      <c r="K935" s="228" t="s">
        <v>791</v>
      </c>
      <c r="L935" s="228" t="s">
        <v>858</v>
      </c>
      <c r="M935" s="230">
        <v>9</v>
      </c>
    </row>
    <row r="936" spans="1:13" ht="13.5">
      <c r="A936" s="228" t="s">
        <v>1988</v>
      </c>
      <c r="B936" s="228" t="s">
        <v>1556</v>
      </c>
      <c r="C936" s="228" t="s">
        <v>590</v>
      </c>
      <c r="D936" s="229">
        <v>4012</v>
      </c>
      <c r="E936" s="228" t="s">
        <v>2251</v>
      </c>
      <c r="F936" s="228" t="s">
        <v>868</v>
      </c>
      <c r="G936" s="228" t="s">
        <v>868</v>
      </c>
      <c r="H936" s="228" t="s">
        <v>855</v>
      </c>
      <c r="I936" s="228" t="s">
        <v>861</v>
      </c>
      <c r="J936" s="228" t="s">
        <v>882</v>
      </c>
      <c r="K936" s="228" t="s">
        <v>812</v>
      </c>
      <c r="L936" s="228" t="s">
        <v>858</v>
      </c>
      <c r="M936" s="230">
        <v>6</v>
      </c>
    </row>
    <row r="937" spans="1:13" ht="13.5">
      <c r="A937" s="228" t="s">
        <v>1987</v>
      </c>
      <c r="B937" s="228" t="s">
        <v>1554</v>
      </c>
      <c r="C937" s="228" t="s">
        <v>590</v>
      </c>
      <c r="D937" s="229">
        <v>4012</v>
      </c>
      <c r="E937" s="228" t="s">
        <v>2251</v>
      </c>
      <c r="F937" s="228" t="s">
        <v>868</v>
      </c>
      <c r="G937" s="228" t="s">
        <v>868</v>
      </c>
      <c r="H937" s="228" t="s">
        <v>855</v>
      </c>
      <c r="I937" s="228" t="s">
        <v>861</v>
      </c>
      <c r="J937" s="228" t="s">
        <v>882</v>
      </c>
      <c r="K937" s="228" t="s">
        <v>790</v>
      </c>
      <c r="L937" s="228" t="s">
        <v>858</v>
      </c>
      <c r="M937" s="230">
        <v>28</v>
      </c>
    </row>
    <row r="938" spans="1:13" ht="13.5">
      <c r="A938" s="228" t="s">
        <v>1994</v>
      </c>
      <c r="B938" s="228" t="s">
        <v>1568</v>
      </c>
      <c r="C938" s="228" t="s">
        <v>590</v>
      </c>
      <c r="D938" s="229">
        <v>4012</v>
      </c>
      <c r="E938" s="228" t="s">
        <v>2251</v>
      </c>
      <c r="F938" s="228" t="s">
        <v>868</v>
      </c>
      <c r="G938" s="228" t="s">
        <v>868</v>
      </c>
      <c r="H938" s="228" t="s">
        <v>855</v>
      </c>
      <c r="I938" s="228" t="s">
        <v>861</v>
      </c>
      <c r="J938" s="228" t="s">
        <v>882</v>
      </c>
      <c r="K938" s="228" t="s">
        <v>789</v>
      </c>
      <c r="L938" s="228" t="s">
        <v>858</v>
      </c>
      <c r="M938" s="230">
        <v>41.5</v>
      </c>
    </row>
    <row r="939" spans="1:13" ht="13.5">
      <c r="A939" s="228" t="s">
        <v>1992</v>
      </c>
      <c r="B939" s="228" t="s">
        <v>1564</v>
      </c>
      <c r="C939" s="228" t="s">
        <v>590</v>
      </c>
      <c r="D939" s="229">
        <v>4012</v>
      </c>
      <c r="E939" s="228" t="s">
        <v>2251</v>
      </c>
      <c r="F939" s="228" t="s">
        <v>868</v>
      </c>
      <c r="G939" s="228" t="s">
        <v>868</v>
      </c>
      <c r="H939" s="228" t="s">
        <v>855</v>
      </c>
      <c r="I939" s="228" t="s">
        <v>861</v>
      </c>
      <c r="J939" s="228" t="s">
        <v>882</v>
      </c>
      <c r="K939" s="228" t="s">
        <v>804</v>
      </c>
      <c r="L939" s="228" t="s">
        <v>858</v>
      </c>
      <c r="M939" s="230">
        <v>22</v>
      </c>
    </row>
    <row r="940" spans="1:13" ht="13.5">
      <c r="A940" s="228" t="s">
        <v>1991</v>
      </c>
      <c r="B940" s="228" t="s">
        <v>1562</v>
      </c>
      <c r="C940" s="228" t="s">
        <v>590</v>
      </c>
      <c r="D940" s="229">
        <v>4012</v>
      </c>
      <c r="E940" s="228" t="s">
        <v>2251</v>
      </c>
      <c r="F940" s="228" t="s">
        <v>868</v>
      </c>
      <c r="G940" s="228" t="s">
        <v>868</v>
      </c>
      <c r="H940" s="228" t="s">
        <v>855</v>
      </c>
      <c r="I940" s="228" t="s">
        <v>861</v>
      </c>
      <c r="J940" s="228" t="s">
        <v>882</v>
      </c>
      <c r="K940" s="228" t="s">
        <v>791</v>
      </c>
      <c r="L940" s="228" t="s">
        <v>841</v>
      </c>
      <c r="M940" s="230">
        <v>5.5</v>
      </c>
    </row>
    <row r="941" spans="1:13" ht="13.5">
      <c r="A941" s="228" t="s">
        <v>1989</v>
      </c>
      <c r="B941" s="228" t="s">
        <v>1558</v>
      </c>
      <c r="C941" s="228" t="s">
        <v>590</v>
      </c>
      <c r="D941" s="229">
        <v>4012</v>
      </c>
      <c r="E941" s="228" t="s">
        <v>2251</v>
      </c>
      <c r="F941" s="228" t="s">
        <v>868</v>
      </c>
      <c r="G941" s="228" t="s">
        <v>868</v>
      </c>
      <c r="H941" s="228" t="s">
        <v>855</v>
      </c>
      <c r="I941" s="228" t="s">
        <v>861</v>
      </c>
      <c r="J941" s="228" t="s">
        <v>882</v>
      </c>
      <c r="K941" s="228" t="s">
        <v>812</v>
      </c>
      <c r="L941" s="228" t="s">
        <v>841</v>
      </c>
      <c r="M941" s="230">
        <v>4</v>
      </c>
    </row>
    <row r="942" spans="1:13" ht="13.5">
      <c r="A942" s="228" t="s">
        <v>1993</v>
      </c>
      <c r="B942" s="228" t="s">
        <v>1566</v>
      </c>
      <c r="C942" s="228" t="s">
        <v>590</v>
      </c>
      <c r="D942" s="229">
        <v>4012</v>
      </c>
      <c r="E942" s="228" t="s">
        <v>2251</v>
      </c>
      <c r="F942" s="228" t="s">
        <v>868</v>
      </c>
      <c r="G942" s="228" t="s">
        <v>868</v>
      </c>
      <c r="H942" s="228" t="s">
        <v>855</v>
      </c>
      <c r="I942" s="228" t="s">
        <v>861</v>
      </c>
      <c r="J942" s="228" t="s">
        <v>882</v>
      </c>
      <c r="K942" s="228" t="s">
        <v>790</v>
      </c>
      <c r="L942" s="228" t="s">
        <v>841</v>
      </c>
      <c r="M942" s="230">
        <v>16.5</v>
      </c>
    </row>
    <row r="943" spans="1:13" ht="13.5">
      <c r="A943" s="228" t="s">
        <v>1995</v>
      </c>
      <c r="B943" s="228" t="s">
        <v>1570</v>
      </c>
      <c r="C943" s="228" t="s">
        <v>590</v>
      </c>
      <c r="D943" s="229">
        <v>4012</v>
      </c>
      <c r="E943" s="228" t="s">
        <v>2251</v>
      </c>
      <c r="F943" s="228" t="s">
        <v>868</v>
      </c>
      <c r="G943" s="228" t="s">
        <v>868</v>
      </c>
      <c r="H943" s="228" t="s">
        <v>855</v>
      </c>
      <c r="I943" s="228" t="s">
        <v>861</v>
      </c>
      <c r="J943" s="228" t="s">
        <v>882</v>
      </c>
      <c r="K943" s="228" t="s">
        <v>789</v>
      </c>
      <c r="L943" s="228" t="s">
        <v>841</v>
      </c>
      <c r="M943" s="230">
        <v>28</v>
      </c>
    </row>
    <row r="944" spans="1:13" ht="13.5">
      <c r="A944" s="228" t="s">
        <v>1996</v>
      </c>
      <c r="B944" s="228" t="s">
        <v>1572</v>
      </c>
      <c r="C944" s="228" t="s">
        <v>590</v>
      </c>
      <c r="D944" s="229">
        <v>4012</v>
      </c>
      <c r="E944" s="228" t="s">
        <v>2251</v>
      </c>
      <c r="F944" s="228" t="s">
        <v>868</v>
      </c>
      <c r="G944" s="228" t="s">
        <v>868</v>
      </c>
      <c r="H944" s="228" t="s">
        <v>855</v>
      </c>
      <c r="I944" s="228" t="s">
        <v>861</v>
      </c>
      <c r="J944" s="228" t="s">
        <v>882</v>
      </c>
      <c r="K944" s="228" t="s">
        <v>804</v>
      </c>
      <c r="L944" s="228" t="s">
        <v>841</v>
      </c>
      <c r="M944" s="230">
        <v>14</v>
      </c>
    </row>
    <row r="945" spans="1:13" ht="13.5">
      <c r="A945" s="228" t="s">
        <v>2052</v>
      </c>
      <c r="B945" s="228" t="s">
        <v>1560</v>
      </c>
      <c r="C945" s="228" t="s">
        <v>590</v>
      </c>
      <c r="D945" s="229">
        <v>4012</v>
      </c>
      <c r="E945" s="228" t="s">
        <v>2251</v>
      </c>
      <c r="F945" s="228" t="s">
        <v>868</v>
      </c>
      <c r="G945" s="228" t="s">
        <v>868</v>
      </c>
      <c r="H945" s="228" t="s">
        <v>855</v>
      </c>
      <c r="I945" s="228" t="s">
        <v>863</v>
      </c>
      <c r="J945" s="228" t="s">
        <v>883</v>
      </c>
      <c r="K945" s="228" t="s">
        <v>791</v>
      </c>
      <c r="L945" s="228" t="s">
        <v>858</v>
      </c>
      <c r="M945" s="230">
        <v>8</v>
      </c>
    </row>
    <row r="946" spans="1:13" ht="13.5">
      <c r="A946" s="228" t="s">
        <v>2050</v>
      </c>
      <c r="B946" s="228" t="s">
        <v>1556</v>
      </c>
      <c r="C946" s="228" t="s">
        <v>590</v>
      </c>
      <c r="D946" s="229">
        <v>4012</v>
      </c>
      <c r="E946" s="228" t="s">
        <v>2251</v>
      </c>
      <c r="F946" s="228" t="s">
        <v>868</v>
      </c>
      <c r="G946" s="228" t="s">
        <v>868</v>
      </c>
      <c r="H946" s="228" t="s">
        <v>855</v>
      </c>
      <c r="I946" s="228" t="s">
        <v>863</v>
      </c>
      <c r="J946" s="228" t="s">
        <v>883</v>
      </c>
      <c r="K946" s="228" t="s">
        <v>812</v>
      </c>
      <c r="L946" s="228" t="s">
        <v>858</v>
      </c>
      <c r="M946" s="230">
        <v>5.5</v>
      </c>
    </row>
    <row r="947" spans="1:13" ht="13.5">
      <c r="A947" s="228" t="s">
        <v>2049</v>
      </c>
      <c r="B947" s="228" t="s">
        <v>1554</v>
      </c>
      <c r="C947" s="228" t="s">
        <v>590</v>
      </c>
      <c r="D947" s="229">
        <v>4012</v>
      </c>
      <c r="E947" s="228" t="s">
        <v>2251</v>
      </c>
      <c r="F947" s="228" t="s">
        <v>868</v>
      </c>
      <c r="G947" s="228" t="s">
        <v>868</v>
      </c>
      <c r="H947" s="228" t="s">
        <v>855</v>
      </c>
      <c r="I947" s="228" t="s">
        <v>863</v>
      </c>
      <c r="J947" s="228" t="s">
        <v>883</v>
      </c>
      <c r="K947" s="228" t="s">
        <v>790</v>
      </c>
      <c r="L947" s="228" t="s">
        <v>858</v>
      </c>
      <c r="M947" s="230">
        <v>25</v>
      </c>
    </row>
    <row r="948" spans="1:13" ht="13.5">
      <c r="A948" s="228" t="s">
        <v>2056</v>
      </c>
      <c r="B948" s="228" t="s">
        <v>1568</v>
      </c>
      <c r="C948" s="228" t="s">
        <v>590</v>
      </c>
      <c r="D948" s="229">
        <v>4012</v>
      </c>
      <c r="E948" s="228" t="s">
        <v>2251</v>
      </c>
      <c r="F948" s="228" t="s">
        <v>868</v>
      </c>
      <c r="G948" s="228" t="s">
        <v>868</v>
      </c>
      <c r="H948" s="228" t="s">
        <v>855</v>
      </c>
      <c r="I948" s="228" t="s">
        <v>863</v>
      </c>
      <c r="J948" s="228" t="s">
        <v>883</v>
      </c>
      <c r="K948" s="228" t="s">
        <v>789</v>
      </c>
      <c r="L948" s="228" t="s">
        <v>858</v>
      </c>
      <c r="M948" s="230">
        <v>37.5</v>
      </c>
    </row>
    <row r="949" spans="1:13" ht="13.5">
      <c r="A949" s="228" t="s">
        <v>2054</v>
      </c>
      <c r="B949" s="228" t="s">
        <v>1564</v>
      </c>
      <c r="C949" s="228" t="s">
        <v>590</v>
      </c>
      <c r="D949" s="229">
        <v>4012</v>
      </c>
      <c r="E949" s="228" t="s">
        <v>2251</v>
      </c>
      <c r="F949" s="228" t="s">
        <v>868</v>
      </c>
      <c r="G949" s="228" t="s">
        <v>868</v>
      </c>
      <c r="H949" s="228" t="s">
        <v>855</v>
      </c>
      <c r="I949" s="228" t="s">
        <v>863</v>
      </c>
      <c r="J949" s="228" t="s">
        <v>883</v>
      </c>
      <c r="K949" s="228" t="s">
        <v>804</v>
      </c>
      <c r="L949" s="228" t="s">
        <v>858</v>
      </c>
      <c r="M949" s="230">
        <v>20</v>
      </c>
    </row>
    <row r="950" spans="1:13" ht="13.5">
      <c r="A950" s="228" t="s">
        <v>2053</v>
      </c>
      <c r="B950" s="228" t="s">
        <v>1562</v>
      </c>
      <c r="C950" s="228" t="s">
        <v>590</v>
      </c>
      <c r="D950" s="229">
        <v>4012</v>
      </c>
      <c r="E950" s="228" t="s">
        <v>2251</v>
      </c>
      <c r="F950" s="228" t="s">
        <v>868</v>
      </c>
      <c r="G950" s="228" t="s">
        <v>868</v>
      </c>
      <c r="H950" s="228" t="s">
        <v>855</v>
      </c>
      <c r="I950" s="228" t="s">
        <v>863</v>
      </c>
      <c r="J950" s="228" t="s">
        <v>883</v>
      </c>
      <c r="K950" s="228" t="s">
        <v>791</v>
      </c>
      <c r="L950" s="228" t="s">
        <v>841</v>
      </c>
      <c r="M950" s="230">
        <v>5</v>
      </c>
    </row>
    <row r="951" spans="1:13" ht="13.5">
      <c r="A951" s="228" t="s">
        <v>2051</v>
      </c>
      <c r="B951" s="228" t="s">
        <v>1558</v>
      </c>
      <c r="C951" s="228" t="s">
        <v>590</v>
      </c>
      <c r="D951" s="229">
        <v>4012</v>
      </c>
      <c r="E951" s="228" t="s">
        <v>2251</v>
      </c>
      <c r="F951" s="228" t="s">
        <v>868</v>
      </c>
      <c r="G951" s="228" t="s">
        <v>868</v>
      </c>
      <c r="H951" s="228" t="s">
        <v>855</v>
      </c>
      <c r="I951" s="228" t="s">
        <v>863</v>
      </c>
      <c r="J951" s="228" t="s">
        <v>883</v>
      </c>
      <c r="K951" s="228" t="s">
        <v>812</v>
      </c>
      <c r="L951" s="228" t="s">
        <v>841</v>
      </c>
      <c r="M951" s="230">
        <v>3.5</v>
      </c>
    </row>
    <row r="952" spans="1:13" ht="13.5">
      <c r="A952" s="228" t="s">
        <v>2055</v>
      </c>
      <c r="B952" s="228" t="s">
        <v>1566</v>
      </c>
      <c r="C952" s="228" t="s">
        <v>590</v>
      </c>
      <c r="D952" s="229">
        <v>4012</v>
      </c>
      <c r="E952" s="228" t="s">
        <v>2251</v>
      </c>
      <c r="F952" s="228" t="s">
        <v>868</v>
      </c>
      <c r="G952" s="228" t="s">
        <v>868</v>
      </c>
      <c r="H952" s="228" t="s">
        <v>855</v>
      </c>
      <c r="I952" s="228" t="s">
        <v>863</v>
      </c>
      <c r="J952" s="228" t="s">
        <v>883</v>
      </c>
      <c r="K952" s="228" t="s">
        <v>790</v>
      </c>
      <c r="L952" s="228" t="s">
        <v>841</v>
      </c>
      <c r="M952" s="230">
        <v>15</v>
      </c>
    </row>
    <row r="953" spans="1:13" ht="13.5">
      <c r="A953" s="228" t="s">
        <v>2057</v>
      </c>
      <c r="B953" s="228" t="s">
        <v>1570</v>
      </c>
      <c r="C953" s="228" t="s">
        <v>590</v>
      </c>
      <c r="D953" s="229">
        <v>4012</v>
      </c>
      <c r="E953" s="228" t="s">
        <v>2251</v>
      </c>
      <c r="F953" s="228" t="s">
        <v>868</v>
      </c>
      <c r="G953" s="228" t="s">
        <v>868</v>
      </c>
      <c r="H953" s="228" t="s">
        <v>855</v>
      </c>
      <c r="I953" s="228" t="s">
        <v>863</v>
      </c>
      <c r="J953" s="228" t="s">
        <v>883</v>
      </c>
      <c r="K953" s="228" t="s">
        <v>789</v>
      </c>
      <c r="L953" s="228" t="s">
        <v>841</v>
      </c>
      <c r="M953" s="230">
        <v>25</v>
      </c>
    </row>
    <row r="954" spans="1:13" ht="13.5">
      <c r="A954" s="228" t="s">
        <v>2058</v>
      </c>
      <c r="B954" s="228" t="s">
        <v>1572</v>
      </c>
      <c r="C954" s="228" t="s">
        <v>590</v>
      </c>
      <c r="D954" s="229">
        <v>4012</v>
      </c>
      <c r="E954" s="228" t="s">
        <v>2251</v>
      </c>
      <c r="F954" s="228" t="s">
        <v>868</v>
      </c>
      <c r="G954" s="228" t="s">
        <v>868</v>
      </c>
      <c r="H954" s="228" t="s">
        <v>855</v>
      </c>
      <c r="I954" s="228" t="s">
        <v>863</v>
      </c>
      <c r="J954" s="228" t="s">
        <v>883</v>
      </c>
      <c r="K954" s="228" t="s">
        <v>804</v>
      </c>
      <c r="L954" s="228" t="s">
        <v>841</v>
      </c>
      <c r="M954" s="230">
        <v>12.5</v>
      </c>
    </row>
    <row r="955" spans="1:13" ht="13.5">
      <c r="A955" s="228" t="s">
        <v>1577</v>
      </c>
      <c r="B955" s="228" t="s">
        <v>1578</v>
      </c>
      <c r="C955" s="228" t="s">
        <v>590</v>
      </c>
      <c r="D955" s="229">
        <v>4013</v>
      </c>
      <c r="E955" s="228" t="s">
        <v>2252</v>
      </c>
      <c r="F955" s="228" t="s">
        <v>868</v>
      </c>
      <c r="G955" s="228" t="s">
        <v>868</v>
      </c>
      <c r="H955" s="228" t="s">
        <v>855</v>
      </c>
      <c r="I955" s="228" t="s">
        <v>865</v>
      </c>
      <c r="J955" s="228" t="s">
        <v>869</v>
      </c>
      <c r="K955" s="228" t="s">
        <v>791</v>
      </c>
      <c r="L955" s="228" t="s">
        <v>858</v>
      </c>
      <c r="M955" s="230">
        <v>25</v>
      </c>
    </row>
    <row r="956" spans="1:13" ht="13.5">
      <c r="A956" s="228" t="s">
        <v>1573</v>
      </c>
      <c r="B956" s="228" t="s">
        <v>1574</v>
      </c>
      <c r="C956" s="228" t="s">
        <v>590</v>
      </c>
      <c r="D956" s="229">
        <v>4013</v>
      </c>
      <c r="E956" s="228" t="s">
        <v>2252</v>
      </c>
      <c r="F956" s="228" t="s">
        <v>868</v>
      </c>
      <c r="G956" s="228" t="s">
        <v>868</v>
      </c>
      <c r="H956" s="228" t="s">
        <v>855</v>
      </c>
      <c r="I956" s="228" t="s">
        <v>865</v>
      </c>
      <c r="J956" s="228" t="s">
        <v>869</v>
      </c>
      <c r="K956" s="228" t="s">
        <v>812</v>
      </c>
      <c r="L956" s="228" t="s">
        <v>858</v>
      </c>
      <c r="M956" s="230">
        <v>17.5</v>
      </c>
    </row>
    <row r="957" spans="1:13" ht="13.5">
      <c r="A957" s="228" t="s">
        <v>1581</v>
      </c>
      <c r="B957" s="228" t="s">
        <v>1582</v>
      </c>
      <c r="C957" s="228" t="s">
        <v>590</v>
      </c>
      <c r="D957" s="229">
        <v>4013</v>
      </c>
      <c r="E957" s="228" t="s">
        <v>2252</v>
      </c>
      <c r="F957" s="228" t="s">
        <v>868</v>
      </c>
      <c r="G957" s="228" t="s">
        <v>868</v>
      </c>
      <c r="H957" s="228" t="s">
        <v>855</v>
      </c>
      <c r="I957" s="228" t="s">
        <v>865</v>
      </c>
      <c r="J957" s="228" t="s">
        <v>869</v>
      </c>
      <c r="K957" s="228" t="s">
        <v>790</v>
      </c>
      <c r="L957" s="228" t="s">
        <v>858</v>
      </c>
      <c r="M957" s="230">
        <v>78</v>
      </c>
    </row>
    <row r="958" spans="1:13" ht="13.5">
      <c r="A958" s="228" t="s">
        <v>1585</v>
      </c>
      <c r="B958" s="228" t="s">
        <v>1586</v>
      </c>
      <c r="C958" s="228" t="s">
        <v>590</v>
      </c>
      <c r="D958" s="229">
        <v>4013</v>
      </c>
      <c r="E958" s="228" t="s">
        <v>2252</v>
      </c>
      <c r="F958" s="228" t="s">
        <v>868</v>
      </c>
      <c r="G958" s="228" t="s">
        <v>868</v>
      </c>
      <c r="H958" s="228" t="s">
        <v>855</v>
      </c>
      <c r="I958" s="228" t="s">
        <v>865</v>
      </c>
      <c r="J958" s="228" t="s">
        <v>869</v>
      </c>
      <c r="K958" s="228" t="s">
        <v>789</v>
      </c>
      <c r="L958" s="228" t="s">
        <v>858</v>
      </c>
      <c r="M958" s="230">
        <v>117</v>
      </c>
    </row>
    <row r="959" spans="1:13" ht="13.5">
      <c r="A959" s="228" t="s">
        <v>1589</v>
      </c>
      <c r="B959" s="228" t="s">
        <v>1590</v>
      </c>
      <c r="C959" s="228" t="s">
        <v>590</v>
      </c>
      <c r="D959" s="229">
        <v>4013</v>
      </c>
      <c r="E959" s="228" t="s">
        <v>2252</v>
      </c>
      <c r="F959" s="228" t="s">
        <v>868</v>
      </c>
      <c r="G959" s="228" t="s">
        <v>868</v>
      </c>
      <c r="H959" s="228" t="s">
        <v>855</v>
      </c>
      <c r="I959" s="228" t="s">
        <v>865</v>
      </c>
      <c r="J959" s="228" t="s">
        <v>869</v>
      </c>
      <c r="K959" s="228" t="s">
        <v>804</v>
      </c>
      <c r="L959" s="228" t="s">
        <v>858</v>
      </c>
      <c r="M959" s="230">
        <v>62.5</v>
      </c>
    </row>
    <row r="960" spans="1:13" ht="13.5">
      <c r="A960" s="228" t="s">
        <v>1591</v>
      </c>
      <c r="B960" s="228" t="s">
        <v>1592</v>
      </c>
      <c r="C960" s="228" t="s">
        <v>590</v>
      </c>
      <c r="D960" s="229">
        <v>4013</v>
      </c>
      <c r="E960" s="228" t="s">
        <v>2252</v>
      </c>
      <c r="F960" s="228" t="s">
        <v>868</v>
      </c>
      <c r="G960" s="228" t="s">
        <v>868</v>
      </c>
      <c r="H960" s="228" t="s">
        <v>855</v>
      </c>
      <c r="I960" s="228" t="s">
        <v>865</v>
      </c>
      <c r="J960" s="228" t="s">
        <v>869</v>
      </c>
      <c r="K960" s="228" t="s">
        <v>791</v>
      </c>
      <c r="L960" s="228" t="s">
        <v>841</v>
      </c>
      <c r="M960" s="230">
        <v>15.5</v>
      </c>
    </row>
    <row r="961" spans="1:13" ht="13.5">
      <c r="A961" s="228" t="s">
        <v>1575</v>
      </c>
      <c r="B961" s="228" t="s">
        <v>1576</v>
      </c>
      <c r="C961" s="228" t="s">
        <v>590</v>
      </c>
      <c r="D961" s="229">
        <v>4013</v>
      </c>
      <c r="E961" s="228" t="s">
        <v>2252</v>
      </c>
      <c r="F961" s="228" t="s">
        <v>868</v>
      </c>
      <c r="G961" s="228" t="s">
        <v>868</v>
      </c>
      <c r="H961" s="228" t="s">
        <v>855</v>
      </c>
      <c r="I961" s="228" t="s">
        <v>865</v>
      </c>
      <c r="J961" s="228" t="s">
        <v>869</v>
      </c>
      <c r="K961" s="228" t="s">
        <v>812</v>
      </c>
      <c r="L961" s="228" t="s">
        <v>841</v>
      </c>
      <c r="M961" s="230">
        <v>11</v>
      </c>
    </row>
    <row r="962" spans="1:13" ht="13.5">
      <c r="A962" s="228" t="s">
        <v>1583</v>
      </c>
      <c r="B962" s="228" t="s">
        <v>1584</v>
      </c>
      <c r="C962" s="228" t="s">
        <v>590</v>
      </c>
      <c r="D962" s="229">
        <v>4013</v>
      </c>
      <c r="E962" s="228" t="s">
        <v>2252</v>
      </c>
      <c r="F962" s="228" t="s">
        <v>868</v>
      </c>
      <c r="G962" s="228" t="s">
        <v>868</v>
      </c>
      <c r="H962" s="228" t="s">
        <v>855</v>
      </c>
      <c r="I962" s="228" t="s">
        <v>865</v>
      </c>
      <c r="J962" s="228" t="s">
        <v>869</v>
      </c>
      <c r="K962" s="228" t="s">
        <v>790</v>
      </c>
      <c r="L962" s="228" t="s">
        <v>841</v>
      </c>
      <c r="M962" s="230">
        <v>47</v>
      </c>
    </row>
    <row r="963" spans="1:13" ht="13.5">
      <c r="A963" s="228" t="s">
        <v>1587</v>
      </c>
      <c r="B963" s="228" t="s">
        <v>1588</v>
      </c>
      <c r="C963" s="228" t="s">
        <v>590</v>
      </c>
      <c r="D963" s="229">
        <v>4013</v>
      </c>
      <c r="E963" s="228" t="s">
        <v>2252</v>
      </c>
      <c r="F963" s="228" t="s">
        <v>868</v>
      </c>
      <c r="G963" s="228" t="s">
        <v>868</v>
      </c>
      <c r="H963" s="228" t="s">
        <v>855</v>
      </c>
      <c r="I963" s="228" t="s">
        <v>865</v>
      </c>
      <c r="J963" s="228" t="s">
        <v>869</v>
      </c>
      <c r="K963" s="228" t="s">
        <v>789</v>
      </c>
      <c r="L963" s="228" t="s">
        <v>841</v>
      </c>
      <c r="M963" s="230">
        <v>78</v>
      </c>
    </row>
    <row r="964" spans="1:13" ht="13.5">
      <c r="A964" s="228" t="s">
        <v>1579</v>
      </c>
      <c r="B964" s="228" t="s">
        <v>1580</v>
      </c>
      <c r="C964" s="228" t="s">
        <v>590</v>
      </c>
      <c r="D964" s="229">
        <v>4013</v>
      </c>
      <c r="E964" s="228" t="s">
        <v>2252</v>
      </c>
      <c r="F964" s="228" t="s">
        <v>868</v>
      </c>
      <c r="G964" s="228" t="s">
        <v>868</v>
      </c>
      <c r="H964" s="228" t="s">
        <v>855</v>
      </c>
      <c r="I964" s="228" t="s">
        <v>865</v>
      </c>
      <c r="J964" s="228" t="s">
        <v>869</v>
      </c>
      <c r="K964" s="228" t="s">
        <v>804</v>
      </c>
      <c r="L964" s="228" t="s">
        <v>841</v>
      </c>
      <c r="M964" s="230">
        <v>39</v>
      </c>
    </row>
    <row r="965" spans="1:13" ht="13.5">
      <c r="A965" s="228" t="s">
        <v>1669</v>
      </c>
      <c r="B965" s="228" t="s">
        <v>1578</v>
      </c>
      <c r="C965" s="228" t="s">
        <v>590</v>
      </c>
      <c r="D965" s="229">
        <v>4013</v>
      </c>
      <c r="E965" s="228" t="s">
        <v>2252</v>
      </c>
      <c r="F965" s="228" t="s">
        <v>868</v>
      </c>
      <c r="G965" s="228" t="s">
        <v>868</v>
      </c>
      <c r="H965" s="228" t="s">
        <v>855</v>
      </c>
      <c r="I965" s="228" t="s">
        <v>871</v>
      </c>
      <c r="J965" s="228" t="s">
        <v>873</v>
      </c>
      <c r="K965" s="228" t="s">
        <v>791</v>
      </c>
      <c r="L965" s="228" t="s">
        <v>858</v>
      </c>
      <c r="M965" s="230">
        <v>22.5</v>
      </c>
    </row>
    <row r="966" spans="1:13" ht="13.5">
      <c r="A966" s="228" t="s">
        <v>1667</v>
      </c>
      <c r="B966" s="228" t="s">
        <v>1574</v>
      </c>
      <c r="C966" s="228" t="s">
        <v>590</v>
      </c>
      <c r="D966" s="229">
        <v>4013</v>
      </c>
      <c r="E966" s="228" t="s">
        <v>2252</v>
      </c>
      <c r="F966" s="228" t="s">
        <v>868</v>
      </c>
      <c r="G966" s="228" t="s">
        <v>868</v>
      </c>
      <c r="H966" s="228" t="s">
        <v>855</v>
      </c>
      <c r="I966" s="228" t="s">
        <v>871</v>
      </c>
      <c r="J966" s="228" t="s">
        <v>873</v>
      </c>
      <c r="K966" s="228" t="s">
        <v>812</v>
      </c>
      <c r="L966" s="228" t="s">
        <v>858</v>
      </c>
      <c r="M966" s="230">
        <v>15.5</v>
      </c>
    </row>
    <row r="967" spans="1:13" ht="13.5">
      <c r="A967" s="228" t="s">
        <v>1671</v>
      </c>
      <c r="B967" s="228" t="s">
        <v>1582</v>
      </c>
      <c r="C967" s="228" t="s">
        <v>590</v>
      </c>
      <c r="D967" s="229">
        <v>4013</v>
      </c>
      <c r="E967" s="228" t="s">
        <v>2252</v>
      </c>
      <c r="F967" s="228" t="s">
        <v>868</v>
      </c>
      <c r="G967" s="228" t="s">
        <v>868</v>
      </c>
      <c r="H967" s="228" t="s">
        <v>855</v>
      </c>
      <c r="I967" s="228" t="s">
        <v>871</v>
      </c>
      <c r="J967" s="228" t="s">
        <v>873</v>
      </c>
      <c r="K967" s="228" t="s">
        <v>790</v>
      </c>
      <c r="L967" s="228" t="s">
        <v>858</v>
      </c>
      <c r="M967" s="230">
        <v>70</v>
      </c>
    </row>
    <row r="968" spans="1:13" ht="13.5">
      <c r="A968" s="228" t="s">
        <v>1673</v>
      </c>
      <c r="B968" s="228" t="s">
        <v>1586</v>
      </c>
      <c r="C968" s="228" t="s">
        <v>590</v>
      </c>
      <c r="D968" s="229">
        <v>4013</v>
      </c>
      <c r="E968" s="228" t="s">
        <v>2252</v>
      </c>
      <c r="F968" s="228" t="s">
        <v>868</v>
      </c>
      <c r="G968" s="228" t="s">
        <v>868</v>
      </c>
      <c r="H968" s="228" t="s">
        <v>855</v>
      </c>
      <c r="I968" s="228" t="s">
        <v>871</v>
      </c>
      <c r="J968" s="228" t="s">
        <v>873</v>
      </c>
      <c r="K968" s="228" t="s">
        <v>789</v>
      </c>
      <c r="L968" s="228" t="s">
        <v>858</v>
      </c>
      <c r="M968" s="230">
        <v>105</v>
      </c>
    </row>
    <row r="969" spans="1:13" ht="13.5">
      <c r="A969" s="228" t="s">
        <v>1675</v>
      </c>
      <c r="B969" s="228" t="s">
        <v>1590</v>
      </c>
      <c r="C969" s="228" t="s">
        <v>590</v>
      </c>
      <c r="D969" s="229">
        <v>4013</v>
      </c>
      <c r="E969" s="228" t="s">
        <v>2252</v>
      </c>
      <c r="F969" s="228" t="s">
        <v>868</v>
      </c>
      <c r="G969" s="228" t="s">
        <v>868</v>
      </c>
      <c r="H969" s="228" t="s">
        <v>855</v>
      </c>
      <c r="I969" s="228" t="s">
        <v>871</v>
      </c>
      <c r="J969" s="228" t="s">
        <v>873</v>
      </c>
      <c r="K969" s="228" t="s">
        <v>804</v>
      </c>
      <c r="L969" s="228" t="s">
        <v>858</v>
      </c>
      <c r="M969" s="230">
        <v>56</v>
      </c>
    </row>
    <row r="970" spans="1:13" ht="13.5">
      <c r="A970" s="228" t="s">
        <v>1676</v>
      </c>
      <c r="B970" s="228" t="s">
        <v>1592</v>
      </c>
      <c r="C970" s="228" t="s">
        <v>590</v>
      </c>
      <c r="D970" s="229">
        <v>4013</v>
      </c>
      <c r="E970" s="228" t="s">
        <v>2252</v>
      </c>
      <c r="F970" s="228" t="s">
        <v>868</v>
      </c>
      <c r="G970" s="228" t="s">
        <v>868</v>
      </c>
      <c r="H970" s="228" t="s">
        <v>855</v>
      </c>
      <c r="I970" s="228" t="s">
        <v>871</v>
      </c>
      <c r="J970" s="228" t="s">
        <v>873</v>
      </c>
      <c r="K970" s="228" t="s">
        <v>791</v>
      </c>
      <c r="L970" s="228" t="s">
        <v>841</v>
      </c>
      <c r="M970" s="230">
        <v>14</v>
      </c>
    </row>
    <row r="971" spans="1:13" ht="13.5">
      <c r="A971" s="228" t="s">
        <v>1668</v>
      </c>
      <c r="B971" s="228" t="s">
        <v>1576</v>
      </c>
      <c r="C971" s="228" t="s">
        <v>590</v>
      </c>
      <c r="D971" s="229">
        <v>4013</v>
      </c>
      <c r="E971" s="228" t="s">
        <v>2252</v>
      </c>
      <c r="F971" s="228" t="s">
        <v>868</v>
      </c>
      <c r="G971" s="228" t="s">
        <v>868</v>
      </c>
      <c r="H971" s="228" t="s">
        <v>855</v>
      </c>
      <c r="I971" s="228" t="s">
        <v>871</v>
      </c>
      <c r="J971" s="228" t="s">
        <v>873</v>
      </c>
      <c r="K971" s="228" t="s">
        <v>812</v>
      </c>
      <c r="L971" s="228" t="s">
        <v>841</v>
      </c>
      <c r="M971" s="230">
        <v>10</v>
      </c>
    </row>
    <row r="972" spans="1:13" ht="13.5">
      <c r="A972" s="228" t="s">
        <v>1672</v>
      </c>
      <c r="B972" s="228" t="s">
        <v>1584</v>
      </c>
      <c r="C972" s="228" t="s">
        <v>590</v>
      </c>
      <c r="D972" s="229">
        <v>4013</v>
      </c>
      <c r="E972" s="228" t="s">
        <v>2252</v>
      </c>
      <c r="F972" s="228" t="s">
        <v>868</v>
      </c>
      <c r="G972" s="228" t="s">
        <v>868</v>
      </c>
      <c r="H972" s="228" t="s">
        <v>855</v>
      </c>
      <c r="I972" s="228" t="s">
        <v>871</v>
      </c>
      <c r="J972" s="228" t="s">
        <v>873</v>
      </c>
      <c r="K972" s="228" t="s">
        <v>790</v>
      </c>
      <c r="L972" s="228" t="s">
        <v>841</v>
      </c>
      <c r="M972" s="230">
        <v>42</v>
      </c>
    </row>
    <row r="973" spans="1:13" ht="13.5">
      <c r="A973" s="228" t="s">
        <v>1674</v>
      </c>
      <c r="B973" s="228" t="s">
        <v>1588</v>
      </c>
      <c r="C973" s="228" t="s">
        <v>590</v>
      </c>
      <c r="D973" s="229">
        <v>4013</v>
      </c>
      <c r="E973" s="228" t="s">
        <v>2252</v>
      </c>
      <c r="F973" s="228" t="s">
        <v>868</v>
      </c>
      <c r="G973" s="228" t="s">
        <v>868</v>
      </c>
      <c r="H973" s="228" t="s">
        <v>855</v>
      </c>
      <c r="I973" s="228" t="s">
        <v>871</v>
      </c>
      <c r="J973" s="228" t="s">
        <v>873</v>
      </c>
      <c r="K973" s="228" t="s">
        <v>789</v>
      </c>
      <c r="L973" s="228" t="s">
        <v>841</v>
      </c>
      <c r="M973" s="230">
        <v>70</v>
      </c>
    </row>
    <row r="974" spans="1:13" ht="13.5">
      <c r="A974" s="228" t="s">
        <v>1670</v>
      </c>
      <c r="B974" s="228" t="s">
        <v>1580</v>
      </c>
      <c r="C974" s="228" t="s">
        <v>590</v>
      </c>
      <c r="D974" s="229">
        <v>4013</v>
      </c>
      <c r="E974" s="228" t="s">
        <v>2252</v>
      </c>
      <c r="F974" s="228" t="s">
        <v>868</v>
      </c>
      <c r="G974" s="228" t="s">
        <v>868</v>
      </c>
      <c r="H974" s="228" t="s">
        <v>855</v>
      </c>
      <c r="I974" s="228" t="s">
        <v>871</v>
      </c>
      <c r="J974" s="228" t="s">
        <v>873</v>
      </c>
      <c r="K974" s="228" t="s">
        <v>804</v>
      </c>
      <c r="L974" s="228" t="s">
        <v>841</v>
      </c>
      <c r="M974" s="230">
        <v>35</v>
      </c>
    </row>
    <row r="975" spans="1:13" ht="13.5">
      <c r="A975" s="228" t="s">
        <v>1741</v>
      </c>
      <c r="B975" s="228" t="s">
        <v>1578</v>
      </c>
      <c r="C975" s="228" t="s">
        <v>590</v>
      </c>
      <c r="D975" s="229">
        <v>4013</v>
      </c>
      <c r="E975" s="228" t="s">
        <v>2252</v>
      </c>
      <c r="F975" s="228" t="s">
        <v>868</v>
      </c>
      <c r="G975" s="228" t="s">
        <v>868</v>
      </c>
      <c r="H975" s="228" t="s">
        <v>855</v>
      </c>
      <c r="I975" s="228" t="s">
        <v>874</v>
      </c>
      <c r="J975" s="228" t="s">
        <v>876</v>
      </c>
      <c r="K975" s="228" t="s">
        <v>791</v>
      </c>
      <c r="L975" s="228" t="s">
        <v>858</v>
      </c>
      <c r="M975" s="230">
        <v>20</v>
      </c>
    </row>
    <row r="976" spans="1:13" ht="13.5">
      <c r="A976" s="228" t="s">
        <v>1739</v>
      </c>
      <c r="B976" s="228" t="s">
        <v>1574</v>
      </c>
      <c r="C976" s="228" t="s">
        <v>590</v>
      </c>
      <c r="D976" s="229">
        <v>4013</v>
      </c>
      <c r="E976" s="228" t="s">
        <v>2252</v>
      </c>
      <c r="F976" s="228" t="s">
        <v>868</v>
      </c>
      <c r="G976" s="228" t="s">
        <v>868</v>
      </c>
      <c r="H976" s="228" t="s">
        <v>855</v>
      </c>
      <c r="I976" s="228" t="s">
        <v>874</v>
      </c>
      <c r="J976" s="228" t="s">
        <v>876</v>
      </c>
      <c r="K976" s="228" t="s">
        <v>812</v>
      </c>
      <c r="L976" s="228" t="s">
        <v>858</v>
      </c>
      <c r="M976" s="230">
        <v>14</v>
      </c>
    </row>
    <row r="977" spans="1:13" ht="13.5">
      <c r="A977" s="228" t="s">
        <v>1743</v>
      </c>
      <c r="B977" s="228" t="s">
        <v>1582</v>
      </c>
      <c r="C977" s="228" t="s">
        <v>590</v>
      </c>
      <c r="D977" s="229">
        <v>4013</v>
      </c>
      <c r="E977" s="228" t="s">
        <v>2252</v>
      </c>
      <c r="F977" s="228" t="s">
        <v>868</v>
      </c>
      <c r="G977" s="228" t="s">
        <v>868</v>
      </c>
      <c r="H977" s="228" t="s">
        <v>855</v>
      </c>
      <c r="I977" s="228" t="s">
        <v>874</v>
      </c>
      <c r="J977" s="228" t="s">
        <v>876</v>
      </c>
      <c r="K977" s="228" t="s">
        <v>790</v>
      </c>
      <c r="L977" s="228" t="s">
        <v>858</v>
      </c>
      <c r="M977" s="230">
        <v>63</v>
      </c>
    </row>
    <row r="978" spans="1:13" ht="13.5">
      <c r="A978" s="228" t="s">
        <v>1745</v>
      </c>
      <c r="B978" s="228" t="s">
        <v>1586</v>
      </c>
      <c r="C978" s="228" t="s">
        <v>590</v>
      </c>
      <c r="D978" s="229">
        <v>4013</v>
      </c>
      <c r="E978" s="228" t="s">
        <v>2252</v>
      </c>
      <c r="F978" s="228" t="s">
        <v>868</v>
      </c>
      <c r="G978" s="228" t="s">
        <v>868</v>
      </c>
      <c r="H978" s="228" t="s">
        <v>855</v>
      </c>
      <c r="I978" s="228" t="s">
        <v>874</v>
      </c>
      <c r="J978" s="228" t="s">
        <v>876</v>
      </c>
      <c r="K978" s="228" t="s">
        <v>789</v>
      </c>
      <c r="L978" s="228" t="s">
        <v>858</v>
      </c>
      <c r="M978" s="230">
        <v>94.5</v>
      </c>
    </row>
    <row r="979" spans="1:13" ht="13.5">
      <c r="A979" s="228" t="s">
        <v>1747</v>
      </c>
      <c r="B979" s="228" t="s">
        <v>1590</v>
      </c>
      <c r="C979" s="228" t="s">
        <v>590</v>
      </c>
      <c r="D979" s="229">
        <v>4013</v>
      </c>
      <c r="E979" s="228" t="s">
        <v>2252</v>
      </c>
      <c r="F979" s="228" t="s">
        <v>868</v>
      </c>
      <c r="G979" s="228" t="s">
        <v>868</v>
      </c>
      <c r="H979" s="228" t="s">
        <v>855</v>
      </c>
      <c r="I979" s="228" t="s">
        <v>874</v>
      </c>
      <c r="J979" s="228" t="s">
        <v>876</v>
      </c>
      <c r="K979" s="228" t="s">
        <v>804</v>
      </c>
      <c r="L979" s="228" t="s">
        <v>858</v>
      </c>
      <c r="M979" s="230">
        <v>50.5</v>
      </c>
    </row>
    <row r="980" spans="1:13" ht="13.5">
      <c r="A980" s="228" t="s">
        <v>1748</v>
      </c>
      <c r="B980" s="228" t="s">
        <v>1592</v>
      </c>
      <c r="C980" s="228" t="s">
        <v>590</v>
      </c>
      <c r="D980" s="229">
        <v>4013</v>
      </c>
      <c r="E980" s="228" t="s">
        <v>2252</v>
      </c>
      <c r="F980" s="228" t="s">
        <v>868</v>
      </c>
      <c r="G980" s="228" t="s">
        <v>868</v>
      </c>
      <c r="H980" s="228" t="s">
        <v>855</v>
      </c>
      <c r="I980" s="228" t="s">
        <v>874</v>
      </c>
      <c r="J980" s="228" t="s">
        <v>876</v>
      </c>
      <c r="K980" s="228" t="s">
        <v>791</v>
      </c>
      <c r="L980" s="228" t="s">
        <v>841</v>
      </c>
      <c r="M980" s="230">
        <v>12.5</v>
      </c>
    </row>
    <row r="981" spans="1:13" ht="13.5">
      <c r="A981" s="228" t="s">
        <v>1740</v>
      </c>
      <c r="B981" s="228" t="s">
        <v>1576</v>
      </c>
      <c r="C981" s="228" t="s">
        <v>590</v>
      </c>
      <c r="D981" s="229">
        <v>4013</v>
      </c>
      <c r="E981" s="228" t="s">
        <v>2252</v>
      </c>
      <c r="F981" s="228" t="s">
        <v>868</v>
      </c>
      <c r="G981" s="228" t="s">
        <v>868</v>
      </c>
      <c r="H981" s="228" t="s">
        <v>855</v>
      </c>
      <c r="I981" s="228" t="s">
        <v>874</v>
      </c>
      <c r="J981" s="228" t="s">
        <v>876</v>
      </c>
      <c r="K981" s="228" t="s">
        <v>812</v>
      </c>
      <c r="L981" s="228" t="s">
        <v>841</v>
      </c>
      <c r="M981" s="230">
        <v>9</v>
      </c>
    </row>
    <row r="982" spans="1:13" ht="13.5">
      <c r="A982" s="228" t="s">
        <v>1744</v>
      </c>
      <c r="B982" s="228" t="s">
        <v>1584</v>
      </c>
      <c r="C982" s="228" t="s">
        <v>590</v>
      </c>
      <c r="D982" s="229">
        <v>4013</v>
      </c>
      <c r="E982" s="228" t="s">
        <v>2252</v>
      </c>
      <c r="F982" s="228" t="s">
        <v>868</v>
      </c>
      <c r="G982" s="228" t="s">
        <v>868</v>
      </c>
      <c r="H982" s="228" t="s">
        <v>855</v>
      </c>
      <c r="I982" s="228" t="s">
        <v>874</v>
      </c>
      <c r="J982" s="228" t="s">
        <v>876</v>
      </c>
      <c r="K982" s="228" t="s">
        <v>790</v>
      </c>
      <c r="L982" s="228" t="s">
        <v>841</v>
      </c>
      <c r="M982" s="230">
        <v>37.5</v>
      </c>
    </row>
    <row r="983" spans="1:13" ht="13.5">
      <c r="A983" s="228" t="s">
        <v>1746</v>
      </c>
      <c r="B983" s="228" t="s">
        <v>1588</v>
      </c>
      <c r="C983" s="228" t="s">
        <v>590</v>
      </c>
      <c r="D983" s="229">
        <v>4013</v>
      </c>
      <c r="E983" s="228" t="s">
        <v>2252</v>
      </c>
      <c r="F983" s="228" t="s">
        <v>868</v>
      </c>
      <c r="G983" s="228" t="s">
        <v>868</v>
      </c>
      <c r="H983" s="228" t="s">
        <v>855</v>
      </c>
      <c r="I983" s="228" t="s">
        <v>874</v>
      </c>
      <c r="J983" s="228" t="s">
        <v>876</v>
      </c>
      <c r="K983" s="228" t="s">
        <v>789</v>
      </c>
      <c r="L983" s="228" t="s">
        <v>841</v>
      </c>
      <c r="M983" s="230">
        <v>63</v>
      </c>
    </row>
    <row r="984" spans="1:13" ht="13.5">
      <c r="A984" s="228" t="s">
        <v>1742</v>
      </c>
      <c r="B984" s="228" t="s">
        <v>1580</v>
      </c>
      <c r="C984" s="228" t="s">
        <v>590</v>
      </c>
      <c r="D984" s="229">
        <v>4013</v>
      </c>
      <c r="E984" s="228" t="s">
        <v>2252</v>
      </c>
      <c r="F984" s="228" t="s">
        <v>868</v>
      </c>
      <c r="G984" s="228" t="s">
        <v>868</v>
      </c>
      <c r="H984" s="228" t="s">
        <v>855</v>
      </c>
      <c r="I984" s="228" t="s">
        <v>874</v>
      </c>
      <c r="J984" s="228" t="s">
        <v>876</v>
      </c>
      <c r="K984" s="228" t="s">
        <v>804</v>
      </c>
      <c r="L984" s="228" t="s">
        <v>841</v>
      </c>
      <c r="M984" s="230">
        <v>31.5</v>
      </c>
    </row>
    <row r="985" spans="1:13" ht="13.5">
      <c r="A985" s="228" t="s">
        <v>1813</v>
      </c>
      <c r="B985" s="228" t="s">
        <v>1578</v>
      </c>
      <c r="C985" s="228" t="s">
        <v>590</v>
      </c>
      <c r="D985" s="229">
        <v>4013</v>
      </c>
      <c r="E985" s="228" t="s">
        <v>2252</v>
      </c>
      <c r="F985" s="228" t="s">
        <v>868</v>
      </c>
      <c r="G985" s="228" t="s">
        <v>868</v>
      </c>
      <c r="H985" s="228" t="s">
        <v>855</v>
      </c>
      <c r="I985" s="228" t="s">
        <v>877</v>
      </c>
      <c r="J985" s="228" t="s">
        <v>879</v>
      </c>
      <c r="K985" s="228" t="s">
        <v>791</v>
      </c>
      <c r="L985" s="228" t="s">
        <v>858</v>
      </c>
      <c r="M985" s="230">
        <v>18</v>
      </c>
    </row>
    <row r="986" spans="1:13" ht="13.5">
      <c r="A986" s="228" t="s">
        <v>1811</v>
      </c>
      <c r="B986" s="228" t="s">
        <v>1574</v>
      </c>
      <c r="C986" s="228" t="s">
        <v>590</v>
      </c>
      <c r="D986" s="229">
        <v>4013</v>
      </c>
      <c r="E986" s="228" t="s">
        <v>2252</v>
      </c>
      <c r="F986" s="228" t="s">
        <v>868</v>
      </c>
      <c r="G986" s="228" t="s">
        <v>868</v>
      </c>
      <c r="H986" s="228" t="s">
        <v>855</v>
      </c>
      <c r="I986" s="228" t="s">
        <v>877</v>
      </c>
      <c r="J986" s="228" t="s">
        <v>879</v>
      </c>
      <c r="K986" s="228" t="s">
        <v>812</v>
      </c>
      <c r="L986" s="228" t="s">
        <v>858</v>
      </c>
      <c r="M986" s="230">
        <v>12.5</v>
      </c>
    </row>
    <row r="987" spans="1:13" ht="13.5">
      <c r="A987" s="228" t="s">
        <v>1815</v>
      </c>
      <c r="B987" s="228" t="s">
        <v>1582</v>
      </c>
      <c r="C987" s="228" t="s">
        <v>590</v>
      </c>
      <c r="D987" s="229">
        <v>4013</v>
      </c>
      <c r="E987" s="228" t="s">
        <v>2252</v>
      </c>
      <c r="F987" s="228" t="s">
        <v>868</v>
      </c>
      <c r="G987" s="228" t="s">
        <v>868</v>
      </c>
      <c r="H987" s="228" t="s">
        <v>855</v>
      </c>
      <c r="I987" s="228" t="s">
        <v>877</v>
      </c>
      <c r="J987" s="228" t="s">
        <v>879</v>
      </c>
      <c r="K987" s="228" t="s">
        <v>790</v>
      </c>
      <c r="L987" s="228" t="s">
        <v>858</v>
      </c>
      <c r="M987" s="230">
        <v>56.5</v>
      </c>
    </row>
    <row r="988" spans="1:13" ht="13.5">
      <c r="A988" s="228" t="s">
        <v>1817</v>
      </c>
      <c r="B988" s="228" t="s">
        <v>1586</v>
      </c>
      <c r="C988" s="228" t="s">
        <v>590</v>
      </c>
      <c r="D988" s="229">
        <v>4013</v>
      </c>
      <c r="E988" s="228" t="s">
        <v>2252</v>
      </c>
      <c r="F988" s="228" t="s">
        <v>868</v>
      </c>
      <c r="G988" s="228" t="s">
        <v>868</v>
      </c>
      <c r="H988" s="228" t="s">
        <v>855</v>
      </c>
      <c r="I988" s="228" t="s">
        <v>877</v>
      </c>
      <c r="J988" s="228" t="s">
        <v>879</v>
      </c>
      <c r="K988" s="228" t="s">
        <v>789</v>
      </c>
      <c r="L988" s="228" t="s">
        <v>858</v>
      </c>
      <c r="M988" s="230">
        <v>84.5</v>
      </c>
    </row>
    <row r="989" spans="1:13" ht="13.5">
      <c r="A989" s="228" t="s">
        <v>1819</v>
      </c>
      <c r="B989" s="228" t="s">
        <v>1590</v>
      </c>
      <c r="C989" s="228" t="s">
        <v>590</v>
      </c>
      <c r="D989" s="229">
        <v>4013</v>
      </c>
      <c r="E989" s="228" t="s">
        <v>2252</v>
      </c>
      <c r="F989" s="228" t="s">
        <v>868</v>
      </c>
      <c r="G989" s="228" t="s">
        <v>868</v>
      </c>
      <c r="H989" s="228" t="s">
        <v>855</v>
      </c>
      <c r="I989" s="228" t="s">
        <v>877</v>
      </c>
      <c r="J989" s="228" t="s">
        <v>879</v>
      </c>
      <c r="K989" s="228" t="s">
        <v>804</v>
      </c>
      <c r="L989" s="228" t="s">
        <v>858</v>
      </c>
      <c r="M989" s="230">
        <v>45</v>
      </c>
    </row>
    <row r="990" spans="1:13" ht="13.5">
      <c r="A990" s="228" t="s">
        <v>1820</v>
      </c>
      <c r="B990" s="228" t="s">
        <v>1592</v>
      </c>
      <c r="C990" s="228" t="s">
        <v>590</v>
      </c>
      <c r="D990" s="229">
        <v>4013</v>
      </c>
      <c r="E990" s="228" t="s">
        <v>2252</v>
      </c>
      <c r="F990" s="228" t="s">
        <v>868</v>
      </c>
      <c r="G990" s="228" t="s">
        <v>868</v>
      </c>
      <c r="H990" s="228" t="s">
        <v>855</v>
      </c>
      <c r="I990" s="228" t="s">
        <v>877</v>
      </c>
      <c r="J990" s="228" t="s">
        <v>879</v>
      </c>
      <c r="K990" s="228" t="s">
        <v>791</v>
      </c>
      <c r="L990" s="228" t="s">
        <v>841</v>
      </c>
      <c r="M990" s="230">
        <v>11.5</v>
      </c>
    </row>
    <row r="991" spans="1:13" ht="13.5">
      <c r="A991" s="228" t="s">
        <v>1812</v>
      </c>
      <c r="B991" s="228" t="s">
        <v>1576</v>
      </c>
      <c r="C991" s="228" t="s">
        <v>590</v>
      </c>
      <c r="D991" s="229">
        <v>4013</v>
      </c>
      <c r="E991" s="228" t="s">
        <v>2252</v>
      </c>
      <c r="F991" s="228" t="s">
        <v>868</v>
      </c>
      <c r="G991" s="228" t="s">
        <v>868</v>
      </c>
      <c r="H991" s="228" t="s">
        <v>855</v>
      </c>
      <c r="I991" s="228" t="s">
        <v>877</v>
      </c>
      <c r="J991" s="228" t="s">
        <v>879</v>
      </c>
      <c r="K991" s="228" t="s">
        <v>812</v>
      </c>
      <c r="L991" s="228" t="s">
        <v>841</v>
      </c>
      <c r="M991" s="230">
        <v>8</v>
      </c>
    </row>
    <row r="992" spans="1:13" ht="13.5">
      <c r="A992" s="228" t="s">
        <v>1816</v>
      </c>
      <c r="B992" s="228" t="s">
        <v>1584</v>
      </c>
      <c r="C992" s="228" t="s">
        <v>590</v>
      </c>
      <c r="D992" s="229">
        <v>4013</v>
      </c>
      <c r="E992" s="228" t="s">
        <v>2252</v>
      </c>
      <c r="F992" s="228" t="s">
        <v>868</v>
      </c>
      <c r="G992" s="228" t="s">
        <v>868</v>
      </c>
      <c r="H992" s="228" t="s">
        <v>855</v>
      </c>
      <c r="I992" s="228" t="s">
        <v>877</v>
      </c>
      <c r="J992" s="228" t="s">
        <v>879</v>
      </c>
      <c r="K992" s="228" t="s">
        <v>790</v>
      </c>
      <c r="L992" s="228" t="s">
        <v>841</v>
      </c>
      <c r="M992" s="230">
        <v>34</v>
      </c>
    </row>
    <row r="993" spans="1:13" ht="13.5">
      <c r="A993" s="228" t="s">
        <v>1818</v>
      </c>
      <c r="B993" s="228" t="s">
        <v>1588</v>
      </c>
      <c r="C993" s="228" t="s">
        <v>590</v>
      </c>
      <c r="D993" s="229">
        <v>4013</v>
      </c>
      <c r="E993" s="228" t="s">
        <v>2252</v>
      </c>
      <c r="F993" s="228" t="s">
        <v>868</v>
      </c>
      <c r="G993" s="228" t="s">
        <v>868</v>
      </c>
      <c r="H993" s="228" t="s">
        <v>855</v>
      </c>
      <c r="I993" s="228" t="s">
        <v>877</v>
      </c>
      <c r="J993" s="228" t="s">
        <v>879</v>
      </c>
      <c r="K993" s="228" t="s">
        <v>789</v>
      </c>
      <c r="L993" s="228" t="s">
        <v>841</v>
      </c>
      <c r="M993" s="230">
        <v>56.5</v>
      </c>
    </row>
    <row r="994" spans="1:13" ht="13.5">
      <c r="A994" s="228" t="s">
        <v>1814</v>
      </c>
      <c r="B994" s="228" t="s">
        <v>1580</v>
      </c>
      <c r="C994" s="228" t="s">
        <v>590</v>
      </c>
      <c r="D994" s="229">
        <v>4013</v>
      </c>
      <c r="E994" s="228" t="s">
        <v>2252</v>
      </c>
      <c r="F994" s="228" t="s">
        <v>868</v>
      </c>
      <c r="G994" s="228" t="s">
        <v>868</v>
      </c>
      <c r="H994" s="228" t="s">
        <v>855</v>
      </c>
      <c r="I994" s="228" t="s">
        <v>877</v>
      </c>
      <c r="J994" s="228" t="s">
        <v>879</v>
      </c>
      <c r="K994" s="228" t="s">
        <v>804</v>
      </c>
      <c r="L994" s="228" t="s">
        <v>841</v>
      </c>
      <c r="M994" s="230">
        <v>28</v>
      </c>
    </row>
    <row r="995" spans="1:13" ht="13.5">
      <c r="A995" s="228" t="s">
        <v>1875</v>
      </c>
      <c r="B995" s="228" t="s">
        <v>1578</v>
      </c>
      <c r="C995" s="228" t="s">
        <v>590</v>
      </c>
      <c r="D995" s="229">
        <v>4013</v>
      </c>
      <c r="E995" s="228" t="s">
        <v>2252</v>
      </c>
      <c r="F995" s="228" t="s">
        <v>868</v>
      </c>
      <c r="G995" s="228" t="s">
        <v>868</v>
      </c>
      <c r="H995" s="228" t="s">
        <v>855</v>
      </c>
      <c r="I995" s="228" t="s">
        <v>856</v>
      </c>
      <c r="J995" s="228" t="s">
        <v>880</v>
      </c>
      <c r="K995" s="228" t="s">
        <v>791</v>
      </c>
      <c r="L995" s="228" t="s">
        <v>858</v>
      </c>
      <c r="M995" s="230">
        <v>16</v>
      </c>
    </row>
    <row r="996" spans="1:13" ht="13.5">
      <c r="A996" s="228" t="s">
        <v>1873</v>
      </c>
      <c r="B996" s="228" t="s">
        <v>1574</v>
      </c>
      <c r="C996" s="228" t="s">
        <v>590</v>
      </c>
      <c r="D996" s="229">
        <v>4013</v>
      </c>
      <c r="E996" s="228" t="s">
        <v>2252</v>
      </c>
      <c r="F996" s="228" t="s">
        <v>868</v>
      </c>
      <c r="G996" s="228" t="s">
        <v>868</v>
      </c>
      <c r="H996" s="228" t="s">
        <v>855</v>
      </c>
      <c r="I996" s="228" t="s">
        <v>856</v>
      </c>
      <c r="J996" s="228" t="s">
        <v>880</v>
      </c>
      <c r="K996" s="228" t="s">
        <v>812</v>
      </c>
      <c r="L996" s="228" t="s">
        <v>858</v>
      </c>
      <c r="M996" s="230">
        <v>11.5</v>
      </c>
    </row>
    <row r="997" spans="1:13" ht="13.5">
      <c r="A997" s="228" t="s">
        <v>1877</v>
      </c>
      <c r="B997" s="228" t="s">
        <v>1582</v>
      </c>
      <c r="C997" s="228" t="s">
        <v>590</v>
      </c>
      <c r="D997" s="229">
        <v>4013</v>
      </c>
      <c r="E997" s="228" t="s">
        <v>2252</v>
      </c>
      <c r="F997" s="228" t="s">
        <v>868</v>
      </c>
      <c r="G997" s="228" t="s">
        <v>868</v>
      </c>
      <c r="H997" s="228" t="s">
        <v>855</v>
      </c>
      <c r="I997" s="228" t="s">
        <v>856</v>
      </c>
      <c r="J997" s="228" t="s">
        <v>880</v>
      </c>
      <c r="K997" s="228" t="s">
        <v>790</v>
      </c>
      <c r="L997" s="228" t="s">
        <v>858</v>
      </c>
      <c r="M997" s="230">
        <v>50.5</v>
      </c>
    </row>
    <row r="998" spans="1:13" ht="13.5">
      <c r="A998" s="228" t="s">
        <v>1879</v>
      </c>
      <c r="B998" s="228" t="s">
        <v>1586</v>
      </c>
      <c r="C998" s="228" t="s">
        <v>590</v>
      </c>
      <c r="D998" s="229">
        <v>4013</v>
      </c>
      <c r="E998" s="228" t="s">
        <v>2252</v>
      </c>
      <c r="F998" s="228" t="s">
        <v>868</v>
      </c>
      <c r="G998" s="228" t="s">
        <v>868</v>
      </c>
      <c r="H998" s="228" t="s">
        <v>855</v>
      </c>
      <c r="I998" s="228" t="s">
        <v>856</v>
      </c>
      <c r="J998" s="228" t="s">
        <v>880</v>
      </c>
      <c r="K998" s="228" t="s">
        <v>789</v>
      </c>
      <c r="L998" s="228" t="s">
        <v>858</v>
      </c>
      <c r="M998" s="230">
        <v>76</v>
      </c>
    </row>
    <row r="999" spans="1:13" ht="13.5">
      <c r="A999" s="228" t="s">
        <v>1881</v>
      </c>
      <c r="B999" s="228" t="s">
        <v>1590</v>
      </c>
      <c r="C999" s="228" t="s">
        <v>590</v>
      </c>
      <c r="D999" s="229">
        <v>4013</v>
      </c>
      <c r="E999" s="228" t="s">
        <v>2252</v>
      </c>
      <c r="F999" s="228" t="s">
        <v>868</v>
      </c>
      <c r="G999" s="228" t="s">
        <v>868</v>
      </c>
      <c r="H999" s="228" t="s">
        <v>855</v>
      </c>
      <c r="I999" s="228" t="s">
        <v>856</v>
      </c>
      <c r="J999" s="228" t="s">
        <v>880</v>
      </c>
      <c r="K999" s="228" t="s">
        <v>804</v>
      </c>
      <c r="L999" s="228" t="s">
        <v>858</v>
      </c>
      <c r="M999" s="230">
        <v>40.5</v>
      </c>
    </row>
    <row r="1000" spans="1:13" ht="13.5">
      <c r="A1000" s="228" t="s">
        <v>1882</v>
      </c>
      <c r="B1000" s="228" t="s">
        <v>1592</v>
      </c>
      <c r="C1000" s="228" t="s">
        <v>590</v>
      </c>
      <c r="D1000" s="229">
        <v>4013</v>
      </c>
      <c r="E1000" s="228" t="s">
        <v>2252</v>
      </c>
      <c r="F1000" s="228" t="s">
        <v>868</v>
      </c>
      <c r="G1000" s="228" t="s">
        <v>868</v>
      </c>
      <c r="H1000" s="228" t="s">
        <v>855</v>
      </c>
      <c r="I1000" s="228" t="s">
        <v>856</v>
      </c>
      <c r="J1000" s="228" t="s">
        <v>880</v>
      </c>
      <c r="K1000" s="228" t="s">
        <v>791</v>
      </c>
      <c r="L1000" s="228" t="s">
        <v>841</v>
      </c>
      <c r="M1000" s="230">
        <v>10</v>
      </c>
    </row>
    <row r="1001" spans="1:13" ht="13.5">
      <c r="A1001" s="228" t="s">
        <v>1874</v>
      </c>
      <c r="B1001" s="228" t="s">
        <v>1576</v>
      </c>
      <c r="C1001" s="228" t="s">
        <v>590</v>
      </c>
      <c r="D1001" s="229">
        <v>4013</v>
      </c>
      <c r="E1001" s="228" t="s">
        <v>2252</v>
      </c>
      <c r="F1001" s="228" t="s">
        <v>868</v>
      </c>
      <c r="G1001" s="228" t="s">
        <v>868</v>
      </c>
      <c r="H1001" s="228" t="s">
        <v>855</v>
      </c>
      <c r="I1001" s="228" t="s">
        <v>856</v>
      </c>
      <c r="J1001" s="228" t="s">
        <v>880</v>
      </c>
      <c r="K1001" s="228" t="s">
        <v>812</v>
      </c>
      <c r="L1001" s="228" t="s">
        <v>841</v>
      </c>
      <c r="M1001" s="230">
        <v>7</v>
      </c>
    </row>
    <row r="1002" spans="1:13" ht="13.5">
      <c r="A1002" s="228" t="s">
        <v>1878</v>
      </c>
      <c r="B1002" s="228" t="s">
        <v>1584</v>
      </c>
      <c r="C1002" s="228" t="s">
        <v>590</v>
      </c>
      <c r="D1002" s="229">
        <v>4013</v>
      </c>
      <c r="E1002" s="228" t="s">
        <v>2252</v>
      </c>
      <c r="F1002" s="228" t="s">
        <v>868</v>
      </c>
      <c r="G1002" s="228" t="s">
        <v>868</v>
      </c>
      <c r="H1002" s="228" t="s">
        <v>855</v>
      </c>
      <c r="I1002" s="228" t="s">
        <v>856</v>
      </c>
      <c r="J1002" s="228" t="s">
        <v>880</v>
      </c>
      <c r="K1002" s="228" t="s">
        <v>790</v>
      </c>
      <c r="L1002" s="228" t="s">
        <v>841</v>
      </c>
      <c r="M1002" s="230">
        <v>30.5</v>
      </c>
    </row>
    <row r="1003" spans="1:13" ht="13.5">
      <c r="A1003" s="228" t="s">
        <v>1880</v>
      </c>
      <c r="B1003" s="228" t="s">
        <v>1588</v>
      </c>
      <c r="C1003" s="228" t="s">
        <v>590</v>
      </c>
      <c r="D1003" s="229">
        <v>4013</v>
      </c>
      <c r="E1003" s="228" t="s">
        <v>2252</v>
      </c>
      <c r="F1003" s="228" t="s">
        <v>868</v>
      </c>
      <c r="G1003" s="228" t="s">
        <v>868</v>
      </c>
      <c r="H1003" s="228" t="s">
        <v>855</v>
      </c>
      <c r="I1003" s="228" t="s">
        <v>856</v>
      </c>
      <c r="J1003" s="228" t="s">
        <v>880</v>
      </c>
      <c r="K1003" s="228" t="s">
        <v>789</v>
      </c>
      <c r="L1003" s="228" t="s">
        <v>841</v>
      </c>
      <c r="M1003" s="230">
        <v>50.5</v>
      </c>
    </row>
    <row r="1004" spans="1:13" ht="13.5">
      <c r="A1004" s="228" t="s">
        <v>1876</v>
      </c>
      <c r="B1004" s="228" t="s">
        <v>1580</v>
      </c>
      <c r="C1004" s="228" t="s">
        <v>590</v>
      </c>
      <c r="D1004" s="229">
        <v>4013</v>
      </c>
      <c r="E1004" s="228" t="s">
        <v>2252</v>
      </c>
      <c r="F1004" s="228" t="s">
        <v>868</v>
      </c>
      <c r="G1004" s="228" t="s">
        <v>868</v>
      </c>
      <c r="H1004" s="228" t="s">
        <v>855</v>
      </c>
      <c r="I1004" s="228" t="s">
        <v>856</v>
      </c>
      <c r="J1004" s="228" t="s">
        <v>880</v>
      </c>
      <c r="K1004" s="228" t="s">
        <v>804</v>
      </c>
      <c r="L1004" s="228" t="s">
        <v>841</v>
      </c>
      <c r="M1004" s="230">
        <v>25.5</v>
      </c>
    </row>
    <row r="1005" spans="1:13" ht="13.5">
      <c r="A1005" s="228" t="s">
        <v>1937</v>
      </c>
      <c r="B1005" s="228" t="s">
        <v>1578</v>
      </c>
      <c r="C1005" s="228" t="s">
        <v>590</v>
      </c>
      <c r="D1005" s="229">
        <v>4013</v>
      </c>
      <c r="E1005" s="228" t="s">
        <v>2252</v>
      </c>
      <c r="F1005" s="228" t="s">
        <v>868</v>
      </c>
      <c r="G1005" s="228" t="s">
        <v>868</v>
      </c>
      <c r="H1005" s="228" t="s">
        <v>855</v>
      </c>
      <c r="I1005" s="228" t="s">
        <v>859</v>
      </c>
      <c r="J1005" s="228" t="s">
        <v>881</v>
      </c>
      <c r="K1005" s="228" t="s">
        <v>791</v>
      </c>
      <c r="L1005" s="228" t="s">
        <v>858</v>
      </c>
      <c r="M1005" s="230">
        <v>14.5</v>
      </c>
    </row>
    <row r="1006" spans="1:13" ht="13.5">
      <c r="A1006" s="228" t="s">
        <v>1935</v>
      </c>
      <c r="B1006" s="228" t="s">
        <v>1574</v>
      </c>
      <c r="C1006" s="228" t="s">
        <v>590</v>
      </c>
      <c r="D1006" s="229">
        <v>4013</v>
      </c>
      <c r="E1006" s="228" t="s">
        <v>2252</v>
      </c>
      <c r="F1006" s="228" t="s">
        <v>868</v>
      </c>
      <c r="G1006" s="228" t="s">
        <v>868</v>
      </c>
      <c r="H1006" s="228" t="s">
        <v>855</v>
      </c>
      <c r="I1006" s="228" t="s">
        <v>859</v>
      </c>
      <c r="J1006" s="228" t="s">
        <v>881</v>
      </c>
      <c r="K1006" s="228" t="s">
        <v>812</v>
      </c>
      <c r="L1006" s="228" t="s">
        <v>858</v>
      </c>
      <c r="M1006" s="230">
        <v>10</v>
      </c>
    </row>
    <row r="1007" spans="1:13" ht="13.5">
      <c r="A1007" s="228" t="s">
        <v>1939</v>
      </c>
      <c r="B1007" s="228" t="s">
        <v>1582</v>
      </c>
      <c r="C1007" s="228" t="s">
        <v>590</v>
      </c>
      <c r="D1007" s="229">
        <v>4013</v>
      </c>
      <c r="E1007" s="228" t="s">
        <v>2252</v>
      </c>
      <c r="F1007" s="228" t="s">
        <v>868</v>
      </c>
      <c r="G1007" s="228" t="s">
        <v>868</v>
      </c>
      <c r="H1007" s="228" t="s">
        <v>855</v>
      </c>
      <c r="I1007" s="228" t="s">
        <v>859</v>
      </c>
      <c r="J1007" s="228" t="s">
        <v>881</v>
      </c>
      <c r="K1007" s="228" t="s">
        <v>790</v>
      </c>
      <c r="L1007" s="228" t="s">
        <v>858</v>
      </c>
      <c r="M1007" s="230">
        <v>45.5</v>
      </c>
    </row>
    <row r="1008" spans="1:13" ht="13.5">
      <c r="A1008" s="228" t="s">
        <v>1941</v>
      </c>
      <c r="B1008" s="228" t="s">
        <v>1586</v>
      </c>
      <c r="C1008" s="228" t="s">
        <v>590</v>
      </c>
      <c r="D1008" s="229">
        <v>4013</v>
      </c>
      <c r="E1008" s="228" t="s">
        <v>2252</v>
      </c>
      <c r="F1008" s="228" t="s">
        <v>868</v>
      </c>
      <c r="G1008" s="228" t="s">
        <v>868</v>
      </c>
      <c r="H1008" s="228" t="s">
        <v>855</v>
      </c>
      <c r="I1008" s="228" t="s">
        <v>859</v>
      </c>
      <c r="J1008" s="228" t="s">
        <v>881</v>
      </c>
      <c r="K1008" s="228" t="s">
        <v>789</v>
      </c>
      <c r="L1008" s="228" t="s">
        <v>858</v>
      </c>
      <c r="M1008" s="230">
        <v>68.5</v>
      </c>
    </row>
    <row r="1009" spans="1:13" ht="13.5">
      <c r="A1009" s="228" t="s">
        <v>1943</v>
      </c>
      <c r="B1009" s="228" t="s">
        <v>1590</v>
      </c>
      <c r="C1009" s="228" t="s">
        <v>590</v>
      </c>
      <c r="D1009" s="229">
        <v>4013</v>
      </c>
      <c r="E1009" s="228" t="s">
        <v>2252</v>
      </c>
      <c r="F1009" s="228" t="s">
        <v>868</v>
      </c>
      <c r="G1009" s="228" t="s">
        <v>868</v>
      </c>
      <c r="H1009" s="228" t="s">
        <v>855</v>
      </c>
      <c r="I1009" s="228" t="s">
        <v>859</v>
      </c>
      <c r="J1009" s="228" t="s">
        <v>881</v>
      </c>
      <c r="K1009" s="228" t="s">
        <v>804</v>
      </c>
      <c r="L1009" s="228" t="s">
        <v>858</v>
      </c>
      <c r="M1009" s="230">
        <v>36.5</v>
      </c>
    </row>
    <row r="1010" spans="1:13" ht="13.5">
      <c r="A1010" s="228" t="s">
        <v>1944</v>
      </c>
      <c r="B1010" s="228" t="s">
        <v>1592</v>
      </c>
      <c r="C1010" s="228" t="s">
        <v>590</v>
      </c>
      <c r="D1010" s="229">
        <v>4013</v>
      </c>
      <c r="E1010" s="228" t="s">
        <v>2252</v>
      </c>
      <c r="F1010" s="228" t="s">
        <v>868</v>
      </c>
      <c r="G1010" s="228" t="s">
        <v>868</v>
      </c>
      <c r="H1010" s="228" t="s">
        <v>855</v>
      </c>
      <c r="I1010" s="228" t="s">
        <v>859</v>
      </c>
      <c r="J1010" s="228" t="s">
        <v>881</v>
      </c>
      <c r="K1010" s="228" t="s">
        <v>791</v>
      </c>
      <c r="L1010" s="228" t="s">
        <v>841</v>
      </c>
      <c r="M1010" s="230">
        <v>9</v>
      </c>
    </row>
    <row r="1011" spans="1:13" ht="13.5">
      <c r="A1011" s="228" t="s">
        <v>1936</v>
      </c>
      <c r="B1011" s="228" t="s">
        <v>1576</v>
      </c>
      <c r="C1011" s="228" t="s">
        <v>590</v>
      </c>
      <c r="D1011" s="229">
        <v>4013</v>
      </c>
      <c r="E1011" s="228" t="s">
        <v>2252</v>
      </c>
      <c r="F1011" s="228" t="s">
        <v>868</v>
      </c>
      <c r="G1011" s="228" t="s">
        <v>868</v>
      </c>
      <c r="H1011" s="228" t="s">
        <v>855</v>
      </c>
      <c r="I1011" s="228" t="s">
        <v>859</v>
      </c>
      <c r="J1011" s="228" t="s">
        <v>881</v>
      </c>
      <c r="K1011" s="228" t="s">
        <v>812</v>
      </c>
      <c r="L1011" s="228" t="s">
        <v>841</v>
      </c>
      <c r="M1011" s="230">
        <v>6.5</v>
      </c>
    </row>
    <row r="1012" spans="1:13" ht="13.5">
      <c r="A1012" s="228" t="s">
        <v>1940</v>
      </c>
      <c r="B1012" s="228" t="s">
        <v>1584</v>
      </c>
      <c r="C1012" s="228" t="s">
        <v>590</v>
      </c>
      <c r="D1012" s="229">
        <v>4013</v>
      </c>
      <c r="E1012" s="228" t="s">
        <v>2252</v>
      </c>
      <c r="F1012" s="228" t="s">
        <v>868</v>
      </c>
      <c r="G1012" s="228" t="s">
        <v>868</v>
      </c>
      <c r="H1012" s="228" t="s">
        <v>855</v>
      </c>
      <c r="I1012" s="228" t="s">
        <v>859</v>
      </c>
      <c r="J1012" s="228" t="s">
        <v>881</v>
      </c>
      <c r="K1012" s="228" t="s">
        <v>790</v>
      </c>
      <c r="L1012" s="228" t="s">
        <v>841</v>
      </c>
      <c r="M1012" s="230">
        <v>27.5</v>
      </c>
    </row>
    <row r="1013" spans="1:13" ht="13.5">
      <c r="A1013" s="228" t="s">
        <v>1942</v>
      </c>
      <c r="B1013" s="228" t="s">
        <v>1588</v>
      </c>
      <c r="C1013" s="228" t="s">
        <v>590</v>
      </c>
      <c r="D1013" s="229">
        <v>4013</v>
      </c>
      <c r="E1013" s="228" t="s">
        <v>2252</v>
      </c>
      <c r="F1013" s="228" t="s">
        <v>868</v>
      </c>
      <c r="G1013" s="228" t="s">
        <v>868</v>
      </c>
      <c r="H1013" s="228" t="s">
        <v>855</v>
      </c>
      <c r="I1013" s="228" t="s">
        <v>859</v>
      </c>
      <c r="J1013" s="228" t="s">
        <v>881</v>
      </c>
      <c r="K1013" s="228" t="s">
        <v>789</v>
      </c>
      <c r="L1013" s="228" t="s">
        <v>841</v>
      </c>
      <c r="M1013" s="230">
        <v>45.5</v>
      </c>
    </row>
    <row r="1014" spans="1:13" ht="13.5">
      <c r="A1014" s="228" t="s">
        <v>1938</v>
      </c>
      <c r="B1014" s="228" t="s">
        <v>1580</v>
      </c>
      <c r="C1014" s="228" t="s">
        <v>590</v>
      </c>
      <c r="D1014" s="229">
        <v>4013</v>
      </c>
      <c r="E1014" s="228" t="s">
        <v>2252</v>
      </c>
      <c r="F1014" s="228" t="s">
        <v>868</v>
      </c>
      <c r="G1014" s="228" t="s">
        <v>868</v>
      </c>
      <c r="H1014" s="228" t="s">
        <v>855</v>
      </c>
      <c r="I1014" s="228" t="s">
        <v>859</v>
      </c>
      <c r="J1014" s="228" t="s">
        <v>881</v>
      </c>
      <c r="K1014" s="228" t="s">
        <v>804</v>
      </c>
      <c r="L1014" s="228" t="s">
        <v>841</v>
      </c>
      <c r="M1014" s="230">
        <v>23</v>
      </c>
    </row>
    <row r="1015" spans="1:13" ht="13.5">
      <c r="A1015" s="228" t="s">
        <v>1999</v>
      </c>
      <c r="B1015" s="228" t="s">
        <v>1578</v>
      </c>
      <c r="C1015" s="228" t="s">
        <v>590</v>
      </c>
      <c r="D1015" s="229">
        <v>4013</v>
      </c>
      <c r="E1015" s="228" t="s">
        <v>2252</v>
      </c>
      <c r="F1015" s="228" t="s">
        <v>868</v>
      </c>
      <c r="G1015" s="228" t="s">
        <v>868</v>
      </c>
      <c r="H1015" s="228" t="s">
        <v>855</v>
      </c>
      <c r="I1015" s="228" t="s">
        <v>861</v>
      </c>
      <c r="J1015" s="228" t="s">
        <v>882</v>
      </c>
      <c r="K1015" s="228" t="s">
        <v>791</v>
      </c>
      <c r="L1015" s="228" t="s">
        <v>858</v>
      </c>
      <c r="M1015" s="230">
        <v>13</v>
      </c>
    </row>
    <row r="1016" spans="1:13" ht="13.5">
      <c r="A1016" s="228" t="s">
        <v>1997</v>
      </c>
      <c r="B1016" s="228" t="s">
        <v>1574</v>
      </c>
      <c r="C1016" s="228" t="s">
        <v>590</v>
      </c>
      <c r="D1016" s="229">
        <v>4013</v>
      </c>
      <c r="E1016" s="228" t="s">
        <v>2252</v>
      </c>
      <c r="F1016" s="228" t="s">
        <v>868</v>
      </c>
      <c r="G1016" s="228" t="s">
        <v>868</v>
      </c>
      <c r="H1016" s="228" t="s">
        <v>855</v>
      </c>
      <c r="I1016" s="228" t="s">
        <v>861</v>
      </c>
      <c r="J1016" s="228" t="s">
        <v>882</v>
      </c>
      <c r="K1016" s="228" t="s">
        <v>812</v>
      </c>
      <c r="L1016" s="228" t="s">
        <v>858</v>
      </c>
      <c r="M1016" s="230">
        <v>9</v>
      </c>
    </row>
    <row r="1017" spans="1:13" ht="13.5">
      <c r="A1017" s="228" t="s">
        <v>2001</v>
      </c>
      <c r="B1017" s="228" t="s">
        <v>1582</v>
      </c>
      <c r="C1017" s="228" t="s">
        <v>590</v>
      </c>
      <c r="D1017" s="229">
        <v>4013</v>
      </c>
      <c r="E1017" s="228" t="s">
        <v>2252</v>
      </c>
      <c r="F1017" s="228" t="s">
        <v>868</v>
      </c>
      <c r="G1017" s="228" t="s">
        <v>868</v>
      </c>
      <c r="H1017" s="228" t="s">
        <v>855</v>
      </c>
      <c r="I1017" s="228" t="s">
        <v>861</v>
      </c>
      <c r="J1017" s="228" t="s">
        <v>882</v>
      </c>
      <c r="K1017" s="228" t="s">
        <v>790</v>
      </c>
      <c r="L1017" s="228" t="s">
        <v>858</v>
      </c>
      <c r="M1017" s="230">
        <v>41</v>
      </c>
    </row>
    <row r="1018" spans="1:13" ht="13.5">
      <c r="A1018" s="228" t="s">
        <v>2003</v>
      </c>
      <c r="B1018" s="228" t="s">
        <v>1586</v>
      </c>
      <c r="C1018" s="228" t="s">
        <v>590</v>
      </c>
      <c r="D1018" s="229">
        <v>4013</v>
      </c>
      <c r="E1018" s="228" t="s">
        <v>2252</v>
      </c>
      <c r="F1018" s="228" t="s">
        <v>868</v>
      </c>
      <c r="G1018" s="228" t="s">
        <v>868</v>
      </c>
      <c r="H1018" s="228" t="s">
        <v>855</v>
      </c>
      <c r="I1018" s="228" t="s">
        <v>861</v>
      </c>
      <c r="J1018" s="228" t="s">
        <v>882</v>
      </c>
      <c r="K1018" s="228" t="s">
        <v>789</v>
      </c>
      <c r="L1018" s="228" t="s">
        <v>858</v>
      </c>
      <c r="M1018" s="230">
        <v>61.5</v>
      </c>
    </row>
    <row r="1019" spans="1:13" ht="13.5">
      <c r="A1019" s="228" t="s">
        <v>2005</v>
      </c>
      <c r="B1019" s="228" t="s">
        <v>1590</v>
      </c>
      <c r="C1019" s="228" t="s">
        <v>590</v>
      </c>
      <c r="D1019" s="229">
        <v>4013</v>
      </c>
      <c r="E1019" s="228" t="s">
        <v>2252</v>
      </c>
      <c r="F1019" s="228" t="s">
        <v>868</v>
      </c>
      <c r="G1019" s="228" t="s">
        <v>868</v>
      </c>
      <c r="H1019" s="228" t="s">
        <v>855</v>
      </c>
      <c r="I1019" s="228" t="s">
        <v>861</v>
      </c>
      <c r="J1019" s="228" t="s">
        <v>882</v>
      </c>
      <c r="K1019" s="228" t="s">
        <v>804</v>
      </c>
      <c r="L1019" s="228" t="s">
        <v>858</v>
      </c>
      <c r="M1019" s="230">
        <v>32.5</v>
      </c>
    </row>
    <row r="1020" spans="1:13" ht="13.5">
      <c r="A1020" s="228" t="s">
        <v>2006</v>
      </c>
      <c r="B1020" s="228" t="s">
        <v>1592</v>
      </c>
      <c r="C1020" s="228" t="s">
        <v>590</v>
      </c>
      <c r="D1020" s="229">
        <v>4013</v>
      </c>
      <c r="E1020" s="228" t="s">
        <v>2252</v>
      </c>
      <c r="F1020" s="228" t="s">
        <v>868</v>
      </c>
      <c r="G1020" s="228" t="s">
        <v>868</v>
      </c>
      <c r="H1020" s="228" t="s">
        <v>855</v>
      </c>
      <c r="I1020" s="228" t="s">
        <v>861</v>
      </c>
      <c r="J1020" s="228" t="s">
        <v>882</v>
      </c>
      <c r="K1020" s="228" t="s">
        <v>791</v>
      </c>
      <c r="L1020" s="228" t="s">
        <v>841</v>
      </c>
      <c r="M1020" s="230">
        <v>8</v>
      </c>
    </row>
    <row r="1021" spans="1:13" ht="13.5">
      <c r="A1021" s="228" t="s">
        <v>1998</v>
      </c>
      <c r="B1021" s="228" t="s">
        <v>1576</v>
      </c>
      <c r="C1021" s="228" t="s">
        <v>590</v>
      </c>
      <c r="D1021" s="229">
        <v>4013</v>
      </c>
      <c r="E1021" s="228" t="s">
        <v>2252</v>
      </c>
      <c r="F1021" s="228" t="s">
        <v>868</v>
      </c>
      <c r="G1021" s="228" t="s">
        <v>868</v>
      </c>
      <c r="H1021" s="228" t="s">
        <v>855</v>
      </c>
      <c r="I1021" s="228" t="s">
        <v>861</v>
      </c>
      <c r="J1021" s="228" t="s">
        <v>882</v>
      </c>
      <c r="K1021" s="228" t="s">
        <v>812</v>
      </c>
      <c r="L1021" s="228" t="s">
        <v>841</v>
      </c>
      <c r="M1021" s="230">
        <v>5.5</v>
      </c>
    </row>
    <row r="1022" spans="1:13" ht="13.5">
      <c r="A1022" s="228" t="s">
        <v>2002</v>
      </c>
      <c r="B1022" s="228" t="s">
        <v>1584</v>
      </c>
      <c r="C1022" s="228" t="s">
        <v>590</v>
      </c>
      <c r="D1022" s="229">
        <v>4013</v>
      </c>
      <c r="E1022" s="228" t="s">
        <v>2252</v>
      </c>
      <c r="F1022" s="228" t="s">
        <v>868</v>
      </c>
      <c r="G1022" s="228" t="s">
        <v>868</v>
      </c>
      <c r="H1022" s="228" t="s">
        <v>855</v>
      </c>
      <c r="I1022" s="228" t="s">
        <v>861</v>
      </c>
      <c r="J1022" s="228" t="s">
        <v>882</v>
      </c>
      <c r="K1022" s="228" t="s">
        <v>790</v>
      </c>
      <c r="L1022" s="228" t="s">
        <v>841</v>
      </c>
      <c r="M1022" s="230">
        <v>24.5</v>
      </c>
    </row>
    <row r="1023" spans="1:13" ht="13.5">
      <c r="A1023" s="228" t="s">
        <v>2004</v>
      </c>
      <c r="B1023" s="228" t="s">
        <v>1588</v>
      </c>
      <c r="C1023" s="228" t="s">
        <v>590</v>
      </c>
      <c r="D1023" s="229">
        <v>4013</v>
      </c>
      <c r="E1023" s="228" t="s">
        <v>2252</v>
      </c>
      <c r="F1023" s="228" t="s">
        <v>868</v>
      </c>
      <c r="G1023" s="228" t="s">
        <v>868</v>
      </c>
      <c r="H1023" s="228" t="s">
        <v>855</v>
      </c>
      <c r="I1023" s="228" t="s">
        <v>861</v>
      </c>
      <c r="J1023" s="228" t="s">
        <v>882</v>
      </c>
      <c r="K1023" s="228" t="s">
        <v>789</v>
      </c>
      <c r="L1023" s="228" t="s">
        <v>841</v>
      </c>
      <c r="M1023" s="230">
        <v>41</v>
      </c>
    </row>
    <row r="1024" spans="1:13" ht="13.5">
      <c r="A1024" s="228" t="s">
        <v>2000</v>
      </c>
      <c r="B1024" s="228" t="s">
        <v>1580</v>
      </c>
      <c r="C1024" s="228" t="s">
        <v>590</v>
      </c>
      <c r="D1024" s="229">
        <v>4013</v>
      </c>
      <c r="E1024" s="228" t="s">
        <v>2252</v>
      </c>
      <c r="F1024" s="228" t="s">
        <v>868</v>
      </c>
      <c r="G1024" s="228" t="s">
        <v>868</v>
      </c>
      <c r="H1024" s="228" t="s">
        <v>855</v>
      </c>
      <c r="I1024" s="228" t="s">
        <v>861</v>
      </c>
      <c r="J1024" s="228" t="s">
        <v>882</v>
      </c>
      <c r="K1024" s="228" t="s">
        <v>804</v>
      </c>
      <c r="L1024" s="228" t="s">
        <v>841</v>
      </c>
      <c r="M1024" s="230">
        <v>20.5</v>
      </c>
    </row>
    <row r="1025" spans="1:13" ht="13.5">
      <c r="A1025" s="228" t="s">
        <v>2061</v>
      </c>
      <c r="B1025" s="228" t="s">
        <v>1578</v>
      </c>
      <c r="C1025" s="228" t="s">
        <v>590</v>
      </c>
      <c r="D1025" s="229">
        <v>4013</v>
      </c>
      <c r="E1025" s="228" t="s">
        <v>2252</v>
      </c>
      <c r="F1025" s="228" t="s">
        <v>868</v>
      </c>
      <c r="G1025" s="228" t="s">
        <v>868</v>
      </c>
      <c r="H1025" s="228" t="s">
        <v>855</v>
      </c>
      <c r="I1025" s="228" t="s">
        <v>863</v>
      </c>
      <c r="J1025" s="228" t="s">
        <v>883</v>
      </c>
      <c r="K1025" s="228" t="s">
        <v>791</v>
      </c>
      <c r="L1025" s="228" t="s">
        <v>858</v>
      </c>
      <c r="M1025" s="230">
        <v>12</v>
      </c>
    </row>
    <row r="1026" spans="1:13" ht="13.5">
      <c r="A1026" s="228" t="s">
        <v>2059</v>
      </c>
      <c r="B1026" s="228" t="s">
        <v>1574</v>
      </c>
      <c r="C1026" s="228" t="s">
        <v>590</v>
      </c>
      <c r="D1026" s="229">
        <v>4013</v>
      </c>
      <c r="E1026" s="228" t="s">
        <v>2252</v>
      </c>
      <c r="F1026" s="228" t="s">
        <v>868</v>
      </c>
      <c r="G1026" s="228" t="s">
        <v>868</v>
      </c>
      <c r="H1026" s="228" t="s">
        <v>855</v>
      </c>
      <c r="I1026" s="228" t="s">
        <v>863</v>
      </c>
      <c r="J1026" s="228" t="s">
        <v>883</v>
      </c>
      <c r="K1026" s="228" t="s">
        <v>812</v>
      </c>
      <c r="L1026" s="228" t="s">
        <v>858</v>
      </c>
      <c r="M1026" s="230">
        <v>8</v>
      </c>
    </row>
    <row r="1027" spans="1:13" ht="13.5">
      <c r="A1027" s="228" t="s">
        <v>2063</v>
      </c>
      <c r="B1027" s="228" t="s">
        <v>1582</v>
      </c>
      <c r="C1027" s="228" t="s">
        <v>590</v>
      </c>
      <c r="D1027" s="229">
        <v>4013</v>
      </c>
      <c r="E1027" s="228" t="s">
        <v>2252</v>
      </c>
      <c r="F1027" s="228" t="s">
        <v>868</v>
      </c>
      <c r="G1027" s="228" t="s">
        <v>868</v>
      </c>
      <c r="H1027" s="228" t="s">
        <v>855</v>
      </c>
      <c r="I1027" s="228" t="s">
        <v>863</v>
      </c>
      <c r="J1027" s="228" t="s">
        <v>883</v>
      </c>
      <c r="K1027" s="228" t="s">
        <v>790</v>
      </c>
      <c r="L1027" s="228" t="s">
        <v>858</v>
      </c>
      <c r="M1027" s="230">
        <v>36.5</v>
      </c>
    </row>
    <row r="1028" spans="1:13" ht="13.5">
      <c r="A1028" s="228" t="s">
        <v>2065</v>
      </c>
      <c r="B1028" s="228" t="s">
        <v>1586</v>
      </c>
      <c r="C1028" s="228" t="s">
        <v>590</v>
      </c>
      <c r="D1028" s="229">
        <v>4013</v>
      </c>
      <c r="E1028" s="228" t="s">
        <v>2252</v>
      </c>
      <c r="F1028" s="228" t="s">
        <v>868</v>
      </c>
      <c r="G1028" s="228" t="s">
        <v>868</v>
      </c>
      <c r="H1028" s="228" t="s">
        <v>855</v>
      </c>
      <c r="I1028" s="228" t="s">
        <v>863</v>
      </c>
      <c r="J1028" s="228" t="s">
        <v>883</v>
      </c>
      <c r="K1028" s="228" t="s">
        <v>789</v>
      </c>
      <c r="L1028" s="228" t="s">
        <v>858</v>
      </c>
      <c r="M1028" s="230">
        <v>55</v>
      </c>
    </row>
    <row r="1029" spans="1:13" ht="13.5">
      <c r="A1029" s="228" t="s">
        <v>2067</v>
      </c>
      <c r="B1029" s="228" t="s">
        <v>1590</v>
      </c>
      <c r="C1029" s="228" t="s">
        <v>590</v>
      </c>
      <c r="D1029" s="229">
        <v>4013</v>
      </c>
      <c r="E1029" s="228" t="s">
        <v>2252</v>
      </c>
      <c r="F1029" s="228" t="s">
        <v>868</v>
      </c>
      <c r="G1029" s="228" t="s">
        <v>868</v>
      </c>
      <c r="H1029" s="228" t="s">
        <v>855</v>
      </c>
      <c r="I1029" s="228" t="s">
        <v>863</v>
      </c>
      <c r="J1029" s="228" t="s">
        <v>883</v>
      </c>
      <c r="K1029" s="228" t="s">
        <v>804</v>
      </c>
      <c r="L1029" s="228" t="s">
        <v>858</v>
      </c>
      <c r="M1029" s="230">
        <v>29.5</v>
      </c>
    </row>
    <row r="1030" spans="1:13" ht="13.5">
      <c r="A1030" s="228" t="s">
        <v>2068</v>
      </c>
      <c r="B1030" s="228" t="s">
        <v>1592</v>
      </c>
      <c r="C1030" s="228" t="s">
        <v>590</v>
      </c>
      <c r="D1030" s="229">
        <v>4013</v>
      </c>
      <c r="E1030" s="228" t="s">
        <v>2252</v>
      </c>
      <c r="F1030" s="228" t="s">
        <v>868</v>
      </c>
      <c r="G1030" s="228" t="s">
        <v>868</v>
      </c>
      <c r="H1030" s="228" t="s">
        <v>855</v>
      </c>
      <c r="I1030" s="228" t="s">
        <v>863</v>
      </c>
      <c r="J1030" s="228" t="s">
        <v>883</v>
      </c>
      <c r="K1030" s="228" t="s">
        <v>791</v>
      </c>
      <c r="L1030" s="228" t="s">
        <v>841</v>
      </c>
      <c r="M1030" s="230">
        <v>7.5</v>
      </c>
    </row>
    <row r="1031" spans="1:13" ht="13.5">
      <c r="A1031" s="228" t="s">
        <v>2060</v>
      </c>
      <c r="B1031" s="228" t="s">
        <v>1576</v>
      </c>
      <c r="C1031" s="228" t="s">
        <v>590</v>
      </c>
      <c r="D1031" s="229">
        <v>4013</v>
      </c>
      <c r="E1031" s="228" t="s">
        <v>2252</v>
      </c>
      <c r="F1031" s="228" t="s">
        <v>868</v>
      </c>
      <c r="G1031" s="228" t="s">
        <v>868</v>
      </c>
      <c r="H1031" s="228" t="s">
        <v>855</v>
      </c>
      <c r="I1031" s="228" t="s">
        <v>863</v>
      </c>
      <c r="J1031" s="228" t="s">
        <v>883</v>
      </c>
      <c r="K1031" s="228" t="s">
        <v>812</v>
      </c>
      <c r="L1031" s="228" t="s">
        <v>841</v>
      </c>
      <c r="M1031" s="230">
        <v>5</v>
      </c>
    </row>
    <row r="1032" spans="1:13" ht="13.5">
      <c r="A1032" s="228" t="s">
        <v>2064</v>
      </c>
      <c r="B1032" s="228" t="s">
        <v>1584</v>
      </c>
      <c r="C1032" s="228" t="s">
        <v>590</v>
      </c>
      <c r="D1032" s="229">
        <v>4013</v>
      </c>
      <c r="E1032" s="228" t="s">
        <v>2252</v>
      </c>
      <c r="F1032" s="228" t="s">
        <v>868</v>
      </c>
      <c r="G1032" s="228" t="s">
        <v>868</v>
      </c>
      <c r="H1032" s="228" t="s">
        <v>855</v>
      </c>
      <c r="I1032" s="228" t="s">
        <v>863</v>
      </c>
      <c r="J1032" s="228" t="s">
        <v>883</v>
      </c>
      <c r="K1032" s="228" t="s">
        <v>790</v>
      </c>
      <c r="L1032" s="228" t="s">
        <v>841</v>
      </c>
      <c r="M1032" s="230">
        <v>22</v>
      </c>
    </row>
    <row r="1033" spans="1:13" ht="13.5">
      <c r="A1033" s="228" t="s">
        <v>2066</v>
      </c>
      <c r="B1033" s="228" t="s">
        <v>1588</v>
      </c>
      <c r="C1033" s="228" t="s">
        <v>590</v>
      </c>
      <c r="D1033" s="229">
        <v>4013</v>
      </c>
      <c r="E1033" s="228" t="s">
        <v>2252</v>
      </c>
      <c r="F1033" s="228" t="s">
        <v>868</v>
      </c>
      <c r="G1033" s="228" t="s">
        <v>868</v>
      </c>
      <c r="H1033" s="228" t="s">
        <v>855</v>
      </c>
      <c r="I1033" s="228" t="s">
        <v>863</v>
      </c>
      <c r="J1033" s="228" t="s">
        <v>883</v>
      </c>
      <c r="K1033" s="228" t="s">
        <v>789</v>
      </c>
      <c r="L1033" s="228" t="s">
        <v>841</v>
      </c>
      <c r="M1033" s="230">
        <v>36.5</v>
      </c>
    </row>
    <row r="1034" spans="1:13" ht="13.5">
      <c r="A1034" s="228" t="s">
        <v>2062</v>
      </c>
      <c r="B1034" s="228" t="s">
        <v>1580</v>
      </c>
      <c r="C1034" s="228" t="s">
        <v>590</v>
      </c>
      <c r="D1034" s="229">
        <v>4013</v>
      </c>
      <c r="E1034" s="228" t="s">
        <v>2252</v>
      </c>
      <c r="F1034" s="228" t="s">
        <v>868</v>
      </c>
      <c r="G1034" s="228" t="s">
        <v>868</v>
      </c>
      <c r="H1034" s="228" t="s">
        <v>855</v>
      </c>
      <c r="I1034" s="228" t="s">
        <v>863</v>
      </c>
      <c r="J1034" s="228" t="s">
        <v>883</v>
      </c>
      <c r="K1034" s="228" t="s">
        <v>804</v>
      </c>
      <c r="L1034" s="228" t="s">
        <v>841</v>
      </c>
      <c r="M1034" s="230">
        <v>18.5</v>
      </c>
    </row>
    <row r="1035" spans="1:13" ht="13.5">
      <c r="A1035" s="228" t="s">
        <v>1593</v>
      </c>
      <c r="B1035" s="228" t="s">
        <v>1594</v>
      </c>
      <c r="C1035" s="228" t="s">
        <v>590</v>
      </c>
      <c r="D1035" s="229">
        <v>4869</v>
      </c>
      <c r="E1035" s="228" t="s">
        <v>2253</v>
      </c>
      <c r="F1035" s="228" t="s">
        <v>868</v>
      </c>
      <c r="G1035" s="228" t="s">
        <v>868</v>
      </c>
      <c r="H1035" s="228" t="s">
        <v>855</v>
      </c>
      <c r="I1035" s="228" t="s">
        <v>865</v>
      </c>
      <c r="J1035" s="228" t="s">
        <v>869</v>
      </c>
      <c r="K1035" s="228" t="s">
        <v>791</v>
      </c>
      <c r="L1035" s="228" t="s">
        <v>858</v>
      </c>
      <c r="M1035" s="230">
        <v>50</v>
      </c>
    </row>
    <row r="1036" spans="1:13" ht="13.5">
      <c r="A1036" s="228" t="s">
        <v>1611</v>
      </c>
      <c r="B1036" s="228" t="s">
        <v>1612</v>
      </c>
      <c r="C1036" s="228" t="s">
        <v>590</v>
      </c>
      <c r="D1036" s="229">
        <v>4869</v>
      </c>
      <c r="E1036" s="228" t="s">
        <v>2253</v>
      </c>
      <c r="F1036" s="228" t="s">
        <v>868</v>
      </c>
      <c r="G1036" s="228" t="s">
        <v>868</v>
      </c>
      <c r="H1036" s="228" t="s">
        <v>855</v>
      </c>
      <c r="I1036" s="228" t="s">
        <v>865</v>
      </c>
      <c r="J1036" s="228" t="s">
        <v>869</v>
      </c>
      <c r="K1036" s="228" t="s">
        <v>812</v>
      </c>
      <c r="L1036" s="228" t="s">
        <v>858</v>
      </c>
      <c r="M1036" s="230">
        <v>35</v>
      </c>
    </row>
    <row r="1037" spans="1:13" ht="13.5">
      <c r="A1037" s="228" t="s">
        <v>1601</v>
      </c>
      <c r="B1037" s="228" t="s">
        <v>1602</v>
      </c>
      <c r="C1037" s="228" t="s">
        <v>590</v>
      </c>
      <c r="D1037" s="229">
        <v>4869</v>
      </c>
      <c r="E1037" s="228" t="s">
        <v>2253</v>
      </c>
      <c r="F1037" s="228" t="s">
        <v>868</v>
      </c>
      <c r="G1037" s="228" t="s">
        <v>868</v>
      </c>
      <c r="H1037" s="228" t="s">
        <v>855</v>
      </c>
      <c r="I1037" s="228" t="s">
        <v>865</v>
      </c>
      <c r="J1037" s="228" t="s">
        <v>869</v>
      </c>
      <c r="K1037" s="228" t="s">
        <v>790</v>
      </c>
      <c r="L1037" s="228" t="s">
        <v>858</v>
      </c>
      <c r="M1037" s="230">
        <v>157</v>
      </c>
    </row>
    <row r="1038" spans="1:13" ht="13.5">
      <c r="A1038" s="228" t="s">
        <v>1605</v>
      </c>
      <c r="B1038" s="228" t="s">
        <v>1606</v>
      </c>
      <c r="C1038" s="228" t="s">
        <v>590</v>
      </c>
      <c r="D1038" s="229">
        <v>4869</v>
      </c>
      <c r="E1038" s="228" t="s">
        <v>2253</v>
      </c>
      <c r="F1038" s="228" t="s">
        <v>868</v>
      </c>
      <c r="G1038" s="228" t="s">
        <v>868</v>
      </c>
      <c r="H1038" s="228" t="s">
        <v>855</v>
      </c>
      <c r="I1038" s="228" t="s">
        <v>865</v>
      </c>
      <c r="J1038" s="228" t="s">
        <v>869</v>
      </c>
      <c r="K1038" s="228" t="s">
        <v>789</v>
      </c>
      <c r="L1038" s="228" t="s">
        <v>858</v>
      </c>
      <c r="M1038" s="230">
        <v>235.5</v>
      </c>
    </row>
    <row r="1039" spans="1:13" ht="13.5">
      <c r="A1039" s="228" t="s">
        <v>1609</v>
      </c>
      <c r="B1039" s="228" t="s">
        <v>1610</v>
      </c>
      <c r="C1039" s="228" t="s">
        <v>590</v>
      </c>
      <c r="D1039" s="229">
        <v>4869</v>
      </c>
      <c r="E1039" s="228" t="s">
        <v>2253</v>
      </c>
      <c r="F1039" s="228" t="s">
        <v>868</v>
      </c>
      <c r="G1039" s="228" t="s">
        <v>868</v>
      </c>
      <c r="H1039" s="228" t="s">
        <v>855</v>
      </c>
      <c r="I1039" s="228" t="s">
        <v>865</v>
      </c>
      <c r="J1039" s="228" t="s">
        <v>869</v>
      </c>
      <c r="K1039" s="228" t="s">
        <v>804</v>
      </c>
      <c r="L1039" s="228" t="s">
        <v>858</v>
      </c>
      <c r="M1039" s="230">
        <v>125.5</v>
      </c>
    </row>
    <row r="1040" spans="1:13" ht="13.5">
      <c r="A1040" s="228" t="s">
        <v>1597</v>
      </c>
      <c r="B1040" s="228" t="s">
        <v>1598</v>
      </c>
      <c r="C1040" s="228" t="s">
        <v>590</v>
      </c>
      <c r="D1040" s="229">
        <v>4869</v>
      </c>
      <c r="E1040" s="228" t="s">
        <v>2253</v>
      </c>
      <c r="F1040" s="228" t="s">
        <v>868</v>
      </c>
      <c r="G1040" s="228" t="s">
        <v>868</v>
      </c>
      <c r="H1040" s="228" t="s">
        <v>855</v>
      </c>
      <c r="I1040" s="228" t="s">
        <v>865</v>
      </c>
      <c r="J1040" s="228" t="s">
        <v>869</v>
      </c>
      <c r="K1040" s="228" t="s">
        <v>791</v>
      </c>
      <c r="L1040" s="228" t="s">
        <v>841</v>
      </c>
      <c r="M1040" s="230">
        <v>31.5</v>
      </c>
    </row>
    <row r="1041" spans="1:13" ht="13.5">
      <c r="A1041" s="228" t="s">
        <v>1595</v>
      </c>
      <c r="B1041" s="228" t="s">
        <v>1596</v>
      </c>
      <c r="C1041" s="228" t="s">
        <v>590</v>
      </c>
      <c r="D1041" s="229">
        <v>4869</v>
      </c>
      <c r="E1041" s="228" t="s">
        <v>2253</v>
      </c>
      <c r="F1041" s="228" t="s">
        <v>868</v>
      </c>
      <c r="G1041" s="228" t="s">
        <v>868</v>
      </c>
      <c r="H1041" s="228" t="s">
        <v>855</v>
      </c>
      <c r="I1041" s="228" t="s">
        <v>865</v>
      </c>
      <c r="J1041" s="228" t="s">
        <v>869</v>
      </c>
      <c r="K1041" s="228" t="s">
        <v>812</v>
      </c>
      <c r="L1041" s="228" t="s">
        <v>841</v>
      </c>
      <c r="M1041" s="230">
        <v>22</v>
      </c>
    </row>
    <row r="1042" spans="1:13" ht="13.5">
      <c r="A1042" s="228" t="s">
        <v>1603</v>
      </c>
      <c r="B1042" s="228" t="s">
        <v>1604</v>
      </c>
      <c r="C1042" s="228" t="s">
        <v>590</v>
      </c>
      <c r="D1042" s="229">
        <v>4869</v>
      </c>
      <c r="E1042" s="228" t="s">
        <v>2253</v>
      </c>
      <c r="F1042" s="228" t="s">
        <v>868</v>
      </c>
      <c r="G1042" s="228" t="s">
        <v>868</v>
      </c>
      <c r="H1042" s="228" t="s">
        <v>855</v>
      </c>
      <c r="I1042" s="228" t="s">
        <v>865</v>
      </c>
      <c r="J1042" s="228" t="s">
        <v>869</v>
      </c>
      <c r="K1042" s="228" t="s">
        <v>790</v>
      </c>
      <c r="L1042" s="228" t="s">
        <v>841</v>
      </c>
      <c r="M1042" s="230">
        <v>94</v>
      </c>
    </row>
    <row r="1043" spans="1:13" ht="13.5">
      <c r="A1043" s="228" t="s">
        <v>1607</v>
      </c>
      <c r="B1043" s="228" t="s">
        <v>1608</v>
      </c>
      <c r="C1043" s="228" t="s">
        <v>590</v>
      </c>
      <c r="D1043" s="229">
        <v>4869</v>
      </c>
      <c r="E1043" s="228" t="s">
        <v>2253</v>
      </c>
      <c r="F1043" s="228" t="s">
        <v>868</v>
      </c>
      <c r="G1043" s="228" t="s">
        <v>868</v>
      </c>
      <c r="H1043" s="228" t="s">
        <v>855</v>
      </c>
      <c r="I1043" s="228" t="s">
        <v>865</v>
      </c>
      <c r="J1043" s="228" t="s">
        <v>869</v>
      </c>
      <c r="K1043" s="228" t="s">
        <v>789</v>
      </c>
      <c r="L1043" s="228" t="s">
        <v>841</v>
      </c>
      <c r="M1043" s="230">
        <v>157</v>
      </c>
    </row>
    <row r="1044" spans="1:13" ht="13.5">
      <c r="A1044" s="228" t="s">
        <v>1599</v>
      </c>
      <c r="B1044" s="228" t="s">
        <v>1600</v>
      </c>
      <c r="C1044" s="228" t="s">
        <v>590</v>
      </c>
      <c r="D1044" s="229">
        <v>4869</v>
      </c>
      <c r="E1044" s="228" t="s">
        <v>2253</v>
      </c>
      <c r="F1044" s="228" t="s">
        <v>868</v>
      </c>
      <c r="G1044" s="228" t="s">
        <v>868</v>
      </c>
      <c r="H1044" s="228" t="s">
        <v>855</v>
      </c>
      <c r="I1044" s="228" t="s">
        <v>865</v>
      </c>
      <c r="J1044" s="228" t="s">
        <v>869</v>
      </c>
      <c r="K1044" s="228" t="s">
        <v>804</v>
      </c>
      <c r="L1044" s="228" t="s">
        <v>841</v>
      </c>
      <c r="M1044" s="230">
        <v>78.5</v>
      </c>
    </row>
    <row r="1045" spans="1:13" ht="13.5">
      <c r="A1045" s="228" t="s">
        <v>1677</v>
      </c>
      <c r="B1045" s="228" t="s">
        <v>1594</v>
      </c>
      <c r="C1045" s="228" t="s">
        <v>590</v>
      </c>
      <c r="D1045" s="229">
        <v>4869</v>
      </c>
      <c r="E1045" s="228" t="s">
        <v>2253</v>
      </c>
      <c r="F1045" s="228" t="s">
        <v>868</v>
      </c>
      <c r="G1045" s="228" t="s">
        <v>868</v>
      </c>
      <c r="H1045" s="228" t="s">
        <v>855</v>
      </c>
      <c r="I1045" s="228" t="s">
        <v>871</v>
      </c>
      <c r="J1045" s="228" t="s">
        <v>873</v>
      </c>
      <c r="K1045" s="228" t="s">
        <v>791</v>
      </c>
      <c r="L1045" s="228" t="s">
        <v>858</v>
      </c>
      <c r="M1045" s="230">
        <v>45</v>
      </c>
    </row>
    <row r="1046" spans="1:13" ht="13.5">
      <c r="A1046" s="228" t="s">
        <v>1686</v>
      </c>
      <c r="B1046" s="228" t="s">
        <v>1612</v>
      </c>
      <c r="C1046" s="228" t="s">
        <v>590</v>
      </c>
      <c r="D1046" s="229">
        <v>4869</v>
      </c>
      <c r="E1046" s="228" t="s">
        <v>2253</v>
      </c>
      <c r="F1046" s="228" t="s">
        <v>868</v>
      </c>
      <c r="G1046" s="228" t="s">
        <v>868</v>
      </c>
      <c r="H1046" s="228" t="s">
        <v>855</v>
      </c>
      <c r="I1046" s="228" t="s">
        <v>871</v>
      </c>
      <c r="J1046" s="228" t="s">
        <v>873</v>
      </c>
      <c r="K1046" s="228" t="s">
        <v>812</v>
      </c>
      <c r="L1046" s="228" t="s">
        <v>858</v>
      </c>
      <c r="M1046" s="230">
        <v>31.5</v>
      </c>
    </row>
    <row r="1047" spans="1:13" ht="13.5">
      <c r="A1047" s="228" t="s">
        <v>1681</v>
      </c>
      <c r="B1047" s="228" t="s">
        <v>1602</v>
      </c>
      <c r="C1047" s="228" t="s">
        <v>590</v>
      </c>
      <c r="D1047" s="229">
        <v>4869</v>
      </c>
      <c r="E1047" s="228" t="s">
        <v>2253</v>
      </c>
      <c r="F1047" s="228" t="s">
        <v>868</v>
      </c>
      <c r="G1047" s="228" t="s">
        <v>868</v>
      </c>
      <c r="H1047" s="228" t="s">
        <v>855</v>
      </c>
      <c r="I1047" s="228" t="s">
        <v>871</v>
      </c>
      <c r="J1047" s="228" t="s">
        <v>873</v>
      </c>
      <c r="K1047" s="228" t="s">
        <v>790</v>
      </c>
      <c r="L1047" s="228" t="s">
        <v>858</v>
      </c>
      <c r="M1047" s="230">
        <v>141</v>
      </c>
    </row>
    <row r="1048" spans="1:13" ht="13.5">
      <c r="A1048" s="228" t="s">
        <v>1683</v>
      </c>
      <c r="B1048" s="228" t="s">
        <v>1606</v>
      </c>
      <c r="C1048" s="228" t="s">
        <v>590</v>
      </c>
      <c r="D1048" s="229">
        <v>4869</v>
      </c>
      <c r="E1048" s="228" t="s">
        <v>2253</v>
      </c>
      <c r="F1048" s="228" t="s">
        <v>868</v>
      </c>
      <c r="G1048" s="228" t="s">
        <v>868</v>
      </c>
      <c r="H1048" s="228" t="s">
        <v>855</v>
      </c>
      <c r="I1048" s="228" t="s">
        <v>871</v>
      </c>
      <c r="J1048" s="228" t="s">
        <v>873</v>
      </c>
      <c r="K1048" s="228" t="s">
        <v>789</v>
      </c>
      <c r="L1048" s="228" t="s">
        <v>858</v>
      </c>
      <c r="M1048" s="230">
        <v>211.5</v>
      </c>
    </row>
    <row r="1049" spans="1:13" ht="13.5">
      <c r="A1049" s="228" t="s">
        <v>1685</v>
      </c>
      <c r="B1049" s="228" t="s">
        <v>1610</v>
      </c>
      <c r="C1049" s="228" t="s">
        <v>590</v>
      </c>
      <c r="D1049" s="229">
        <v>4869</v>
      </c>
      <c r="E1049" s="228" t="s">
        <v>2253</v>
      </c>
      <c r="F1049" s="228" t="s">
        <v>868</v>
      </c>
      <c r="G1049" s="228" t="s">
        <v>868</v>
      </c>
      <c r="H1049" s="228" t="s">
        <v>855</v>
      </c>
      <c r="I1049" s="228" t="s">
        <v>871</v>
      </c>
      <c r="J1049" s="228" t="s">
        <v>873</v>
      </c>
      <c r="K1049" s="228" t="s">
        <v>804</v>
      </c>
      <c r="L1049" s="228" t="s">
        <v>858</v>
      </c>
      <c r="M1049" s="230">
        <v>113</v>
      </c>
    </row>
    <row r="1050" spans="1:13" ht="13.5">
      <c r="A1050" s="228" t="s">
        <v>1679</v>
      </c>
      <c r="B1050" s="228" t="s">
        <v>1598</v>
      </c>
      <c r="C1050" s="228" t="s">
        <v>590</v>
      </c>
      <c r="D1050" s="229">
        <v>4869</v>
      </c>
      <c r="E1050" s="228" t="s">
        <v>2253</v>
      </c>
      <c r="F1050" s="228" t="s">
        <v>868</v>
      </c>
      <c r="G1050" s="228" t="s">
        <v>868</v>
      </c>
      <c r="H1050" s="228" t="s">
        <v>855</v>
      </c>
      <c r="I1050" s="228" t="s">
        <v>871</v>
      </c>
      <c r="J1050" s="228" t="s">
        <v>873</v>
      </c>
      <c r="K1050" s="228" t="s">
        <v>791</v>
      </c>
      <c r="L1050" s="228" t="s">
        <v>841</v>
      </c>
      <c r="M1050" s="230">
        <v>28</v>
      </c>
    </row>
    <row r="1051" spans="1:13" ht="13.5">
      <c r="A1051" s="228" t="s">
        <v>1678</v>
      </c>
      <c r="B1051" s="228" t="s">
        <v>1596</v>
      </c>
      <c r="C1051" s="228" t="s">
        <v>590</v>
      </c>
      <c r="D1051" s="229">
        <v>4869</v>
      </c>
      <c r="E1051" s="228" t="s">
        <v>2253</v>
      </c>
      <c r="F1051" s="228" t="s">
        <v>868</v>
      </c>
      <c r="G1051" s="228" t="s">
        <v>868</v>
      </c>
      <c r="H1051" s="228" t="s">
        <v>855</v>
      </c>
      <c r="I1051" s="228" t="s">
        <v>871</v>
      </c>
      <c r="J1051" s="228" t="s">
        <v>873</v>
      </c>
      <c r="K1051" s="228" t="s">
        <v>812</v>
      </c>
      <c r="L1051" s="228" t="s">
        <v>841</v>
      </c>
      <c r="M1051" s="230">
        <v>19.5</v>
      </c>
    </row>
    <row r="1052" spans="1:13" ht="13.5">
      <c r="A1052" s="228" t="s">
        <v>1682</v>
      </c>
      <c r="B1052" s="228" t="s">
        <v>1604</v>
      </c>
      <c r="C1052" s="228" t="s">
        <v>590</v>
      </c>
      <c r="D1052" s="229">
        <v>4869</v>
      </c>
      <c r="E1052" s="228" t="s">
        <v>2253</v>
      </c>
      <c r="F1052" s="228" t="s">
        <v>868</v>
      </c>
      <c r="G1052" s="228" t="s">
        <v>868</v>
      </c>
      <c r="H1052" s="228" t="s">
        <v>855</v>
      </c>
      <c r="I1052" s="228" t="s">
        <v>871</v>
      </c>
      <c r="J1052" s="228" t="s">
        <v>873</v>
      </c>
      <c r="K1052" s="228" t="s">
        <v>790</v>
      </c>
      <c r="L1052" s="228" t="s">
        <v>841</v>
      </c>
      <c r="M1052" s="230">
        <v>84.5</v>
      </c>
    </row>
    <row r="1053" spans="1:13" ht="13.5">
      <c r="A1053" s="228" t="s">
        <v>1684</v>
      </c>
      <c r="B1053" s="228" t="s">
        <v>1608</v>
      </c>
      <c r="C1053" s="228" t="s">
        <v>590</v>
      </c>
      <c r="D1053" s="229">
        <v>4869</v>
      </c>
      <c r="E1053" s="228" t="s">
        <v>2253</v>
      </c>
      <c r="F1053" s="228" t="s">
        <v>868</v>
      </c>
      <c r="G1053" s="228" t="s">
        <v>868</v>
      </c>
      <c r="H1053" s="228" t="s">
        <v>855</v>
      </c>
      <c r="I1053" s="228" t="s">
        <v>871</v>
      </c>
      <c r="J1053" s="228" t="s">
        <v>873</v>
      </c>
      <c r="K1053" s="228" t="s">
        <v>789</v>
      </c>
      <c r="L1053" s="228" t="s">
        <v>841</v>
      </c>
      <c r="M1053" s="230">
        <v>141</v>
      </c>
    </row>
    <row r="1054" spans="1:13" ht="13.5">
      <c r="A1054" s="228" t="s">
        <v>1680</v>
      </c>
      <c r="B1054" s="228" t="s">
        <v>1600</v>
      </c>
      <c r="C1054" s="228" t="s">
        <v>590</v>
      </c>
      <c r="D1054" s="229">
        <v>4869</v>
      </c>
      <c r="E1054" s="228" t="s">
        <v>2253</v>
      </c>
      <c r="F1054" s="228" t="s">
        <v>868</v>
      </c>
      <c r="G1054" s="228" t="s">
        <v>868</v>
      </c>
      <c r="H1054" s="228" t="s">
        <v>855</v>
      </c>
      <c r="I1054" s="228" t="s">
        <v>871</v>
      </c>
      <c r="J1054" s="228" t="s">
        <v>873</v>
      </c>
      <c r="K1054" s="228" t="s">
        <v>804</v>
      </c>
      <c r="L1054" s="228" t="s">
        <v>841</v>
      </c>
      <c r="M1054" s="230">
        <v>70.5</v>
      </c>
    </row>
    <row r="1055" spans="1:13" ht="13.5">
      <c r="A1055" s="228" t="s">
        <v>1749</v>
      </c>
      <c r="B1055" s="228" t="s">
        <v>1594</v>
      </c>
      <c r="C1055" s="228" t="s">
        <v>590</v>
      </c>
      <c r="D1055" s="229">
        <v>4869</v>
      </c>
      <c r="E1055" s="228" t="s">
        <v>2253</v>
      </c>
      <c r="F1055" s="228" t="s">
        <v>868</v>
      </c>
      <c r="G1055" s="228" t="s">
        <v>868</v>
      </c>
      <c r="H1055" s="228" t="s">
        <v>855</v>
      </c>
      <c r="I1055" s="228" t="s">
        <v>874</v>
      </c>
      <c r="J1055" s="228" t="s">
        <v>876</v>
      </c>
      <c r="K1055" s="228" t="s">
        <v>791</v>
      </c>
      <c r="L1055" s="228" t="s">
        <v>858</v>
      </c>
      <c r="M1055" s="230">
        <v>40.5</v>
      </c>
    </row>
    <row r="1056" spans="1:13" ht="13.5">
      <c r="A1056" s="228" t="s">
        <v>1758</v>
      </c>
      <c r="B1056" s="228" t="s">
        <v>1612</v>
      </c>
      <c r="C1056" s="228" t="s">
        <v>590</v>
      </c>
      <c r="D1056" s="229">
        <v>4869</v>
      </c>
      <c r="E1056" s="228" t="s">
        <v>2253</v>
      </c>
      <c r="F1056" s="228" t="s">
        <v>868</v>
      </c>
      <c r="G1056" s="228" t="s">
        <v>868</v>
      </c>
      <c r="H1056" s="228" t="s">
        <v>855</v>
      </c>
      <c r="I1056" s="228" t="s">
        <v>874</v>
      </c>
      <c r="J1056" s="228" t="s">
        <v>876</v>
      </c>
      <c r="K1056" s="228" t="s">
        <v>812</v>
      </c>
      <c r="L1056" s="228" t="s">
        <v>858</v>
      </c>
      <c r="M1056" s="230">
        <v>28.5</v>
      </c>
    </row>
    <row r="1057" spans="1:13" ht="13.5">
      <c r="A1057" s="228" t="s">
        <v>1753</v>
      </c>
      <c r="B1057" s="228" t="s">
        <v>1602</v>
      </c>
      <c r="C1057" s="228" t="s">
        <v>590</v>
      </c>
      <c r="D1057" s="229">
        <v>4869</v>
      </c>
      <c r="E1057" s="228" t="s">
        <v>2253</v>
      </c>
      <c r="F1057" s="228" t="s">
        <v>868</v>
      </c>
      <c r="G1057" s="228" t="s">
        <v>868</v>
      </c>
      <c r="H1057" s="228" t="s">
        <v>855</v>
      </c>
      <c r="I1057" s="228" t="s">
        <v>874</v>
      </c>
      <c r="J1057" s="228" t="s">
        <v>876</v>
      </c>
      <c r="K1057" s="228" t="s">
        <v>790</v>
      </c>
      <c r="L1057" s="228" t="s">
        <v>858</v>
      </c>
      <c r="M1057" s="230">
        <v>126.5</v>
      </c>
    </row>
    <row r="1058" spans="1:13" ht="13.5">
      <c r="A1058" s="228" t="s">
        <v>1755</v>
      </c>
      <c r="B1058" s="228" t="s">
        <v>1606</v>
      </c>
      <c r="C1058" s="228" t="s">
        <v>590</v>
      </c>
      <c r="D1058" s="229">
        <v>4869</v>
      </c>
      <c r="E1058" s="228" t="s">
        <v>2253</v>
      </c>
      <c r="F1058" s="228" t="s">
        <v>868</v>
      </c>
      <c r="G1058" s="228" t="s">
        <v>868</v>
      </c>
      <c r="H1058" s="228" t="s">
        <v>855</v>
      </c>
      <c r="I1058" s="228" t="s">
        <v>874</v>
      </c>
      <c r="J1058" s="228" t="s">
        <v>876</v>
      </c>
      <c r="K1058" s="228" t="s">
        <v>789</v>
      </c>
      <c r="L1058" s="228" t="s">
        <v>858</v>
      </c>
      <c r="M1058" s="230">
        <v>190</v>
      </c>
    </row>
    <row r="1059" spans="1:13" ht="13.5">
      <c r="A1059" s="228" t="s">
        <v>1757</v>
      </c>
      <c r="B1059" s="228" t="s">
        <v>1610</v>
      </c>
      <c r="C1059" s="228" t="s">
        <v>590</v>
      </c>
      <c r="D1059" s="229">
        <v>4869</v>
      </c>
      <c r="E1059" s="228" t="s">
        <v>2253</v>
      </c>
      <c r="F1059" s="228" t="s">
        <v>868</v>
      </c>
      <c r="G1059" s="228" t="s">
        <v>868</v>
      </c>
      <c r="H1059" s="228" t="s">
        <v>855</v>
      </c>
      <c r="I1059" s="228" t="s">
        <v>874</v>
      </c>
      <c r="J1059" s="228" t="s">
        <v>876</v>
      </c>
      <c r="K1059" s="228" t="s">
        <v>804</v>
      </c>
      <c r="L1059" s="228" t="s">
        <v>858</v>
      </c>
      <c r="M1059" s="230">
        <v>101.5</v>
      </c>
    </row>
    <row r="1060" spans="1:13" ht="13.5">
      <c r="A1060" s="228" t="s">
        <v>1751</v>
      </c>
      <c r="B1060" s="228" t="s">
        <v>1598</v>
      </c>
      <c r="C1060" s="228" t="s">
        <v>590</v>
      </c>
      <c r="D1060" s="229">
        <v>4869</v>
      </c>
      <c r="E1060" s="228" t="s">
        <v>2253</v>
      </c>
      <c r="F1060" s="228" t="s">
        <v>868</v>
      </c>
      <c r="G1060" s="228" t="s">
        <v>868</v>
      </c>
      <c r="H1060" s="228" t="s">
        <v>855</v>
      </c>
      <c r="I1060" s="228" t="s">
        <v>874</v>
      </c>
      <c r="J1060" s="228" t="s">
        <v>876</v>
      </c>
      <c r="K1060" s="228" t="s">
        <v>791</v>
      </c>
      <c r="L1060" s="228" t="s">
        <v>841</v>
      </c>
      <c r="M1060" s="230">
        <v>25.5</v>
      </c>
    </row>
    <row r="1061" spans="1:13" ht="13.5">
      <c r="A1061" s="228" t="s">
        <v>1750</v>
      </c>
      <c r="B1061" s="228" t="s">
        <v>1596</v>
      </c>
      <c r="C1061" s="228" t="s">
        <v>590</v>
      </c>
      <c r="D1061" s="229">
        <v>4869</v>
      </c>
      <c r="E1061" s="228" t="s">
        <v>2253</v>
      </c>
      <c r="F1061" s="228" t="s">
        <v>868</v>
      </c>
      <c r="G1061" s="228" t="s">
        <v>868</v>
      </c>
      <c r="H1061" s="228" t="s">
        <v>855</v>
      </c>
      <c r="I1061" s="228" t="s">
        <v>874</v>
      </c>
      <c r="J1061" s="228" t="s">
        <v>876</v>
      </c>
      <c r="K1061" s="228" t="s">
        <v>812</v>
      </c>
      <c r="L1061" s="228" t="s">
        <v>841</v>
      </c>
      <c r="M1061" s="230">
        <v>17.5</v>
      </c>
    </row>
    <row r="1062" spans="1:13" ht="13.5">
      <c r="A1062" s="228" t="s">
        <v>1754</v>
      </c>
      <c r="B1062" s="228" t="s">
        <v>1604</v>
      </c>
      <c r="C1062" s="228" t="s">
        <v>590</v>
      </c>
      <c r="D1062" s="229">
        <v>4869</v>
      </c>
      <c r="E1062" s="228" t="s">
        <v>2253</v>
      </c>
      <c r="F1062" s="228" t="s">
        <v>868</v>
      </c>
      <c r="G1062" s="228" t="s">
        <v>868</v>
      </c>
      <c r="H1062" s="228" t="s">
        <v>855</v>
      </c>
      <c r="I1062" s="228" t="s">
        <v>874</v>
      </c>
      <c r="J1062" s="228" t="s">
        <v>876</v>
      </c>
      <c r="K1062" s="228" t="s">
        <v>790</v>
      </c>
      <c r="L1062" s="228" t="s">
        <v>841</v>
      </c>
      <c r="M1062" s="230">
        <v>76</v>
      </c>
    </row>
    <row r="1063" spans="1:13" ht="13.5">
      <c r="A1063" s="228" t="s">
        <v>1756</v>
      </c>
      <c r="B1063" s="228" t="s">
        <v>1608</v>
      </c>
      <c r="C1063" s="228" t="s">
        <v>590</v>
      </c>
      <c r="D1063" s="229">
        <v>4869</v>
      </c>
      <c r="E1063" s="228" t="s">
        <v>2253</v>
      </c>
      <c r="F1063" s="228" t="s">
        <v>868</v>
      </c>
      <c r="G1063" s="228" t="s">
        <v>868</v>
      </c>
      <c r="H1063" s="228" t="s">
        <v>855</v>
      </c>
      <c r="I1063" s="228" t="s">
        <v>874</v>
      </c>
      <c r="J1063" s="228" t="s">
        <v>876</v>
      </c>
      <c r="K1063" s="228" t="s">
        <v>789</v>
      </c>
      <c r="L1063" s="228" t="s">
        <v>841</v>
      </c>
      <c r="M1063" s="230">
        <v>126.5</v>
      </c>
    </row>
    <row r="1064" spans="1:13" ht="13.5">
      <c r="A1064" s="228" t="s">
        <v>1752</v>
      </c>
      <c r="B1064" s="228" t="s">
        <v>1600</v>
      </c>
      <c r="C1064" s="228" t="s">
        <v>590</v>
      </c>
      <c r="D1064" s="229">
        <v>4869</v>
      </c>
      <c r="E1064" s="228" t="s">
        <v>2253</v>
      </c>
      <c r="F1064" s="228" t="s">
        <v>868</v>
      </c>
      <c r="G1064" s="228" t="s">
        <v>868</v>
      </c>
      <c r="H1064" s="228" t="s">
        <v>855</v>
      </c>
      <c r="I1064" s="228" t="s">
        <v>874</v>
      </c>
      <c r="J1064" s="228" t="s">
        <v>876</v>
      </c>
      <c r="K1064" s="228" t="s">
        <v>804</v>
      </c>
      <c r="L1064" s="228" t="s">
        <v>841</v>
      </c>
      <c r="M1064" s="230">
        <v>63.5</v>
      </c>
    </row>
    <row r="1065" spans="1:13" ht="13.5">
      <c r="A1065" s="228" t="s">
        <v>1821</v>
      </c>
      <c r="B1065" s="228" t="s">
        <v>1594</v>
      </c>
      <c r="C1065" s="228" t="s">
        <v>590</v>
      </c>
      <c r="D1065" s="229">
        <v>4869</v>
      </c>
      <c r="E1065" s="228" t="s">
        <v>2253</v>
      </c>
      <c r="F1065" s="228" t="s">
        <v>868</v>
      </c>
      <c r="G1065" s="228" t="s">
        <v>868</v>
      </c>
      <c r="H1065" s="228" t="s">
        <v>855</v>
      </c>
      <c r="I1065" s="228" t="s">
        <v>877</v>
      </c>
      <c r="J1065" s="228" t="s">
        <v>879</v>
      </c>
      <c r="K1065" s="228" t="s">
        <v>791</v>
      </c>
      <c r="L1065" s="228" t="s">
        <v>858</v>
      </c>
      <c r="M1065" s="230">
        <v>36.5</v>
      </c>
    </row>
    <row r="1066" spans="1:13" ht="13.5">
      <c r="A1066" s="228" t="s">
        <v>1830</v>
      </c>
      <c r="B1066" s="228" t="s">
        <v>1612</v>
      </c>
      <c r="C1066" s="228" t="s">
        <v>590</v>
      </c>
      <c r="D1066" s="229">
        <v>4869</v>
      </c>
      <c r="E1066" s="228" t="s">
        <v>2253</v>
      </c>
      <c r="F1066" s="228" t="s">
        <v>868</v>
      </c>
      <c r="G1066" s="228" t="s">
        <v>868</v>
      </c>
      <c r="H1066" s="228" t="s">
        <v>855</v>
      </c>
      <c r="I1066" s="228" t="s">
        <v>877</v>
      </c>
      <c r="J1066" s="228" t="s">
        <v>879</v>
      </c>
      <c r="K1066" s="228" t="s">
        <v>812</v>
      </c>
      <c r="L1066" s="228" t="s">
        <v>858</v>
      </c>
      <c r="M1066" s="230">
        <v>25.5</v>
      </c>
    </row>
    <row r="1067" spans="1:13" ht="13.5">
      <c r="A1067" s="228" t="s">
        <v>1825</v>
      </c>
      <c r="B1067" s="228" t="s">
        <v>1602</v>
      </c>
      <c r="C1067" s="228" t="s">
        <v>590</v>
      </c>
      <c r="D1067" s="229">
        <v>4869</v>
      </c>
      <c r="E1067" s="228" t="s">
        <v>2253</v>
      </c>
      <c r="F1067" s="228" t="s">
        <v>868</v>
      </c>
      <c r="G1067" s="228" t="s">
        <v>868</v>
      </c>
      <c r="H1067" s="228" t="s">
        <v>855</v>
      </c>
      <c r="I1067" s="228" t="s">
        <v>877</v>
      </c>
      <c r="J1067" s="228" t="s">
        <v>879</v>
      </c>
      <c r="K1067" s="228" t="s">
        <v>790</v>
      </c>
      <c r="L1067" s="228" t="s">
        <v>858</v>
      </c>
      <c r="M1067" s="230">
        <v>113.5</v>
      </c>
    </row>
    <row r="1068" spans="1:13" ht="13.5">
      <c r="A1068" s="228" t="s">
        <v>1827</v>
      </c>
      <c r="B1068" s="228" t="s">
        <v>1606</v>
      </c>
      <c r="C1068" s="228" t="s">
        <v>590</v>
      </c>
      <c r="D1068" s="229">
        <v>4869</v>
      </c>
      <c r="E1068" s="228" t="s">
        <v>2253</v>
      </c>
      <c r="F1068" s="228" t="s">
        <v>868</v>
      </c>
      <c r="G1068" s="228" t="s">
        <v>868</v>
      </c>
      <c r="H1068" s="228" t="s">
        <v>855</v>
      </c>
      <c r="I1068" s="228" t="s">
        <v>877</v>
      </c>
      <c r="J1068" s="228" t="s">
        <v>879</v>
      </c>
      <c r="K1068" s="228" t="s">
        <v>789</v>
      </c>
      <c r="L1068" s="228" t="s">
        <v>858</v>
      </c>
      <c r="M1068" s="230">
        <v>170.5</v>
      </c>
    </row>
    <row r="1069" spans="1:13" ht="13.5">
      <c r="A1069" s="228" t="s">
        <v>1829</v>
      </c>
      <c r="B1069" s="228" t="s">
        <v>1610</v>
      </c>
      <c r="C1069" s="228" t="s">
        <v>590</v>
      </c>
      <c r="D1069" s="229">
        <v>4869</v>
      </c>
      <c r="E1069" s="228" t="s">
        <v>2253</v>
      </c>
      <c r="F1069" s="228" t="s">
        <v>868</v>
      </c>
      <c r="G1069" s="228" t="s">
        <v>868</v>
      </c>
      <c r="H1069" s="228" t="s">
        <v>855</v>
      </c>
      <c r="I1069" s="228" t="s">
        <v>877</v>
      </c>
      <c r="J1069" s="228" t="s">
        <v>879</v>
      </c>
      <c r="K1069" s="228" t="s">
        <v>804</v>
      </c>
      <c r="L1069" s="228" t="s">
        <v>858</v>
      </c>
      <c r="M1069" s="230">
        <v>91</v>
      </c>
    </row>
    <row r="1070" spans="1:13" ht="13.5">
      <c r="A1070" s="228" t="s">
        <v>1823</v>
      </c>
      <c r="B1070" s="228" t="s">
        <v>1598</v>
      </c>
      <c r="C1070" s="228" t="s">
        <v>590</v>
      </c>
      <c r="D1070" s="229">
        <v>4869</v>
      </c>
      <c r="E1070" s="228" t="s">
        <v>2253</v>
      </c>
      <c r="F1070" s="228" t="s">
        <v>868</v>
      </c>
      <c r="G1070" s="228" t="s">
        <v>868</v>
      </c>
      <c r="H1070" s="228" t="s">
        <v>855</v>
      </c>
      <c r="I1070" s="228" t="s">
        <v>877</v>
      </c>
      <c r="J1070" s="228" t="s">
        <v>879</v>
      </c>
      <c r="K1070" s="228" t="s">
        <v>791</v>
      </c>
      <c r="L1070" s="228" t="s">
        <v>841</v>
      </c>
      <c r="M1070" s="230">
        <v>22.5</v>
      </c>
    </row>
    <row r="1071" spans="1:13" ht="13.5">
      <c r="A1071" s="228" t="s">
        <v>1822</v>
      </c>
      <c r="B1071" s="228" t="s">
        <v>1596</v>
      </c>
      <c r="C1071" s="228" t="s">
        <v>590</v>
      </c>
      <c r="D1071" s="229">
        <v>4869</v>
      </c>
      <c r="E1071" s="228" t="s">
        <v>2253</v>
      </c>
      <c r="F1071" s="228" t="s">
        <v>868</v>
      </c>
      <c r="G1071" s="228" t="s">
        <v>868</v>
      </c>
      <c r="H1071" s="228" t="s">
        <v>855</v>
      </c>
      <c r="I1071" s="228" t="s">
        <v>877</v>
      </c>
      <c r="J1071" s="228" t="s">
        <v>879</v>
      </c>
      <c r="K1071" s="228" t="s">
        <v>812</v>
      </c>
      <c r="L1071" s="228" t="s">
        <v>841</v>
      </c>
      <c r="M1071" s="230">
        <v>16</v>
      </c>
    </row>
    <row r="1072" spans="1:13" ht="13.5">
      <c r="A1072" s="228" t="s">
        <v>1826</v>
      </c>
      <c r="B1072" s="228" t="s">
        <v>1604</v>
      </c>
      <c r="C1072" s="228" t="s">
        <v>590</v>
      </c>
      <c r="D1072" s="229">
        <v>4869</v>
      </c>
      <c r="E1072" s="228" t="s">
        <v>2253</v>
      </c>
      <c r="F1072" s="228" t="s">
        <v>868</v>
      </c>
      <c r="G1072" s="228" t="s">
        <v>868</v>
      </c>
      <c r="H1072" s="228" t="s">
        <v>855</v>
      </c>
      <c r="I1072" s="228" t="s">
        <v>877</v>
      </c>
      <c r="J1072" s="228" t="s">
        <v>879</v>
      </c>
      <c r="K1072" s="228" t="s">
        <v>790</v>
      </c>
      <c r="L1072" s="228" t="s">
        <v>841</v>
      </c>
      <c r="M1072" s="230">
        <v>68</v>
      </c>
    </row>
    <row r="1073" spans="1:13" ht="13.5">
      <c r="A1073" s="228" t="s">
        <v>1828</v>
      </c>
      <c r="B1073" s="228" t="s">
        <v>1608</v>
      </c>
      <c r="C1073" s="228" t="s">
        <v>590</v>
      </c>
      <c r="D1073" s="229">
        <v>4869</v>
      </c>
      <c r="E1073" s="228" t="s">
        <v>2253</v>
      </c>
      <c r="F1073" s="228" t="s">
        <v>868</v>
      </c>
      <c r="G1073" s="228" t="s">
        <v>868</v>
      </c>
      <c r="H1073" s="228" t="s">
        <v>855</v>
      </c>
      <c r="I1073" s="228" t="s">
        <v>877</v>
      </c>
      <c r="J1073" s="228" t="s">
        <v>879</v>
      </c>
      <c r="K1073" s="228" t="s">
        <v>789</v>
      </c>
      <c r="L1073" s="228" t="s">
        <v>841</v>
      </c>
      <c r="M1073" s="230">
        <v>113.5</v>
      </c>
    </row>
    <row r="1074" spans="1:13" ht="13.5">
      <c r="A1074" s="228" t="s">
        <v>1824</v>
      </c>
      <c r="B1074" s="228" t="s">
        <v>1600</v>
      </c>
      <c r="C1074" s="228" t="s">
        <v>590</v>
      </c>
      <c r="D1074" s="229">
        <v>4869</v>
      </c>
      <c r="E1074" s="228" t="s">
        <v>2253</v>
      </c>
      <c r="F1074" s="228" t="s">
        <v>868</v>
      </c>
      <c r="G1074" s="228" t="s">
        <v>868</v>
      </c>
      <c r="H1074" s="228" t="s">
        <v>855</v>
      </c>
      <c r="I1074" s="228" t="s">
        <v>877</v>
      </c>
      <c r="J1074" s="228" t="s">
        <v>879</v>
      </c>
      <c r="K1074" s="228" t="s">
        <v>804</v>
      </c>
      <c r="L1074" s="228" t="s">
        <v>841</v>
      </c>
      <c r="M1074" s="230">
        <v>57</v>
      </c>
    </row>
    <row r="1075" spans="1:13" ht="13.5">
      <c r="A1075" s="228" t="s">
        <v>1883</v>
      </c>
      <c r="B1075" s="228" t="s">
        <v>1594</v>
      </c>
      <c r="C1075" s="228" t="s">
        <v>590</v>
      </c>
      <c r="D1075" s="229">
        <v>4869</v>
      </c>
      <c r="E1075" s="228" t="s">
        <v>2253</v>
      </c>
      <c r="F1075" s="228" t="s">
        <v>868</v>
      </c>
      <c r="G1075" s="228" t="s">
        <v>868</v>
      </c>
      <c r="H1075" s="228" t="s">
        <v>855</v>
      </c>
      <c r="I1075" s="228" t="s">
        <v>856</v>
      </c>
      <c r="J1075" s="228" t="s">
        <v>880</v>
      </c>
      <c r="K1075" s="228" t="s">
        <v>791</v>
      </c>
      <c r="L1075" s="228" t="s">
        <v>858</v>
      </c>
      <c r="M1075" s="230">
        <v>32.5</v>
      </c>
    </row>
    <row r="1076" spans="1:13" ht="13.5">
      <c r="A1076" s="228" t="s">
        <v>1892</v>
      </c>
      <c r="B1076" s="228" t="s">
        <v>1612</v>
      </c>
      <c r="C1076" s="228" t="s">
        <v>590</v>
      </c>
      <c r="D1076" s="229">
        <v>4869</v>
      </c>
      <c r="E1076" s="228" t="s">
        <v>2253</v>
      </c>
      <c r="F1076" s="228" t="s">
        <v>868</v>
      </c>
      <c r="G1076" s="228" t="s">
        <v>868</v>
      </c>
      <c r="H1076" s="228" t="s">
        <v>855</v>
      </c>
      <c r="I1076" s="228" t="s">
        <v>856</v>
      </c>
      <c r="J1076" s="228" t="s">
        <v>880</v>
      </c>
      <c r="K1076" s="228" t="s">
        <v>812</v>
      </c>
      <c r="L1076" s="228" t="s">
        <v>858</v>
      </c>
      <c r="M1076" s="230">
        <v>23</v>
      </c>
    </row>
    <row r="1077" spans="1:13" ht="13.5">
      <c r="A1077" s="228" t="s">
        <v>1887</v>
      </c>
      <c r="B1077" s="228" t="s">
        <v>1602</v>
      </c>
      <c r="C1077" s="228" t="s">
        <v>590</v>
      </c>
      <c r="D1077" s="229">
        <v>4869</v>
      </c>
      <c r="E1077" s="228" t="s">
        <v>2253</v>
      </c>
      <c r="F1077" s="228" t="s">
        <v>868</v>
      </c>
      <c r="G1077" s="228" t="s">
        <v>868</v>
      </c>
      <c r="H1077" s="228" t="s">
        <v>855</v>
      </c>
      <c r="I1077" s="228" t="s">
        <v>856</v>
      </c>
      <c r="J1077" s="228" t="s">
        <v>880</v>
      </c>
      <c r="K1077" s="228" t="s">
        <v>790</v>
      </c>
      <c r="L1077" s="228" t="s">
        <v>858</v>
      </c>
      <c r="M1077" s="230">
        <v>102</v>
      </c>
    </row>
    <row r="1078" spans="1:13" ht="13.5">
      <c r="A1078" s="228" t="s">
        <v>1889</v>
      </c>
      <c r="B1078" s="228" t="s">
        <v>1606</v>
      </c>
      <c r="C1078" s="228" t="s">
        <v>590</v>
      </c>
      <c r="D1078" s="229">
        <v>4869</v>
      </c>
      <c r="E1078" s="228" t="s">
        <v>2253</v>
      </c>
      <c r="F1078" s="228" t="s">
        <v>868</v>
      </c>
      <c r="G1078" s="228" t="s">
        <v>868</v>
      </c>
      <c r="H1078" s="228" t="s">
        <v>855</v>
      </c>
      <c r="I1078" s="228" t="s">
        <v>856</v>
      </c>
      <c r="J1078" s="228" t="s">
        <v>880</v>
      </c>
      <c r="K1078" s="228" t="s">
        <v>789</v>
      </c>
      <c r="L1078" s="228" t="s">
        <v>858</v>
      </c>
      <c r="M1078" s="230">
        <v>153</v>
      </c>
    </row>
    <row r="1079" spans="1:13" ht="13.5">
      <c r="A1079" s="228" t="s">
        <v>1891</v>
      </c>
      <c r="B1079" s="228" t="s">
        <v>1610</v>
      </c>
      <c r="C1079" s="228" t="s">
        <v>590</v>
      </c>
      <c r="D1079" s="229">
        <v>4869</v>
      </c>
      <c r="E1079" s="228" t="s">
        <v>2253</v>
      </c>
      <c r="F1079" s="228" t="s">
        <v>868</v>
      </c>
      <c r="G1079" s="228" t="s">
        <v>868</v>
      </c>
      <c r="H1079" s="228" t="s">
        <v>855</v>
      </c>
      <c r="I1079" s="228" t="s">
        <v>856</v>
      </c>
      <c r="J1079" s="228" t="s">
        <v>880</v>
      </c>
      <c r="K1079" s="228" t="s">
        <v>804</v>
      </c>
      <c r="L1079" s="228" t="s">
        <v>858</v>
      </c>
      <c r="M1079" s="230">
        <v>81.5</v>
      </c>
    </row>
    <row r="1080" spans="1:13" ht="13.5">
      <c r="A1080" s="228" t="s">
        <v>1885</v>
      </c>
      <c r="B1080" s="228" t="s">
        <v>1598</v>
      </c>
      <c r="C1080" s="228" t="s">
        <v>590</v>
      </c>
      <c r="D1080" s="229">
        <v>4869</v>
      </c>
      <c r="E1080" s="228" t="s">
        <v>2253</v>
      </c>
      <c r="F1080" s="228" t="s">
        <v>868</v>
      </c>
      <c r="G1080" s="228" t="s">
        <v>868</v>
      </c>
      <c r="H1080" s="228" t="s">
        <v>855</v>
      </c>
      <c r="I1080" s="228" t="s">
        <v>856</v>
      </c>
      <c r="J1080" s="228" t="s">
        <v>880</v>
      </c>
      <c r="K1080" s="228" t="s">
        <v>791</v>
      </c>
      <c r="L1080" s="228" t="s">
        <v>841</v>
      </c>
      <c r="M1080" s="230">
        <v>20.5</v>
      </c>
    </row>
    <row r="1081" spans="1:13" ht="13.5">
      <c r="A1081" s="228" t="s">
        <v>1884</v>
      </c>
      <c r="B1081" s="228" t="s">
        <v>1596</v>
      </c>
      <c r="C1081" s="228" t="s">
        <v>590</v>
      </c>
      <c r="D1081" s="229">
        <v>4869</v>
      </c>
      <c r="E1081" s="228" t="s">
        <v>2253</v>
      </c>
      <c r="F1081" s="228" t="s">
        <v>868</v>
      </c>
      <c r="G1081" s="228" t="s">
        <v>868</v>
      </c>
      <c r="H1081" s="228" t="s">
        <v>855</v>
      </c>
      <c r="I1081" s="228" t="s">
        <v>856</v>
      </c>
      <c r="J1081" s="228" t="s">
        <v>880</v>
      </c>
      <c r="K1081" s="228" t="s">
        <v>812</v>
      </c>
      <c r="L1081" s="228" t="s">
        <v>841</v>
      </c>
      <c r="M1081" s="230">
        <v>14.5</v>
      </c>
    </row>
    <row r="1082" spans="1:13" ht="13.5">
      <c r="A1082" s="228" t="s">
        <v>1888</v>
      </c>
      <c r="B1082" s="228" t="s">
        <v>1604</v>
      </c>
      <c r="C1082" s="228" t="s">
        <v>590</v>
      </c>
      <c r="D1082" s="229">
        <v>4869</v>
      </c>
      <c r="E1082" s="228" t="s">
        <v>2253</v>
      </c>
      <c r="F1082" s="228" t="s">
        <v>868</v>
      </c>
      <c r="G1082" s="228" t="s">
        <v>868</v>
      </c>
      <c r="H1082" s="228" t="s">
        <v>855</v>
      </c>
      <c r="I1082" s="228" t="s">
        <v>856</v>
      </c>
      <c r="J1082" s="228" t="s">
        <v>880</v>
      </c>
      <c r="K1082" s="228" t="s">
        <v>790</v>
      </c>
      <c r="L1082" s="228" t="s">
        <v>841</v>
      </c>
      <c r="M1082" s="230">
        <v>61.5</v>
      </c>
    </row>
    <row r="1083" spans="1:13" ht="13.5">
      <c r="A1083" s="228" t="s">
        <v>1890</v>
      </c>
      <c r="B1083" s="228" t="s">
        <v>1608</v>
      </c>
      <c r="C1083" s="228" t="s">
        <v>590</v>
      </c>
      <c r="D1083" s="229">
        <v>4869</v>
      </c>
      <c r="E1083" s="228" t="s">
        <v>2253</v>
      </c>
      <c r="F1083" s="228" t="s">
        <v>868</v>
      </c>
      <c r="G1083" s="228" t="s">
        <v>868</v>
      </c>
      <c r="H1083" s="228" t="s">
        <v>855</v>
      </c>
      <c r="I1083" s="228" t="s">
        <v>856</v>
      </c>
      <c r="J1083" s="228" t="s">
        <v>880</v>
      </c>
      <c r="K1083" s="228" t="s">
        <v>789</v>
      </c>
      <c r="L1083" s="228" t="s">
        <v>841</v>
      </c>
      <c r="M1083" s="230">
        <v>102</v>
      </c>
    </row>
    <row r="1084" spans="1:13" ht="13.5">
      <c r="A1084" s="228" t="s">
        <v>1886</v>
      </c>
      <c r="B1084" s="228" t="s">
        <v>1600</v>
      </c>
      <c r="C1084" s="228" t="s">
        <v>590</v>
      </c>
      <c r="D1084" s="229">
        <v>4869</v>
      </c>
      <c r="E1084" s="228" t="s">
        <v>2253</v>
      </c>
      <c r="F1084" s="228" t="s">
        <v>868</v>
      </c>
      <c r="G1084" s="228" t="s">
        <v>868</v>
      </c>
      <c r="H1084" s="228" t="s">
        <v>855</v>
      </c>
      <c r="I1084" s="228" t="s">
        <v>856</v>
      </c>
      <c r="J1084" s="228" t="s">
        <v>880</v>
      </c>
      <c r="K1084" s="228" t="s">
        <v>804</v>
      </c>
      <c r="L1084" s="228" t="s">
        <v>841</v>
      </c>
      <c r="M1084" s="230">
        <v>51</v>
      </c>
    </row>
    <row r="1085" spans="1:13" ht="13.5">
      <c r="A1085" s="228" t="s">
        <v>1945</v>
      </c>
      <c r="B1085" s="228" t="s">
        <v>1594</v>
      </c>
      <c r="C1085" s="228" t="s">
        <v>590</v>
      </c>
      <c r="D1085" s="229">
        <v>4869</v>
      </c>
      <c r="E1085" s="228" t="s">
        <v>2253</v>
      </c>
      <c r="F1085" s="228" t="s">
        <v>868</v>
      </c>
      <c r="G1085" s="228" t="s">
        <v>868</v>
      </c>
      <c r="H1085" s="228" t="s">
        <v>855</v>
      </c>
      <c r="I1085" s="228" t="s">
        <v>859</v>
      </c>
      <c r="J1085" s="228" t="s">
        <v>881</v>
      </c>
      <c r="K1085" s="228" t="s">
        <v>791</v>
      </c>
      <c r="L1085" s="228" t="s">
        <v>858</v>
      </c>
      <c r="M1085" s="230">
        <v>29.5</v>
      </c>
    </row>
    <row r="1086" spans="1:13" ht="13.5">
      <c r="A1086" s="228" t="s">
        <v>1954</v>
      </c>
      <c r="B1086" s="228" t="s">
        <v>1612</v>
      </c>
      <c r="C1086" s="228" t="s">
        <v>590</v>
      </c>
      <c r="D1086" s="229">
        <v>4869</v>
      </c>
      <c r="E1086" s="228" t="s">
        <v>2253</v>
      </c>
      <c r="F1086" s="228" t="s">
        <v>868</v>
      </c>
      <c r="G1086" s="228" t="s">
        <v>868</v>
      </c>
      <c r="H1086" s="228" t="s">
        <v>855</v>
      </c>
      <c r="I1086" s="228" t="s">
        <v>859</v>
      </c>
      <c r="J1086" s="228" t="s">
        <v>881</v>
      </c>
      <c r="K1086" s="228" t="s">
        <v>812</v>
      </c>
      <c r="L1086" s="228" t="s">
        <v>858</v>
      </c>
      <c r="M1086" s="230">
        <v>20.5</v>
      </c>
    </row>
    <row r="1087" spans="1:13" ht="13.5">
      <c r="A1087" s="228" t="s">
        <v>1949</v>
      </c>
      <c r="B1087" s="228" t="s">
        <v>1602</v>
      </c>
      <c r="C1087" s="228" t="s">
        <v>590</v>
      </c>
      <c r="D1087" s="229">
        <v>4869</v>
      </c>
      <c r="E1087" s="228" t="s">
        <v>2253</v>
      </c>
      <c r="F1087" s="228" t="s">
        <v>868</v>
      </c>
      <c r="G1087" s="228" t="s">
        <v>868</v>
      </c>
      <c r="H1087" s="228" t="s">
        <v>855</v>
      </c>
      <c r="I1087" s="228" t="s">
        <v>859</v>
      </c>
      <c r="J1087" s="228" t="s">
        <v>881</v>
      </c>
      <c r="K1087" s="228" t="s">
        <v>790</v>
      </c>
      <c r="L1087" s="228" t="s">
        <v>858</v>
      </c>
      <c r="M1087" s="230">
        <v>91.5</v>
      </c>
    </row>
    <row r="1088" spans="1:13" ht="13.5">
      <c r="A1088" s="228" t="s">
        <v>1951</v>
      </c>
      <c r="B1088" s="228" t="s">
        <v>1606</v>
      </c>
      <c r="C1088" s="228" t="s">
        <v>590</v>
      </c>
      <c r="D1088" s="229">
        <v>4869</v>
      </c>
      <c r="E1088" s="228" t="s">
        <v>2253</v>
      </c>
      <c r="F1088" s="228" t="s">
        <v>868</v>
      </c>
      <c r="G1088" s="228" t="s">
        <v>868</v>
      </c>
      <c r="H1088" s="228" t="s">
        <v>855</v>
      </c>
      <c r="I1088" s="228" t="s">
        <v>859</v>
      </c>
      <c r="J1088" s="228" t="s">
        <v>881</v>
      </c>
      <c r="K1088" s="228" t="s">
        <v>789</v>
      </c>
      <c r="L1088" s="228" t="s">
        <v>858</v>
      </c>
      <c r="M1088" s="230">
        <v>137.5</v>
      </c>
    </row>
    <row r="1089" spans="1:13" ht="13.5">
      <c r="A1089" s="228" t="s">
        <v>1953</v>
      </c>
      <c r="B1089" s="228" t="s">
        <v>1610</v>
      </c>
      <c r="C1089" s="228" t="s">
        <v>590</v>
      </c>
      <c r="D1089" s="229">
        <v>4869</v>
      </c>
      <c r="E1089" s="228" t="s">
        <v>2253</v>
      </c>
      <c r="F1089" s="228" t="s">
        <v>868</v>
      </c>
      <c r="G1089" s="228" t="s">
        <v>868</v>
      </c>
      <c r="H1089" s="228" t="s">
        <v>855</v>
      </c>
      <c r="I1089" s="228" t="s">
        <v>859</v>
      </c>
      <c r="J1089" s="228" t="s">
        <v>881</v>
      </c>
      <c r="K1089" s="228" t="s">
        <v>804</v>
      </c>
      <c r="L1089" s="228" t="s">
        <v>858</v>
      </c>
      <c r="M1089" s="230">
        <v>73.5</v>
      </c>
    </row>
    <row r="1090" spans="1:13" ht="13.5">
      <c r="A1090" s="228" t="s">
        <v>1947</v>
      </c>
      <c r="B1090" s="228" t="s">
        <v>1598</v>
      </c>
      <c r="C1090" s="228" t="s">
        <v>590</v>
      </c>
      <c r="D1090" s="229">
        <v>4869</v>
      </c>
      <c r="E1090" s="228" t="s">
        <v>2253</v>
      </c>
      <c r="F1090" s="228" t="s">
        <v>868</v>
      </c>
      <c r="G1090" s="228" t="s">
        <v>868</v>
      </c>
      <c r="H1090" s="228" t="s">
        <v>855</v>
      </c>
      <c r="I1090" s="228" t="s">
        <v>859</v>
      </c>
      <c r="J1090" s="228" t="s">
        <v>881</v>
      </c>
      <c r="K1090" s="228" t="s">
        <v>791</v>
      </c>
      <c r="L1090" s="228" t="s">
        <v>841</v>
      </c>
      <c r="M1090" s="230">
        <v>18.5</v>
      </c>
    </row>
    <row r="1091" spans="1:13" ht="13.5">
      <c r="A1091" s="228" t="s">
        <v>1946</v>
      </c>
      <c r="B1091" s="228" t="s">
        <v>1596</v>
      </c>
      <c r="C1091" s="228" t="s">
        <v>590</v>
      </c>
      <c r="D1091" s="229">
        <v>4869</v>
      </c>
      <c r="E1091" s="228" t="s">
        <v>2253</v>
      </c>
      <c r="F1091" s="228" t="s">
        <v>868</v>
      </c>
      <c r="G1091" s="228" t="s">
        <v>868</v>
      </c>
      <c r="H1091" s="228" t="s">
        <v>855</v>
      </c>
      <c r="I1091" s="228" t="s">
        <v>859</v>
      </c>
      <c r="J1091" s="228" t="s">
        <v>881</v>
      </c>
      <c r="K1091" s="228" t="s">
        <v>812</v>
      </c>
      <c r="L1091" s="228" t="s">
        <v>841</v>
      </c>
      <c r="M1091" s="230">
        <v>13</v>
      </c>
    </row>
    <row r="1092" spans="1:13" ht="13.5">
      <c r="A1092" s="228" t="s">
        <v>1950</v>
      </c>
      <c r="B1092" s="228" t="s">
        <v>1604</v>
      </c>
      <c r="C1092" s="228" t="s">
        <v>590</v>
      </c>
      <c r="D1092" s="229">
        <v>4869</v>
      </c>
      <c r="E1092" s="228" t="s">
        <v>2253</v>
      </c>
      <c r="F1092" s="228" t="s">
        <v>868</v>
      </c>
      <c r="G1092" s="228" t="s">
        <v>868</v>
      </c>
      <c r="H1092" s="228" t="s">
        <v>855</v>
      </c>
      <c r="I1092" s="228" t="s">
        <v>859</v>
      </c>
      <c r="J1092" s="228" t="s">
        <v>881</v>
      </c>
      <c r="K1092" s="228" t="s">
        <v>790</v>
      </c>
      <c r="L1092" s="228" t="s">
        <v>841</v>
      </c>
      <c r="M1092" s="230">
        <v>55</v>
      </c>
    </row>
    <row r="1093" spans="1:13" ht="13.5">
      <c r="A1093" s="228" t="s">
        <v>1952</v>
      </c>
      <c r="B1093" s="228" t="s">
        <v>1608</v>
      </c>
      <c r="C1093" s="228" t="s">
        <v>590</v>
      </c>
      <c r="D1093" s="229">
        <v>4869</v>
      </c>
      <c r="E1093" s="228" t="s">
        <v>2253</v>
      </c>
      <c r="F1093" s="228" t="s">
        <v>868</v>
      </c>
      <c r="G1093" s="228" t="s">
        <v>868</v>
      </c>
      <c r="H1093" s="228" t="s">
        <v>855</v>
      </c>
      <c r="I1093" s="228" t="s">
        <v>859</v>
      </c>
      <c r="J1093" s="228" t="s">
        <v>881</v>
      </c>
      <c r="K1093" s="228" t="s">
        <v>789</v>
      </c>
      <c r="L1093" s="228" t="s">
        <v>841</v>
      </c>
      <c r="M1093" s="230">
        <v>91.5</v>
      </c>
    </row>
    <row r="1094" spans="1:13" ht="13.5">
      <c r="A1094" s="228" t="s">
        <v>1948</v>
      </c>
      <c r="B1094" s="228" t="s">
        <v>1600</v>
      </c>
      <c r="C1094" s="228" t="s">
        <v>590</v>
      </c>
      <c r="D1094" s="229">
        <v>4869</v>
      </c>
      <c r="E1094" s="228" t="s">
        <v>2253</v>
      </c>
      <c r="F1094" s="228" t="s">
        <v>868</v>
      </c>
      <c r="G1094" s="228" t="s">
        <v>868</v>
      </c>
      <c r="H1094" s="228" t="s">
        <v>855</v>
      </c>
      <c r="I1094" s="228" t="s">
        <v>859</v>
      </c>
      <c r="J1094" s="228" t="s">
        <v>881</v>
      </c>
      <c r="K1094" s="228" t="s">
        <v>804</v>
      </c>
      <c r="L1094" s="228" t="s">
        <v>841</v>
      </c>
      <c r="M1094" s="230">
        <v>46</v>
      </c>
    </row>
    <row r="1095" spans="1:13" ht="13.5">
      <c r="A1095" s="228" t="s">
        <v>2007</v>
      </c>
      <c r="B1095" s="228" t="s">
        <v>1594</v>
      </c>
      <c r="C1095" s="228" t="s">
        <v>590</v>
      </c>
      <c r="D1095" s="229">
        <v>4869</v>
      </c>
      <c r="E1095" s="228" t="s">
        <v>2253</v>
      </c>
      <c r="F1095" s="228" t="s">
        <v>868</v>
      </c>
      <c r="G1095" s="228" t="s">
        <v>868</v>
      </c>
      <c r="H1095" s="228" t="s">
        <v>855</v>
      </c>
      <c r="I1095" s="228" t="s">
        <v>861</v>
      </c>
      <c r="J1095" s="228" t="s">
        <v>882</v>
      </c>
      <c r="K1095" s="228" t="s">
        <v>791</v>
      </c>
      <c r="L1095" s="228" t="s">
        <v>858</v>
      </c>
      <c r="M1095" s="230">
        <v>26.5</v>
      </c>
    </row>
    <row r="1096" spans="1:13" ht="13.5">
      <c r="A1096" s="228" t="s">
        <v>2016</v>
      </c>
      <c r="B1096" s="228" t="s">
        <v>1612</v>
      </c>
      <c r="C1096" s="228" t="s">
        <v>590</v>
      </c>
      <c r="D1096" s="229">
        <v>4869</v>
      </c>
      <c r="E1096" s="228" t="s">
        <v>2253</v>
      </c>
      <c r="F1096" s="228" t="s">
        <v>868</v>
      </c>
      <c r="G1096" s="228" t="s">
        <v>868</v>
      </c>
      <c r="H1096" s="228" t="s">
        <v>855</v>
      </c>
      <c r="I1096" s="228" t="s">
        <v>861</v>
      </c>
      <c r="J1096" s="228" t="s">
        <v>882</v>
      </c>
      <c r="K1096" s="228" t="s">
        <v>812</v>
      </c>
      <c r="L1096" s="228" t="s">
        <v>858</v>
      </c>
      <c r="M1096" s="230">
        <v>18.5</v>
      </c>
    </row>
    <row r="1097" spans="1:13" ht="13.5">
      <c r="A1097" s="228" t="s">
        <v>2011</v>
      </c>
      <c r="B1097" s="228" t="s">
        <v>1602</v>
      </c>
      <c r="C1097" s="228" t="s">
        <v>590</v>
      </c>
      <c r="D1097" s="229">
        <v>4869</v>
      </c>
      <c r="E1097" s="228" t="s">
        <v>2253</v>
      </c>
      <c r="F1097" s="228" t="s">
        <v>868</v>
      </c>
      <c r="G1097" s="228" t="s">
        <v>868</v>
      </c>
      <c r="H1097" s="228" t="s">
        <v>855</v>
      </c>
      <c r="I1097" s="228" t="s">
        <v>861</v>
      </c>
      <c r="J1097" s="228" t="s">
        <v>882</v>
      </c>
      <c r="K1097" s="228" t="s">
        <v>790</v>
      </c>
      <c r="L1097" s="228" t="s">
        <v>858</v>
      </c>
      <c r="M1097" s="230">
        <v>82.5</v>
      </c>
    </row>
    <row r="1098" spans="1:13" ht="13.5">
      <c r="A1098" s="228" t="s">
        <v>2013</v>
      </c>
      <c r="B1098" s="228" t="s">
        <v>1606</v>
      </c>
      <c r="C1098" s="228" t="s">
        <v>590</v>
      </c>
      <c r="D1098" s="229">
        <v>4869</v>
      </c>
      <c r="E1098" s="228" t="s">
        <v>2253</v>
      </c>
      <c r="F1098" s="228" t="s">
        <v>868</v>
      </c>
      <c r="G1098" s="228" t="s">
        <v>868</v>
      </c>
      <c r="H1098" s="228" t="s">
        <v>855</v>
      </c>
      <c r="I1098" s="228" t="s">
        <v>861</v>
      </c>
      <c r="J1098" s="228" t="s">
        <v>882</v>
      </c>
      <c r="K1098" s="228" t="s">
        <v>789</v>
      </c>
      <c r="L1098" s="228" t="s">
        <v>858</v>
      </c>
      <c r="M1098" s="230">
        <v>123.5</v>
      </c>
    </row>
    <row r="1099" spans="1:13" ht="13.5">
      <c r="A1099" s="228" t="s">
        <v>2015</v>
      </c>
      <c r="B1099" s="228" t="s">
        <v>1610</v>
      </c>
      <c r="C1099" s="228" t="s">
        <v>590</v>
      </c>
      <c r="D1099" s="229">
        <v>4869</v>
      </c>
      <c r="E1099" s="228" t="s">
        <v>2253</v>
      </c>
      <c r="F1099" s="228" t="s">
        <v>868</v>
      </c>
      <c r="G1099" s="228" t="s">
        <v>868</v>
      </c>
      <c r="H1099" s="228" t="s">
        <v>855</v>
      </c>
      <c r="I1099" s="228" t="s">
        <v>861</v>
      </c>
      <c r="J1099" s="228" t="s">
        <v>882</v>
      </c>
      <c r="K1099" s="228" t="s">
        <v>804</v>
      </c>
      <c r="L1099" s="228" t="s">
        <v>858</v>
      </c>
      <c r="M1099" s="230">
        <v>66</v>
      </c>
    </row>
    <row r="1100" spans="1:13" ht="13.5">
      <c r="A1100" s="228" t="s">
        <v>2009</v>
      </c>
      <c r="B1100" s="228" t="s">
        <v>1598</v>
      </c>
      <c r="C1100" s="228" t="s">
        <v>590</v>
      </c>
      <c r="D1100" s="229">
        <v>4869</v>
      </c>
      <c r="E1100" s="228" t="s">
        <v>2253</v>
      </c>
      <c r="F1100" s="228" t="s">
        <v>868</v>
      </c>
      <c r="G1100" s="228" t="s">
        <v>868</v>
      </c>
      <c r="H1100" s="228" t="s">
        <v>855</v>
      </c>
      <c r="I1100" s="228" t="s">
        <v>861</v>
      </c>
      <c r="J1100" s="228" t="s">
        <v>882</v>
      </c>
      <c r="K1100" s="228" t="s">
        <v>791</v>
      </c>
      <c r="L1100" s="228" t="s">
        <v>841</v>
      </c>
      <c r="M1100" s="230">
        <v>16.5</v>
      </c>
    </row>
    <row r="1101" spans="1:13" ht="13.5">
      <c r="A1101" s="228" t="s">
        <v>2008</v>
      </c>
      <c r="B1101" s="228" t="s">
        <v>1596</v>
      </c>
      <c r="C1101" s="228" t="s">
        <v>590</v>
      </c>
      <c r="D1101" s="229">
        <v>4869</v>
      </c>
      <c r="E1101" s="228" t="s">
        <v>2253</v>
      </c>
      <c r="F1101" s="228" t="s">
        <v>868</v>
      </c>
      <c r="G1101" s="228" t="s">
        <v>868</v>
      </c>
      <c r="H1101" s="228" t="s">
        <v>855</v>
      </c>
      <c r="I1101" s="228" t="s">
        <v>861</v>
      </c>
      <c r="J1101" s="228" t="s">
        <v>882</v>
      </c>
      <c r="K1101" s="228" t="s">
        <v>812</v>
      </c>
      <c r="L1101" s="228" t="s">
        <v>841</v>
      </c>
      <c r="M1101" s="230">
        <v>11.5</v>
      </c>
    </row>
    <row r="1102" spans="1:13" ht="13.5">
      <c r="A1102" s="228" t="s">
        <v>2012</v>
      </c>
      <c r="B1102" s="228" t="s">
        <v>1604</v>
      </c>
      <c r="C1102" s="228" t="s">
        <v>590</v>
      </c>
      <c r="D1102" s="229">
        <v>4869</v>
      </c>
      <c r="E1102" s="228" t="s">
        <v>2253</v>
      </c>
      <c r="F1102" s="228" t="s">
        <v>868</v>
      </c>
      <c r="G1102" s="228" t="s">
        <v>868</v>
      </c>
      <c r="H1102" s="228" t="s">
        <v>855</v>
      </c>
      <c r="I1102" s="228" t="s">
        <v>861</v>
      </c>
      <c r="J1102" s="228" t="s">
        <v>882</v>
      </c>
      <c r="K1102" s="228" t="s">
        <v>790</v>
      </c>
      <c r="L1102" s="228" t="s">
        <v>841</v>
      </c>
      <c r="M1102" s="230">
        <v>49.5</v>
      </c>
    </row>
    <row r="1103" spans="1:13" ht="13.5">
      <c r="A1103" s="228" t="s">
        <v>2014</v>
      </c>
      <c r="B1103" s="228" t="s">
        <v>1608</v>
      </c>
      <c r="C1103" s="228" t="s">
        <v>590</v>
      </c>
      <c r="D1103" s="229">
        <v>4869</v>
      </c>
      <c r="E1103" s="228" t="s">
        <v>2253</v>
      </c>
      <c r="F1103" s="228" t="s">
        <v>868</v>
      </c>
      <c r="G1103" s="228" t="s">
        <v>868</v>
      </c>
      <c r="H1103" s="228" t="s">
        <v>855</v>
      </c>
      <c r="I1103" s="228" t="s">
        <v>861</v>
      </c>
      <c r="J1103" s="228" t="s">
        <v>882</v>
      </c>
      <c r="K1103" s="228" t="s">
        <v>789</v>
      </c>
      <c r="L1103" s="228" t="s">
        <v>841</v>
      </c>
      <c r="M1103" s="230">
        <v>82.5</v>
      </c>
    </row>
    <row r="1104" spans="1:13" ht="13.5">
      <c r="A1104" s="228" t="s">
        <v>2010</v>
      </c>
      <c r="B1104" s="228" t="s">
        <v>1600</v>
      </c>
      <c r="C1104" s="228" t="s">
        <v>590</v>
      </c>
      <c r="D1104" s="229">
        <v>4869</v>
      </c>
      <c r="E1104" s="228" t="s">
        <v>2253</v>
      </c>
      <c r="F1104" s="228" t="s">
        <v>868</v>
      </c>
      <c r="G1104" s="228" t="s">
        <v>868</v>
      </c>
      <c r="H1104" s="228" t="s">
        <v>855</v>
      </c>
      <c r="I1104" s="228" t="s">
        <v>861</v>
      </c>
      <c r="J1104" s="228" t="s">
        <v>882</v>
      </c>
      <c r="K1104" s="228" t="s">
        <v>804</v>
      </c>
      <c r="L1104" s="228" t="s">
        <v>841</v>
      </c>
      <c r="M1104" s="230">
        <v>41</v>
      </c>
    </row>
    <row r="1105" spans="1:13" ht="13.5">
      <c r="A1105" s="228" t="s">
        <v>2069</v>
      </c>
      <c r="B1105" s="228" t="s">
        <v>1594</v>
      </c>
      <c r="C1105" s="228" t="s">
        <v>590</v>
      </c>
      <c r="D1105" s="229">
        <v>4869</v>
      </c>
      <c r="E1105" s="228" t="s">
        <v>2253</v>
      </c>
      <c r="F1105" s="228" t="s">
        <v>868</v>
      </c>
      <c r="G1105" s="228" t="s">
        <v>868</v>
      </c>
      <c r="H1105" s="228" t="s">
        <v>855</v>
      </c>
      <c r="I1105" s="228" t="s">
        <v>863</v>
      </c>
      <c r="J1105" s="228" t="s">
        <v>883</v>
      </c>
      <c r="K1105" s="228" t="s">
        <v>791</v>
      </c>
      <c r="L1105" s="228" t="s">
        <v>858</v>
      </c>
      <c r="M1105" s="230">
        <v>23.5</v>
      </c>
    </row>
    <row r="1106" spans="1:13" ht="13.5">
      <c r="A1106" s="228" t="s">
        <v>2078</v>
      </c>
      <c r="B1106" s="228" t="s">
        <v>1612</v>
      </c>
      <c r="C1106" s="228" t="s">
        <v>590</v>
      </c>
      <c r="D1106" s="229">
        <v>4869</v>
      </c>
      <c r="E1106" s="228" t="s">
        <v>2253</v>
      </c>
      <c r="F1106" s="228" t="s">
        <v>868</v>
      </c>
      <c r="G1106" s="228" t="s">
        <v>868</v>
      </c>
      <c r="H1106" s="228" t="s">
        <v>855</v>
      </c>
      <c r="I1106" s="228" t="s">
        <v>863</v>
      </c>
      <c r="J1106" s="228" t="s">
        <v>883</v>
      </c>
      <c r="K1106" s="228" t="s">
        <v>812</v>
      </c>
      <c r="L1106" s="228" t="s">
        <v>858</v>
      </c>
      <c r="M1106" s="230">
        <v>16.5</v>
      </c>
    </row>
    <row r="1107" spans="1:13" ht="13.5">
      <c r="A1107" s="228" t="s">
        <v>2073</v>
      </c>
      <c r="B1107" s="228" t="s">
        <v>1602</v>
      </c>
      <c r="C1107" s="228" t="s">
        <v>590</v>
      </c>
      <c r="D1107" s="229">
        <v>4869</v>
      </c>
      <c r="E1107" s="228" t="s">
        <v>2253</v>
      </c>
      <c r="F1107" s="228" t="s">
        <v>868</v>
      </c>
      <c r="G1107" s="228" t="s">
        <v>868</v>
      </c>
      <c r="H1107" s="228" t="s">
        <v>855</v>
      </c>
      <c r="I1107" s="228" t="s">
        <v>863</v>
      </c>
      <c r="J1107" s="228" t="s">
        <v>883</v>
      </c>
      <c r="K1107" s="228" t="s">
        <v>790</v>
      </c>
      <c r="L1107" s="228" t="s">
        <v>858</v>
      </c>
      <c r="M1107" s="230">
        <v>74</v>
      </c>
    </row>
    <row r="1108" spans="1:13" ht="13.5">
      <c r="A1108" s="228" t="s">
        <v>2075</v>
      </c>
      <c r="B1108" s="228" t="s">
        <v>1606</v>
      </c>
      <c r="C1108" s="228" t="s">
        <v>590</v>
      </c>
      <c r="D1108" s="229">
        <v>4869</v>
      </c>
      <c r="E1108" s="228" t="s">
        <v>2253</v>
      </c>
      <c r="F1108" s="228" t="s">
        <v>868</v>
      </c>
      <c r="G1108" s="228" t="s">
        <v>868</v>
      </c>
      <c r="H1108" s="228" t="s">
        <v>855</v>
      </c>
      <c r="I1108" s="228" t="s">
        <v>863</v>
      </c>
      <c r="J1108" s="228" t="s">
        <v>883</v>
      </c>
      <c r="K1108" s="228" t="s">
        <v>789</v>
      </c>
      <c r="L1108" s="228" t="s">
        <v>858</v>
      </c>
      <c r="M1108" s="230">
        <v>111</v>
      </c>
    </row>
    <row r="1109" spans="1:13" ht="13.5">
      <c r="A1109" s="228" t="s">
        <v>2077</v>
      </c>
      <c r="B1109" s="228" t="s">
        <v>1610</v>
      </c>
      <c r="C1109" s="228" t="s">
        <v>590</v>
      </c>
      <c r="D1109" s="229">
        <v>4869</v>
      </c>
      <c r="E1109" s="228" t="s">
        <v>2253</v>
      </c>
      <c r="F1109" s="228" t="s">
        <v>868</v>
      </c>
      <c r="G1109" s="228" t="s">
        <v>868</v>
      </c>
      <c r="H1109" s="228" t="s">
        <v>855</v>
      </c>
      <c r="I1109" s="228" t="s">
        <v>863</v>
      </c>
      <c r="J1109" s="228" t="s">
        <v>883</v>
      </c>
      <c r="K1109" s="228" t="s">
        <v>804</v>
      </c>
      <c r="L1109" s="228" t="s">
        <v>858</v>
      </c>
      <c r="M1109" s="230">
        <v>59</v>
      </c>
    </row>
    <row r="1110" spans="1:13" ht="13.5">
      <c r="A1110" s="228" t="s">
        <v>2071</v>
      </c>
      <c r="B1110" s="228" t="s">
        <v>1598</v>
      </c>
      <c r="C1110" s="228" t="s">
        <v>590</v>
      </c>
      <c r="D1110" s="229">
        <v>4869</v>
      </c>
      <c r="E1110" s="228" t="s">
        <v>2253</v>
      </c>
      <c r="F1110" s="228" t="s">
        <v>868</v>
      </c>
      <c r="G1110" s="228" t="s">
        <v>868</v>
      </c>
      <c r="H1110" s="228" t="s">
        <v>855</v>
      </c>
      <c r="I1110" s="228" t="s">
        <v>863</v>
      </c>
      <c r="J1110" s="228" t="s">
        <v>883</v>
      </c>
      <c r="K1110" s="228" t="s">
        <v>791</v>
      </c>
      <c r="L1110" s="228" t="s">
        <v>841</v>
      </c>
      <c r="M1110" s="230">
        <v>15</v>
      </c>
    </row>
    <row r="1111" spans="1:13" ht="13.5">
      <c r="A1111" s="228" t="s">
        <v>2070</v>
      </c>
      <c r="B1111" s="228" t="s">
        <v>1596</v>
      </c>
      <c r="C1111" s="228" t="s">
        <v>590</v>
      </c>
      <c r="D1111" s="229">
        <v>4869</v>
      </c>
      <c r="E1111" s="228" t="s">
        <v>2253</v>
      </c>
      <c r="F1111" s="228" t="s">
        <v>868</v>
      </c>
      <c r="G1111" s="228" t="s">
        <v>868</v>
      </c>
      <c r="H1111" s="228" t="s">
        <v>855</v>
      </c>
      <c r="I1111" s="228" t="s">
        <v>863</v>
      </c>
      <c r="J1111" s="228" t="s">
        <v>883</v>
      </c>
      <c r="K1111" s="228" t="s">
        <v>812</v>
      </c>
      <c r="L1111" s="228" t="s">
        <v>841</v>
      </c>
      <c r="M1111" s="230">
        <v>10.5</v>
      </c>
    </row>
    <row r="1112" spans="1:13" ht="13.5">
      <c r="A1112" s="228" t="s">
        <v>2074</v>
      </c>
      <c r="B1112" s="228" t="s">
        <v>1604</v>
      </c>
      <c r="C1112" s="228" t="s">
        <v>590</v>
      </c>
      <c r="D1112" s="229">
        <v>4869</v>
      </c>
      <c r="E1112" s="228" t="s">
        <v>2253</v>
      </c>
      <c r="F1112" s="228" t="s">
        <v>868</v>
      </c>
      <c r="G1112" s="228" t="s">
        <v>868</v>
      </c>
      <c r="H1112" s="228" t="s">
        <v>855</v>
      </c>
      <c r="I1112" s="228" t="s">
        <v>863</v>
      </c>
      <c r="J1112" s="228" t="s">
        <v>883</v>
      </c>
      <c r="K1112" s="228" t="s">
        <v>790</v>
      </c>
      <c r="L1112" s="228" t="s">
        <v>841</v>
      </c>
      <c r="M1112" s="230">
        <v>44.5</v>
      </c>
    </row>
    <row r="1113" spans="1:13" ht="13.5">
      <c r="A1113" s="228" t="s">
        <v>2076</v>
      </c>
      <c r="B1113" s="228" t="s">
        <v>1608</v>
      </c>
      <c r="C1113" s="228" t="s">
        <v>590</v>
      </c>
      <c r="D1113" s="229">
        <v>4869</v>
      </c>
      <c r="E1113" s="228" t="s">
        <v>2253</v>
      </c>
      <c r="F1113" s="228" t="s">
        <v>868</v>
      </c>
      <c r="G1113" s="228" t="s">
        <v>868</v>
      </c>
      <c r="H1113" s="228" t="s">
        <v>855</v>
      </c>
      <c r="I1113" s="228" t="s">
        <v>863</v>
      </c>
      <c r="J1113" s="228" t="s">
        <v>883</v>
      </c>
      <c r="K1113" s="228" t="s">
        <v>789</v>
      </c>
      <c r="L1113" s="228" t="s">
        <v>841</v>
      </c>
      <c r="M1113" s="230">
        <v>74</v>
      </c>
    </row>
    <row r="1114" spans="1:13" ht="13.5">
      <c r="A1114" s="228" t="s">
        <v>2072</v>
      </c>
      <c r="B1114" s="228" t="s">
        <v>1600</v>
      </c>
      <c r="C1114" s="228" t="s">
        <v>590</v>
      </c>
      <c r="D1114" s="229">
        <v>4869</v>
      </c>
      <c r="E1114" s="228" t="s">
        <v>2253</v>
      </c>
      <c r="F1114" s="228" t="s">
        <v>868</v>
      </c>
      <c r="G1114" s="228" t="s">
        <v>868</v>
      </c>
      <c r="H1114" s="228" t="s">
        <v>855</v>
      </c>
      <c r="I1114" s="228" t="s">
        <v>863</v>
      </c>
      <c r="J1114" s="228" t="s">
        <v>883</v>
      </c>
      <c r="K1114" s="228" t="s">
        <v>804</v>
      </c>
      <c r="L1114" s="228" t="s">
        <v>841</v>
      </c>
      <c r="M1114" s="230">
        <v>37</v>
      </c>
    </row>
    <row r="1115" spans="1:13" ht="13.5">
      <c r="A1115" s="228" t="s">
        <v>1537</v>
      </c>
      <c r="B1115" s="228" t="s">
        <v>1538</v>
      </c>
      <c r="C1115" s="228" t="s">
        <v>1078</v>
      </c>
      <c r="D1115" s="229">
        <v>4591</v>
      </c>
      <c r="E1115" s="228" t="s">
        <v>2250</v>
      </c>
      <c r="F1115" s="228" t="s">
        <v>1533</v>
      </c>
      <c r="G1115" s="228" t="s">
        <v>868</v>
      </c>
      <c r="H1115" s="228" t="s">
        <v>855</v>
      </c>
      <c r="I1115" s="228" t="s">
        <v>865</v>
      </c>
      <c r="J1115" s="228" t="s">
        <v>1534</v>
      </c>
      <c r="K1115" s="228" t="s">
        <v>791</v>
      </c>
      <c r="L1115" s="228" t="s">
        <v>858</v>
      </c>
      <c r="M1115" s="230">
        <v>21</v>
      </c>
    </row>
    <row r="1116" spans="1:13" ht="13.5">
      <c r="A1116" s="228" t="s">
        <v>1549</v>
      </c>
      <c r="B1116" s="228" t="s">
        <v>1550</v>
      </c>
      <c r="C1116" s="228" t="s">
        <v>1078</v>
      </c>
      <c r="D1116" s="229">
        <v>4591</v>
      </c>
      <c r="E1116" s="228" t="s">
        <v>2250</v>
      </c>
      <c r="F1116" s="228" t="s">
        <v>1533</v>
      </c>
      <c r="G1116" s="228" t="s">
        <v>868</v>
      </c>
      <c r="H1116" s="228" t="s">
        <v>855</v>
      </c>
      <c r="I1116" s="228" t="s">
        <v>865</v>
      </c>
      <c r="J1116" s="228" t="s">
        <v>1534</v>
      </c>
      <c r="K1116" s="228" t="s">
        <v>812</v>
      </c>
      <c r="L1116" s="228" t="s">
        <v>858</v>
      </c>
      <c r="M1116" s="230">
        <v>14.5</v>
      </c>
    </row>
    <row r="1117" spans="1:13" ht="13.5">
      <c r="A1117" s="228" t="s">
        <v>1545</v>
      </c>
      <c r="B1117" s="228" t="s">
        <v>1546</v>
      </c>
      <c r="C1117" s="228" t="s">
        <v>1078</v>
      </c>
      <c r="D1117" s="229">
        <v>4591</v>
      </c>
      <c r="E1117" s="228" t="s">
        <v>2250</v>
      </c>
      <c r="F1117" s="228" t="s">
        <v>1533</v>
      </c>
      <c r="G1117" s="228" t="s">
        <v>868</v>
      </c>
      <c r="H1117" s="228" t="s">
        <v>855</v>
      </c>
      <c r="I1117" s="228" t="s">
        <v>865</v>
      </c>
      <c r="J1117" s="228" t="s">
        <v>1534</v>
      </c>
      <c r="K1117" s="228" t="s">
        <v>790</v>
      </c>
      <c r="L1117" s="228" t="s">
        <v>858</v>
      </c>
      <c r="M1117" s="230">
        <v>65</v>
      </c>
    </row>
    <row r="1118" spans="1:13" ht="13.5">
      <c r="A1118" s="228" t="s">
        <v>1547</v>
      </c>
      <c r="B1118" s="228" t="s">
        <v>1548</v>
      </c>
      <c r="C1118" s="228" t="s">
        <v>1078</v>
      </c>
      <c r="D1118" s="229">
        <v>4591</v>
      </c>
      <c r="E1118" s="228" t="s">
        <v>2250</v>
      </c>
      <c r="F1118" s="228" t="s">
        <v>1533</v>
      </c>
      <c r="G1118" s="228" t="s">
        <v>868</v>
      </c>
      <c r="H1118" s="228" t="s">
        <v>855</v>
      </c>
      <c r="I1118" s="228" t="s">
        <v>865</v>
      </c>
      <c r="J1118" s="228" t="s">
        <v>1534</v>
      </c>
      <c r="K1118" s="228" t="s">
        <v>789</v>
      </c>
      <c r="L1118" s="228" t="s">
        <v>858</v>
      </c>
      <c r="M1118" s="230">
        <v>97.5</v>
      </c>
    </row>
    <row r="1119" spans="1:13" ht="13.5">
      <c r="A1119" s="228" t="s">
        <v>1541</v>
      </c>
      <c r="B1119" s="228" t="s">
        <v>1542</v>
      </c>
      <c r="C1119" s="228" t="s">
        <v>1078</v>
      </c>
      <c r="D1119" s="229">
        <v>4591</v>
      </c>
      <c r="E1119" s="228" t="s">
        <v>2250</v>
      </c>
      <c r="F1119" s="228" t="s">
        <v>1533</v>
      </c>
      <c r="G1119" s="228" t="s">
        <v>868</v>
      </c>
      <c r="H1119" s="228" t="s">
        <v>855</v>
      </c>
      <c r="I1119" s="228" t="s">
        <v>865</v>
      </c>
      <c r="J1119" s="228" t="s">
        <v>1534</v>
      </c>
      <c r="K1119" s="228" t="s">
        <v>804</v>
      </c>
      <c r="L1119" s="228" t="s">
        <v>858</v>
      </c>
      <c r="M1119" s="230">
        <v>52</v>
      </c>
    </row>
    <row r="1120" spans="1:13" ht="13.5">
      <c r="A1120" s="228" t="s">
        <v>1539</v>
      </c>
      <c r="B1120" s="228" t="s">
        <v>1540</v>
      </c>
      <c r="C1120" s="228" t="s">
        <v>1078</v>
      </c>
      <c r="D1120" s="229">
        <v>4591</v>
      </c>
      <c r="E1120" s="228" t="s">
        <v>2250</v>
      </c>
      <c r="F1120" s="228" t="s">
        <v>1533</v>
      </c>
      <c r="G1120" s="228" t="s">
        <v>868</v>
      </c>
      <c r="H1120" s="228" t="s">
        <v>855</v>
      </c>
      <c r="I1120" s="228" t="s">
        <v>865</v>
      </c>
      <c r="J1120" s="228" t="s">
        <v>1534</v>
      </c>
      <c r="K1120" s="228" t="s">
        <v>791</v>
      </c>
      <c r="L1120" s="228" t="s">
        <v>841</v>
      </c>
      <c r="M1120" s="230">
        <v>13</v>
      </c>
    </row>
    <row r="1121" spans="1:13" ht="13.5">
      <c r="A1121" s="228" t="s">
        <v>1535</v>
      </c>
      <c r="B1121" s="228" t="s">
        <v>1536</v>
      </c>
      <c r="C1121" s="228" t="s">
        <v>1078</v>
      </c>
      <c r="D1121" s="229">
        <v>4591</v>
      </c>
      <c r="E1121" s="228" t="s">
        <v>2250</v>
      </c>
      <c r="F1121" s="228" t="s">
        <v>1533</v>
      </c>
      <c r="G1121" s="228" t="s">
        <v>868</v>
      </c>
      <c r="H1121" s="228" t="s">
        <v>855</v>
      </c>
      <c r="I1121" s="228" t="s">
        <v>865</v>
      </c>
      <c r="J1121" s="228" t="s">
        <v>1534</v>
      </c>
      <c r="K1121" s="228" t="s">
        <v>812</v>
      </c>
      <c r="L1121" s="228" t="s">
        <v>841</v>
      </c>
      <c r="M1121" s="230">
        <v>9</v>
      </c>
    </row>
    <row r="1122" spans="1:13" ht="13.5">
      <c r="A1122" s="228" t="s">
        <v>1551</v>
      </c>
      <c r="B1122" s="228" t="s">
        <v>1552</v>
      </c>
      <c r="C1122" s="228" t="s">
        <v>1078</v>
      </c>
      <c r="D1122" s="229">
        <v>4591</v>
      </c>
      <c r="E1122" s="228" t="s">
        <v>2250</v>
      </c>
      <c r="F1122" s="228" t="s">
        <v>1533</v>
      </c>
      <c r="G1122" s="228" t="s">
        <v>868</v>
      </c>
      <c r="H1122" s="228" t="s">
        <v>855</v>
      </c>
      <c r="I1122" s="228" t="s">
        <v>865</v>
      </c>
      <c r="J1122" s="228" t="s">
        <v>1534</v>
      </c>
      <c r="K1122" s="228" t="s">
        <v>790</v>
      </c>
      <c r="L1122" s="228" t="s">
        <v>841</v>
      </c>
      <c r="M1122" s="230">
        <v>39</v>
      </c>
    </row>
    <row r="1123" spans="1:13" ht="13.5">
      <c r="A1123" s="228" t="s">
        <v>1531</v>
      </c>
      <c r="B1123" s="228" t="s">
        <v>1532</v>
      </c>
      <c r="C1123" s="228" t="s">
        <v>1078</v>
      </c>
      <c r="D1123" s="229">
        <v>4591</v>
      </c>
      <c r="E1123" s="228" t="s">
        <v>2250</v>
      </c>
      <c r="F1123" s="228" t="s">
        <v>1533</v>
      </c>
      <c r="G1123" s="228" t="s">
        <v>868</v>
      </c>
      <c r="H1123" s="228" t="s">
        <v>855</v>
      </c>
      <c r="I1123" s="228" t="s">
        <v>865</v>
      </c>
      <c r="J1123" s="228" t="s">
        <v>1534</v>
      </c>
      <c r="K1123" s="228" t="s">
        <v>789</v>
      </c>
      <c r="L1123" s="228" t="s">
        <v>841</v>
      </c>
      <c r="M1123" s="230">
        <v>65</v>
      </c>
    </row>
    <row r="1124" spans="1:13" ht="13.5">
      <c r="A1124" s="228" t="s">
        <v>1543</v>
      </c>
      <c r="B1124" s="228" t="s">
        <v>1544</v>
      </c>
      <c r="C1124" s="228" t="s">
        <v>1078</v>
      </c>
      <c r="D1124" s="229">
        <v>4591</v>
      </c>
      <c r="E1124" s="228" t="s">
        <v>2250</v>
      </c>
      <c r="F1124" s="228" t="s">
        <v>1533</v>
      </c>
      <c r="G1124" s="228" t="s">
        <v>868</v>
      </c>
      <c r="H1124" s="228" t="s">
        <v>855</v>
      </c>
      <c r="I1124" s="228" t="s">
        <v>865</v>
      </c>
      <c r="J1124" s="228" t="s">
        <v>1534</v>
      </c>
      <c r="K1124" s="228" t="s">
        <v>804</v>
      </c>
      <c r="L1124" s="228" t="s">
        <v>841</v>
      </c>
      <c r="M1124" s="230">
        <v>32.5</v>
      </c>
    </row>
    <row r="1125" spans="1:13" ht="13.5">
      <c r="A1125" s="228" t="s">
        <v>1649</v>
      </c>
      <c r="B1125" s="228" t="s">
        <v>1538</v>
      </c>
      <c r="C1125" s="228" t="s">
        <v>1078</v>
      </c>
      <c r="D1125" s="229">
        <v>4591</v>
      </c>
      <c r="E1125" s="228" t="s">
        <v>2250</v>
      </c>
      <c r="F1125" s="228" t="s">
        <v>1533</v>
      </c>
      <c r="G1125" s="228" t="s">
        <v>868</v>
      </c>
      <c r="H1125" s="228" t="s">
        <v>855</v>
      </c>
      <c r="I1125" s="228" t="s">
        <v>871</v>
      </c>
      <c r="J1125" s="228" t="s">
        <v>1647</v>
      </c>
      <c r="K1125" s="228" t="s">
        <v>791</v>
      </c>
      <c r="L1125" s="228" t="s">
        <v>858</v>
      </c>
      <c r="M1125" s="230">
        <v>18.5</v>
      </c>
    </row>
    <row r="1126" spans="1:13" ht="13.5">
      <c r="A1126" s="228" t="s">
        <v>1655</v>
      </c>
      <c r="B1126" s="228" t="s">
        <v>1550</v>
      </c>
      <c r="C1126" s="228" t="s">
        <v>1078</v>
      </c>
      <c r="D1126" s="229">
        <v>4591</v>
      </c>
      <c r="E1126" s="228" t="s">
        <v>2250</v>
      </c>
      <c r="F1126" s="228" t="s">
        <v>1533</v>
      </c>
      <c r="G1126" s="228" t="s">
        <v>868</v>
      </c>
      <c r="H1126" s="228" t="s">
        <v>855</v>
      </c>
      <c r="I1126" s="228" t="s">
        <v>871</v>
      </c>
      <c r="J1126" s="228" t="s">
        <v>1647</v>
      </c>
      <c r="K1126" s="228" t="s">
        <v>812</v>
      </c>
      <c r="L1126" s="228" t="s">
        <v>858</v>
      </c>
      <c r="M1126" s="230">
        <v>13</v>
      </c>
    </row>
    <row r="1127" spans="1:13" ht="13.5">
      <c r="A1127" s="228" t="s">
        <v>1653</v>
      </c>
      <c r="B1127" s="228" t="s">
        <v>1546</v>
      </c>
      <c r="C1127" s="228" t="s">
        <v>1078</v>
      </c>
      <c r="D1127" s="229">
        <v>4591</v>
      </c>
      <c r="E1127" s="228" t="s">
        <v>2250</v>
      </c>
      <c r="F1127" s="228" t="s">
        <v>1533</v>
      </c>
      <c r="G1127" s="228" t="s">
        <v>868</v>
      </c>
      <c r="H1127" s="228" t="s">
        <v>855</v>
      </c>
      <c r="I1127" s="228" t="s">
        <v>871</v>
      </c>
      <c r="J1127" s="228" t="s">
        <v>1647</v>
      </c>
      <c r="K1127" s="228" t="s">
        <v>790</v>
      </c>
      <c r="L1127" s="228" t="s">
        <v>858</v>
      </c>
      <c r="M1127" s="230">
        <v>58.5</v>
      </c>
    </row>
    <row r="1128" spans="1:13" ht="13.5">
      <c r="A1128" s="228" t="s">
        <v>1654</v>
      </c>
      <c r="B1128" s="228" t="s">
        <v>1548</v>
      </c>
      <c r="C1128" s="228" t="s">
        <v>1078</v>
      </c>
      <c r="D1128" s="229">
        <v>4591</v>
      </c>
      <c r="E1128" s="228" t="s">
        <v>2250</v>
      </c>
      <c r="F1128" s="228" t="s">
        <v>1533</v>
      </c>
      <c r="G1128" s="228" t="s">
        <v>868</v>
      </c>
      <c r="H1128" s="228" t="s">
        <v>855</v>
      </c>
      <c r="I1128" s="228" t="s">
        <v>871</v>
      </c>
      <c r="J1128" s="228" t="s">
        <v>1647</v>
      </c>
      <c r="K1128" s="228" t="s">
        <v>789</v>
      </c>
      <c r="L1128" s="228" t="s">
        <v>858</v>
      </c>
      <c r="M1128" s="230">
        <v>87.5</v>
      </c>
    </row>
    <row r="1129" spans="1:13" ht="13.5">
      <c r="A1129" s="228" t="s">
        <v>1651</v>
      </c>
      <c r="B1129" s="228" t="s">
        <v>1542</v>
      </c>
      <c r="C1129" s="228" t="s">
        <v>1078</v>
      </c>
      <c r="D1129" s="229">
        <v>4591</v>
      </c>
      <c r="E1129" s="228" t="s">
        <v>2250</v>
      </c>
      <c r="F1129" s="228" t="s">
        <v>1533</v>
      </c>
      <c r="G1129" s="228" t="s">
        <v>868</v>
      </c>
      <c r="H1129" s="228" t="s">
        <v>855</v>
      </c>
      <c r="I1129" s="228" t="s">
        <v>871</v>
      </c>
      <c r="J1129" s="228" t="s">
        <v>1647</v>
      </c>
      <c r="K1129" s="228" t="s">
        <v>804</v>
      </c>
      <c r="L1129" s="228" t="s">
        <v>858</v>
      </c>
      <c r="M1129" s="230">
        <v>46.5</v>
      </c>
    </row>
    <row r="1130" spans="1:13" ht="13.5">
      <c r="A1130" s="228" t="s">
        <v>1650</v>
      </c>
      <c r="B1130" s="228" t="s">
        <v>1540</v>
      </c>
      <c r="C1130" s="228" t="s">
        <v>1078</v>
      </c>
      <c r="D1130" s="229">
        <v>4591</v>
      </c>
      <c r="E1130" s="228" t="s">
        <v>2250</v>
      </c>
      <c r="F1130" s="228" t="s">
        <v>1533</v>
      </c>
      <c r="G1130" s="228" t="s">
        <v>868</v>
      </c>
      <c r="H1130" s="228" t="s">
        <v>855</v>
      </c>
      <c r="I1130" s="228" t="s">
        <v>871</v>
      </c>
      <c r="J1130" s="228" t="s">
        <v>1647</v>
      </c>
      <c r="K1130" s="228" t="s">
        <v>791</v>
      </c>
      <c r="L1130" s="228" t="s">
        <v>841</v>
      </c>
      <c r="M1130" s="230">
        <v>11.5</v>
      </c>
    </row>
    <row r="1131" spans="1:13" ht="13.5">
      <c r="A1131" s="228" t="s">
        <v>1648</v>
      </c>
      <c r="B1131" s="228" t="s">
        <v>1536</v>
      </c>
      <c r="C1131" s="228" t="s">
        <v>1078</v>
      </c>
      <c r="D1131" s="229">
        <v>4591</v>
      </c>
      <c r="E1131" s="228" t="s">
        <v>2250</v>
      </c>
      <c r="F1131" s="228" t="s">
        <v>1533</v>
      </c>
      <c r="G1131" s="228" t="s">
        <v>868</v>
      </c>
      <c r="H1131" s="228" t="s">
        <v>855</v>
      </c>
      <c r="I1131" s="228" t="s">
        <v>871</v>
      </c>
      <c r="J1131" s="228" t="s">
        <v>1647</v>
      </c>
      <c r="K1131" s="228" t="s">
        <v>812</v>
      </c>
      <c r="L1131" s="228" t="s">
        <v>841</v>
      </c>
      <c r="M1131" s="230">
        <v>8</v>
      </c>
    </row>
    <row r="1132" spans="1:13" ht="13.5">
      <c r="A1132" s="228" t="s">
        <v>1656</v>
      </c>
      <c r="B1132" s="228" t="s">
        <v>1552</v>
      </c>
      <c r="C1132" s="228" t="s">
        <v>1078</v>
      </c>
      <c r="D1132" s="229">
        <v>4591</v>
      </c>
      <c r="E1132" s="228" t="s">
        <v>2250</v>
      </c>
      <c r="F1132" s="228" t="s">
        <v>1533</v>
      </c>
      <c r="G1132" s="228" t="s">
        <v>868</v>
      </c>
      <c r="H1132" s="228" t="s">
        <v>855</v>
      </c>
      <c r="I1132" s="228" t="s">
        <v>871</v>
      </c>
      <c r="J1132" s="228" t="s">
        <v>1647</v>
      </c>
      <c r="K1132" s="228" t="s">
        <v>790</v>
      </c>
      <c r="L1132" s="228" t="s">
        <v>841</v>
      </c>
      <c r="M1132" s="230">
        <v>35</v>
      </c>
    </row>
    <row r="1133" spans="1:13" ht="13.5">
      <c r="A1133" s="228" t="s">
        <v>1646</v>
      </c>
      <c r="B1133" s="228" t="s">
        <v>1532</v>
      </c>
      <c r="C1133" s="228" t="s">
        <v>1078</v>
      </c>
      <c r="D1133" s="229">
        <v>4591</v>
      </c>
      <c r="E1133" s="228" t="s">
        <v>2250</v>
      </c>
      <c r="F1133" s="228" t="s">
        <v>1533</v>
      </c>
      <c r="G1133" s="228" t="s">
        <v>868</v>
      </c>
      <c r="H1133" s="228" t="s">
        <v>855</v>
      </c>
      <c r="I1133" s="228" t="s">
        <v>871</v>
      </c>
      <c r="J1133" s="228" t="s">
        <v>1647</v>
      </c>
      <c r="K1133" s="228" t="s">
        <v>789</v>
      </c>
      <c r="L1133" s="228" t="s">
        <v>841</v>
      </c>
      <c r="M1133" s="230">
        <v>58.5</v>
      </c>
    </row>
    <row r="1134" spans="1:13" ht="13.5">
      <c r="A1134" s="228" t="s">
        <v>1652</v>
      </c>
      <c r="B1134" s="228" t="s">
        <v>1544</v>
      </c>
      <c r="C1134" s="228" t="s">
        <v>1078</v>
      </c>
      <c r="D1134" s="229">
        <v>4591</v>
      </c>
      <c r="E1134" s="228" t="s">
        <v>2250</v>
      </c>
      <c r="F1134" s="228" t="s">
        <v>1533</v>
      </c>
      <c r="G1134" s="228" t="s">
        <v>868</v>
      </c>
      <c r="H1134" s="228" t="s">
        <v>855</v>
      </c>
      <c r="I1134" s="228" t="s">
        <v>871</v>
      </c>
      <c r="J1134" s="228" t="s">
        <v>1647</v>
      </c>
      <c r="K1134" s="228" t="s">
        <v>804</v>
      </c>
      <c r="L1134" s="228" t="s">
        <v>841</v>
      </c>
      <c r="M1134" s="230">
        <v>29</v>
      </c>
    </row>
    <row r="1135" spans="1:13" ht="13.5">
      <c r="A1135" s="228" t="s">
        <v>1721</v>
      </c>
      <c r="B1135" s="228" t="s">
        <v>1538</v>
      </c>
      <c r="C1135" s="228" t="s">
        <v>1078</v>
      </c>
      <c r="D1135" s="229">
        <v>4591</v>
      </c>
      <c r="E1135" s="228" t="s">
        <v>2250</v>
      </c>
      <c r="F1135" s="228" t="s">
        <v>1533</v>
      </c>
      <c r="G1135" s="228" t="s">
        <v>868</v>
      </c>
      <c r="H1135" s="228" t="s">
        <v>855</v>
      </c>
      <c r="I1135" s="228" t="s">
        <v>874</v>
      </c>
      <c r="J1135" s="228" t="s">
        <v>1719</v>
      </c>
      <c r="K1135" s="228" t="s">
        <v>791</v>
      </c>
      <c r="L1135" s="228" t="s">
        <v>858</v>
      </c>
      <c r="M1135" s="230">
        <v>17</v>
      </c>
    </row>
    <row r="1136" spans="1:13" ht="13.5">
      <c r="A1136" s="228" t="s">
        <v>1727</v>
      </c>
      <c r="B1136" s="228" t="s">
        <v>1550</v>
      </c>
      <c r="C1136" s="228" t="s">
        <v>1078</v>
      </c>
      <c r="D1136" s="229">
        <v>4591</v>
      </c>
      <c r="E1136" s="228" t="s">
        <v>2250</v>
      </c>
      <c r="F1136" s="228" t="s">
        <v>1533</v>
      </c>
      <c r="G1136" s="228" t="s">
        <v>868</v>
      </c>
      <c r="H1136" s="228" t="s">
        <v>855</v>
      </c>
      <c r="I1136" s="228" t="s">
        <v>874</v>
      </c>
      <c r="J1136" s="228" t="s">
        <v>1719</v>
      </c>
      <c r="K1136" s="228" t="s">
        <v>812</v>
      </c>
      <c r="L1136" s="228" t="s">
        <v>858</v>
      </c>
      <c r="M1136" s="230">
        <v>11.5</v>
      </c>
    </row>
    <row r="1137" spans="1:13" ht="13.5">
      <c r="A1137" s="228" t="s">
        <v>1725</v>
      </c>
      <c r="B1137" s="228" t="s">
        <v>1546</v>
      </c>
      <c r="C1137" s="228" t="s">
        <v>1078</v>
      </c>
      <c r="D1137" s="229">
        <v>4591</v>
      </c>
      <c r="E1137" s="228" t="s">
        <v>2250</v>
      </c>
      <c r="F1137" s="228" t="s">
        <v>1533</v>
      </c>
      <c r="G1137" s="228" t="s">
        <v>868</v>
      </c>
      <c r="H1137" s="228" t="s">
        <v>855</v>
      </c>
      <c r="I1137" s="228" t="s">
        <v>874</v>
      </c>
      <c r="J1137" s="228" t="s">
        <v>1719</v>
      </c>
      <c r="K1137" s="228" t="s">
        <v>790</v>
      </c>
      <c r="L1137" s="228" t="s">
        <v>858</v>
      </c>
      <c r="M1137" s="230">
        <v>52.5</v>
      </c>
    </row>
    <row r="1138" spans="1:13" ht="13.5">
      <c r="A1138" s="228" t="s">
        <v>1726</v>
      </c>
      <c r="B1138" s="228" t="s">
        <v>1548</v>
      </c>
      <c r="C1138" s="228" t="s">
        <v>1078</v>
      </c>
      <c r="D1138" s="229">
        <v>4591</v>
      </c>
      <c r="E1138" s="228" t="s">
        <v>2250</v>
      </c>
      <c r="F1138" s="228" t="s">
        <v>1533</v>
      </c>
      <c r="G1138" s="228" t="s">
        <v>868</v>
      </c>
      <c r="H1138" s="228" t="s">
        <v>855</v>
      </c>
      <c r="I1138" s="228" t="s">
        <v>874</v>
      </c>
      <c r="J1138" s="228" t="s">
        <v>1719</v>
      </c>
      <c r="K1138" s="228" t="s">
        <v>789</v>
      </c>
      <c r="L1138" s="228" t="s">
        <v>858</v>
      </c>
      <c r="M1138" s="230">
        <v>78.5</v>
      </c>
    </row>
    <row r="1139" spans="1:13" ht="13.5">
      <c r="A1139" s="228" t="s">
        <v>1723</v>
      </c>
      <c r="B1139" s="228" t="s">
        <v>1542</v>
      </c>
      <c r="C1139" s="228" t="s">
        <v>1078</v>
      </c>
      <c r="D1139" s="229">
        <v>4591</v>
      </c>
      <c r="E1139" s="228" t="s">
        <v>2250</v>
      </c>
      <c r="F1139" s="228" t="s">
        <v>1533</v>
      </c>
      <c r="G1139" s="228" t="s">
        <v>868</v>
      </c>
      <c r="H1139" s="228" t="s">
        <v>855</v>
      </c>
      <c r="I1139" s="228" t="s">
        <v>874</v>
      </c>
      <c r="J1139" s="228" t="s">
        <v>1719</v>
      </c>
      <c r="K1139" s="228" t="s">
        <v>804</v>
      </c>
      <c r="L1139" s="228" t="s">
        <v>858</v>
      </c>
      <c r="M1139" s="230">
        <v>42</v>
      </c>
    </row>
    <row r="1140" spans="1:13" ht="13.5">
      <c r="A1140" s="228" t="s">
        <v>1722</v>
      </c>
      <c r="B1140" s="228" t="s">
        <v>1540</v>
      </c>
      <c r="C1140" s="228" t="s">
        <v>1078</v>
      </c>
      <c r="D1140" s="229">
        <v>4591</v>
      </c>
      <c r="E1140" s="228" t="s">
        <v>2250</v>
      </c>
      <c r="F1140" s="228" t="s">
        <v>1533</v>
      </c>
      <c r="G1140" s="228" t="s">
        <v>868</v>
      </c>
      <c r="H1140" s="228" t="s">
        <v>855</v>
      </c>
      <c r="I1140" s="228" t="s">
        <v>874</v>
      </c>
      <c r="J1140" s="228" t="s">
        <v>1719</v>
      </c>
      <c r="K1140" s="228" t="s">
        <v>791</v>
      </c>
      <c r="L1140" s="228" t="s">
        <v>841</v>
      </c>
      <c r="M1140" s="230">
        <v>10.5</v>
      </c>
    </row>
    <row r="1141" spans="1:13" ht="13.5">
      <c r="A1141" s="228" t="s">
        <v>1720</v>
      </c>
      <c r="B1141" s="228" t="s">
        <v>1536</v>
      </c>
      <c r="C1141" s="228" t="s">
        <v>1078</v>
      </c>
      <c r="D1141" s="229">
        <v>4591</v>
      </c>
      <c r="E1141" s="228" t="s">
        <v>2250</v>
      </c>
      <c r="F1141" s="228" t="s">
        <v>1533</v>
      </c>
      <c r="G1141" s="228" t="s">
        <v>868</v>
      </c>
      <c r="H1141" s="228" t="s">
        <v>855</v>
      </c>
      <c r="I1141" s="228" t="s">
        <v>874</v>
      </c>
      <c r="J1141" s="228" t="s">
        <v>1719</v>
      </c>
      <c r="K1141" s="228" t="s">
        <v>812</v>
      </c>
      <c r="L1141" s="228" t="s">
        <v>841</v>
      </c>
      <c r="M1141" s="230">
        <v>7.5</v>
      </c>
    </row>
    <row r="1142" spans="1:13" ht="13.5">
      <c r="A1142" s="228" t="s">
        <v>1728</v>
      </c>
      <c r="B1142" s="228" t="s">
        <v>1552</v>
      </c>
      <c r="C1142" s="228" t="s">
        <v>1078</v>
      </c>
      <c r="D1142" s="229">
        <v>4591</v>
      </c>
      <c r="E1142" s="228" t="s">
        <v>2250</v>
      </c>
      <c r="F1142" s="228" t="s">
        <v>1533</v>
      </c>
      <c r="G1142" s="228" t="s">
        <v>868</v>
      </c>
      <c r="H1142" s="228" t="s">
        <v>855</v>
      </c>
      <c r="I1142" s="228" t="s">
        <v>874</v>
      </c>
      <c r="J1142" s="228" t="s">
        <v>1719</v>
      </c>
      <c r="K1142" s="228" t="s">
        <v>790</v>
      </c>
      <c r="L1142" s="228" t="s">
        <v>841</v>
      </c>
      <c r="M1142" s="230">
        <v>31.5</v>
      </c>
    </row>
    <row r="1143" spans="1:13" ht="13.5">
      <c r="A1143" s="228" t="s">
        <v>1718</v>
      </c>
      <c r="B1143" s="228" t="s">
        <v>1532</v>
      </c>
      <c r="C1143" s="228" t="s">
        <v>1078</v>
      </c>
      <c r="D1143" s="229">
        <v>4591</v>
      </c>
      <c r="E1143" s="228" t="s">
        <v>2250</v>
      </c>
      <c r="F1143" s="228" t="s">
        <v>1533</v>
      </c>
      <c r="G1143" s="228" t="s">
        <v>868</v>
      </c>
      <c r="H1143" s="228" t="s">
        <v>855</v>
      </c>
      <c r="I1143" s="228" t="s">
        <v>874</v>
      </c>
      <c r="J1143" s="228" t="s">
        <v>1719</v>
      </c>
      <c r="K1143" s="228" t="s">
        <v>789</v>
      </c>
      <c r="L1143" s="228" t="s">
        <v>841</v>
      </c>
      <c r="M1143" s="230">
        <v>52.5</v>
      </c>
    </row>
    <row r="1144" spans="1:13" ht="13.5">
      <c r="A1144" s="228" t="s">
        <v>1724</v>
      </c>
      <c r="B1144" s="228" t="s">
        <v>1544</v>
      </c>
      <c r="C1144" s="228" t="s">
        <v>1078</v>
      </c>
      <c r="D1144" s="229">
        <v>4591</v>
      </c>
      <c r="E1144" s="228" t="s">
        <v>2250</v>
      </c>
      <c r="F1144" s="228" t="s">
        <v>1533</v>
      </c>
      <c r="G1144" s="228" t="s">
        <v>868</v>
      </c>
      <c r="H1144" s="228" t="s">
        <v>855</v>
      </c>
      <c r="I1144" s="228" t="s">
        <v>874</v>
      </c>
      <c r="J1144" s="228" t="s">
        <v>1719</v>
      </c>
      <c r="K1144" s="228" t="s">
        <v>804</v>
      </c>
      <c r="L1144" s="228" t="s">
        <v>841</v>
      </c>
      <c r="M1144" s="230">
        <v>26</v>
      </c>
    </row>
    <row r="1145" spans="1:13" ht="13.5">
      <c r="A1145" s="228" t="s">
        <v>1793</v>
      </c>
      <c r="B1145" s="228" t="s">
        <v>1538</v>
      </c>
      <c r="C1145" s="228" t="s">
        <v>1078</v>
      </c>
      <c r="D1145" s="229">
        <v>4591</v>
      </c>
      <c r="E1145" s="228" t="s">
        <v>2250</v>
      </c>
      <c r="F1145" s="228" t="s">
        <v>1533</v>
      </c>
      <c r="G1145" s="228" t="s">
        <v>868</v>
      </c>
      <c r="H1145" s="228" t="s">
        <v>855</v>
      </c>
      <c r="I1145" s="228" t="s">
        <v>877</v>
      </c>
      <c r="J1145" s="228" t="s">
        <v>1791</v>
      </c>
      <c r="K1145" s="228" t="s">
        <v>791</v>
      </c>
      <c r="L1145" s="228" t="s">
        <v>858</v>
      </c>
      <c r="M1145" s="230">
        <v>15</v>
      </c>
    </row>
    <row r="1146" spans="1:13" ht="13.5">
      <c r="A1146" s="228" t="s">
        <v>1799</v>
      </c>
      <c r="B1146" s="228" t="s">
        <v>1550</v>
      </c>
      <c r="C1146" s="228" t="s">
        <v>1078</v>
      </c>
      <c r="D1146" s="229">
        <v>4591</v>
      </c>
      <c r="E1146" s="228" t="s">
        <v>2250</v>
      </c>
      <c r="F1146" s="228" t="s">
        <v>1533</v>
      </c>
      <c r="G1146" s="228" t="s">
        <v>868</v>
      </c>
      <c r="H1146" s="228" t="s">
        <v>855</v>
      </c>
      <c r="I1146" s="228" t="s">
        <v>877</v>
      </c>
      <c r="J1146" s="228" t="s">
        <v>1791</v>
      </c>
      <c r="K1146" s="228" t="s">
        <v>812</v>
      </c>
      <c r="L1146" s="228" t="s">
        <v>858</v>
      </c>
      <c r="M1146" s="230">
        <v>10.5</v>
      </c>
    </row>
    <row r="1147" spans="1:13" ht="13.5">
      <c r="A1147" s="228" t="s">
        <v>1797</v>
      </c>
      <c r="B1147" s="228" t="s">
        <v>1546</v>
      </c>
      <c r="C1147" s="228" t="s">
        <v>1078</v>
      </c>
      <c r="D1147" s="229">
        <v>4591</v>
      </c>
      <c r="E1147" s="228" t="s">
        <v>2250</v>
      </c>
      <c r="F1147" s="228" t="s">
        <v>1533</v>
      </c>
      <c r="G1147" s="228" t="s">
        <v>868</v>
      </c>
      <c r="H1147" s="228" t="s">
        <v>855</v>
      </c>
      <c r="I1147" s="228" t="s">
        <v>877</v>
      </c>
      <c r="J1147" s="228" t="s">
        <v>1791</v>
      </c>
      <c r="K1147" s="228" t="s">
        <v>790</v>
      </c>
      <c r="L1147" s="228" t="s">
        <v>858</v>
      </c>
      <c r="M1147" s="230">
        <v>47</v>
      </c>
    </row>
    <row r="1148" spans="1:13" ht="13.5">
      <c r="A1148" s="228" t="s">
        <v>1798</v>
      </c>
      <c r="B1148" s="228" t="s">
        <v>1548</v>
      </c>
      <c r="C1148" s="228" t="s">
        <v>1078</v>
      </c>
      <c r="D1148" s="229">
        <v>4591</v>
      </c>
      <c r="E1148" s="228" t="s">
        <v>2250</v>
      </c>
      <c r="F1148" s="228" t="s">
        <v>1533</v>
      </c>
      <c r="G1148" s="228" t="s">
        <v>868</v>
      </c>
      <c r="H1148" s="228" t="s">
        <v>855</v>
      </c>
      <c r="I1148" s="228" t="s">
        <v>877</v>
      </c>
      <c r="J1148" s="228" t="s">
        <v>1791</v>
      </c>
      <c r="K1148" s="228" t="s">
        <v>789</v>
      </c>
      <c r="L1148" s="228" t="s">
        <v>858</v>
      </c>
      <c r="M1148" s="230">
        <v>70.5</v>
      </c>
    </row>
    <row r="1149" spans="1:13" ht="13.5">
      <c r="A1149" s="228" t="s">
        <v>1795</v>
      </c>
      <c r="B1149" s="228" t="s">
        <v>1542</v>
      </c>
      <c r="C1149" s="228" t="s">
        <v>1078</v>
      </c>
      <c r="D1149" s="229">
        <v>4591</v>
      </c>
      <c r="E1149" s="228" t="s">
        <v>2250</v>
      </c>
      <c r="F1149" s="228" t="s">
        <v>1533</v>
      </c>
      <c r="G1149" s="228" t="s">
        <v>868</v>
      </c>
      <c r="H1149" s="228" t="s">
        <v>855</v>
      </c>
      <c r="I1149" s="228" t="s">
        <v>877</v>
      </c>
      <c r="J1149" s="228" t="s">
        <v>1791</v>
      </c>
      <c r="K1149" s="228" t="s">
        <v>804</v>
      </c>
      <c r="L1149" s="228" t="s">
        <v>858</v>
      </c>
      <c r="M1149" s="230">
        <v>37.5</v>
      </c>
    </row>
    <row r="1150" spans="1:13" ht="13.5">
      <c r="A1150" s="228" t="s">
        <v>1794</v>
      </c>
      <c r="B1150" s="228" t="s">
        <v>1540</v>
      </c>
      <c r="C1150" s="228" t="s">
        <v>1078</v>
      </c>
      <c r="D1150" s="229">
        <v>4591</v>
      </c>
      <c r="E1150" s="228" t="s">
        <v>2250</v>
      </c>
      <c r="F1150" s="228" t="s">
        <v>1533</v>
      </c>
      <c r="G1150" s="228" t="s">
        <v>868</v>
      </c>
      <c r="H1150" s="228" t="s">
        <v>855</v>
      </c>
      <c r="I1150" s="228" t="s">
        <v>877</v>
      </c>
      <c r="J1150" s="228" t="s">
        <v>1791</v>
      </c>
      <c r="K1150" s="228" t="s">
        <v>791</v>
      </c>
      <c r="L1150" s="228" t="s">
        <v>841</v>
      </c>
      <c r="M1150" s="230">
        <v>9.5</v>
      </c>
    </row>
    <row r="1151" spans="1:13" ht="13.5">
      <c r="A1151" s="228" t="s">
        <v>1792</v>
      </c>
      <c r="B1151" s="228" t="s">
        <v>1536</v>
      </c>
      <c r="C1151" s="228" t="s">
        <v>1078</v>
      </c>
      <c r="D1151" s="229">
        <v>4591</v>
      </c>
      <c r="E1151" s="228" t="s">
        <v>2250</v>
      </c>
      <c r="F1151" s="228" t="s">
        <v>1533</v>
      </c>
      <c r="G1151" s="228" t="s">
        <v>868</v>
      </c>
      <c r="H1151" s="228" t="s">
        <v>855</v>
      </c>
      <c r="I1151" s="228" t="s">
        <v>877</v>
      </c>
      <c r="J1151" s="228" t="s">
        <v>1791</v>
      </c>
      <c r="K1151" s="228" t="s">
        <v>812</v>
      </c>
      <c r="L1151" s="228" t="s">
        <v>841</v>
      </c>
      <c r="M1151" s="230">
        <v>6.5</v>
      </c>
    </row>
    <row r="1152" spans="1:13" ht="13.5">
      <c r="A1152" s="228" t="s">
        <v>1800</v>
      </c>
      <c r="B1152" s="228" t="s">
        <v>1552</v>
      </c>
      <c r="C1152" s="228" t="s">
        <v>1078</v>
      </c>
      <c r="D1152" s="229">
        <v>4591</v>
      </c>
      <c r="E1152" s="228" t="s">
        <v>2250</v>
      </c>
      <c r="F1152" s="228" t="s">
        <v>1533</v>
      </c>
      <c r="G1152" s="228" t="s">
        <v>868</v>
      </c>
      <c r="H1152" s="228" t="s">
        <v>855</v>
      </c>
      <c r="I1152" s="228" t="s">
        <v>877</v>
      </c>
      <c r="J1152" s="228" t="s">
        <v>1791</v>
      </c>
      <c r="K1152" s="228" t="s">
        <v>790</v>
      </c>
      <c r="L1152" s="228" t="s">
        <v>841</v>
      </c>
      <c r="M1152" s="230">
        <v>28</v>
      </c>
    </row>
    <row r="1153" spans="1:15" ht="13.5">
      <c r="A1153" s="228" t="s">
        <v>1790</v>
      </c>
      <c r="B1153" s="228" t="s">
        <v>1532</v>
      </c>
      <c r="C1153" s="228" t="s">
        <v>1078</v>
      </c>
      <c r="D1153" s="229">
        <v>4591</v>
      </c>
      <c r="E1153" s="228" t="s">
        <v>2250</v>
      </c>
      <c r="F1153" s="228" t="s">
        <v>1533</v>
      </c>
      <c r="G1153" s="228" t="s">
        <v>868</v>
      </c>
      <c r="H1153" s="228" t="s">
        <v>855</v>
      </c>
      <c r="I1153" s="228" t="s">
        <v>877</v>
      </c>
      <c r="J1153" s="228" t="s">
        <v>1791</v>
      </c>
      <c r="K1153" s="228" t="s">
        <v>789</v>
      </c>
      <c r="L1153" s="228" t="s">
        <v>841</v>
      </c>
      <c r="M1153" s="230">
        <v>47</v>
      </c>
    </row>
    <row r="1154" spans="1:15" ht="13.5">
      <c r="A1154" s="228" t="s">
        <v>1796</v>
      </c>
      <c r="B1154" s="228" t="s">
        <v>1544</v>
      </c>
      <c r="C1154" s="228" t="s">
        <v>1078</v>
      </c>
      <c r="D1154" s="229">
        <v>4591</v>
      </c>
      <c r="E1154" s="228" t="s">
        <v>2250</v>
      </c>
      <c r="F1154" s="228" t="s">
        <v>1533</v>
      </c>
      <c r="G1154" s="228" t="s">
        <v>868</v>
      </c>
      <c r="H1154" s="228" t="s">
        <v>855</v>
      </c>
      <c r="I1154" s="228" t="s">
        <v>877</v>
      </c>
      <c r="J1154" s="228" t="s">
        <v>1791</v>
      </c>
      <c r="K1154" s="228" t="s">
        <v>804</v>
      </c>
      <c r="L1154" s="228" t="s">
        <v>841</v>
      </c>
      <c r="M1154" s="230">
        <v>23.5</v>
      </c>
    </row>
    <row r="1155" spans="1:15" ht="13.5">
      <c r="A1155" s="228" t="s">
        <v>1855</v>
      </c>
      <c r="B1155" s="228" t="s">
        <v>1538</v>
      </c>
      <c r="C1155" s="228" t="s">
        <v>1078</v>
      </c>
      <c r="D1155" s="229">
        <v>4591</v>
      </c>
      <c r="E1155" s="228" t="s">
        <v>2250</v>
      </c>
      <c r="F1155" s="228" t="s">
        <v>1533</v>
      </c>
      <c r="G1155" s="228" t="s">
        <v>868</v>
      </c>
      <c r="H1155" s="228" t="s">
        <v>855</v>
      </c>
      <c r="I1155" s="228" t="s">
        <v>856</v>
      </c>
      <c r="J1155" s="228" t="s">
        <v>1853</v>
      </c>
      <c r="K1155" s="228" t="s">
        <v>791</v>
      </c>
      <c r="L1155" s="228" t="s">
        <v>858</v>
      </c>
      <c r="M1155" s="230">
        <v>13.5</v>
      </c>
    </row>
    <row r="1156" spans="1:15" ht="13.5">
      <c r="A1156" s="228" t="s">
        <v>1861</v>
      </c>
      <c r="B1156" s="228" t="s">
        <v>1550</v>
      </c>
      <c r="C1156" s="228" t="s">
        <v>1078</v>
      </c>
      <c r="D1156" s="229">
        <v>4591</v>
      </c>
      <c r="E1156" s="228" t="s">
        <v>2250</v>
      </c>
      <c r="F1156" s="228" t="s">
        <v>1533</v>
      </c>
      <c r="G1156" s="228" t="s">
        <v>868</v>
      </c>
      <c r="H1156" s="228" t="s">
        <v>855</v>
      </c>
      <c r="I1156" s="228" t="s">
        <v>856</v>
      </c>
      <c r="J1156" s="228" t="s">
        <v>1853</v>
      </c>
      <c r="K1156" s="228" t="s">
        <v>812</v>
      </c>
      <c r="L1156" s="228" t="s">
        <v>858</v>
      </c>
      <c r="M1156" s="230">
        <v>9.5</v>
      </c>
    </row>
    <row r="1157" spans="1:15" ht="13.5">
      <c r="A1157" s="228" t="s">
        <v>1859</v>
      </c>
      <c r="B1157" s="228" t="s">
        <v>1546</v>
      </c>
      <c r="C1157" s="228" t="s">
        <v>1078</v>
      </c>
      <c r="D1157" s="229">
        <v>4591</v>
      </c>
      <c r="E1157" s="228" t="s">
        <v>2250</v>
      </c>
      <c r="F1157" s="228" t="s">
        <v>1533</v>
      </c>
      <c r="G1157" s="228" t="s">
        <v>868</v>
      </c>
      <c r="H1157" s="228" t="s">
        <v>855</v>
      </c>
      <c r="I1157" s="228" t="s">
        <v>856</v>
      </c>
      <c r="J1157" s="228" t="s">
        <v>1853</v>
      </c>
      <c r="K1157" s="228" t="s">
        <v>790</v>
      </c>
      <c r="L1157" s="228" t="s">
        <v>858</v>
      </c>
      <c r="M1157" s="230">
        <v>42.5</v>
      </c>
    </row>
    <row r="1158" spans="1:15" ht="13.5">
      <c r="A1158" s="228" t="s">
        <v>1860</v>
      </c>
      <c r="B1158" s="228" t="s">
        <v>1548</v>
      </c>
      <c r="C1158" s="228" t="s">
        <v>1078</v>
      </c>
      <c r="D1158" s="229">
        <v>4591</v>
      </c>
      <c r="E1158" s="228" t="s">
        <v>2250</v>
      </c>
      <c r="F1158" s="228" t="s">
        <v>1533</v>
      </c>
      <c r="G1158" s="228" t="s">
        <v>868</v>
      </c>
      <c r="H1158" s="228" t="s">
        <v>855</v>
      </c>
      <c r="I1158" s="228" t="s">
        <v>856</v>
      </c>
      <c r="J1158" s="228" t="s">
        <v>1853</v>
      </c>
      <c r="K1158" s="228" t="s">
        <v>789</v>
      </c>
      <c r="L1158" s="228" t="s">
        <v>858</v>
      </c>
      <c r="M1158" s="230">
        <v>63.5</v>
      </c>
    </row>
    <row r="1159" spans="1:15" ht="13.5">
      <c r="A1159" s="228" t="s">
        <v>1857</v>
      </c>
      <c r="B1159" s="228" t="s">
        <v>1542</v>
      </c>
      <c r="C1159" s="228" t="s">
        <v>1078</v>
      </c>
      <c r="D1159" s="229">
        <v>4591</v>
      </c>
      <c r="E1159" s="228" t="s">
        <v>2250</v>
      </c>
      <c r="F1159" s="228" t="s">
        <v>1533</v>
      </c>
      <c r="G1159" s="228" t="s">
        <v>868</v>
      </c>
      <c r="H1159" s="228" t="s">
        <v>855</v>
      </c>
      <c r="I1159" s="228" t="s">
        <v>856</v>
      </c>
      <c r="J1159" s="228" t="s">
        <v>1853</v>
      </c>
      <c r="K1159" s="228" t="s">
        <v>804</v>
      </c>
      <c r="L1159" s="228" t="s">
        <v>858</v>
      </c>
      <c r="M1159" s="230">
        <v>34</v>
      </c>
    </row>
    <row r="1160" spans="1:15" ht="13.5">
      <c r="A1160" s="228" t="s">
        <v>1856</v>
      </c>
      <c r="B1160" s="228" t="s">
        <v>1540</v>
      </c>
      <c r="C1160" s="228" t="s">
        <v>1078</v>
      </c>
      <c r="D1160" s="229">
        <v>4591</v>
      </c>
      <c r="E1160" s="228" t="s">
        <v>2250</v>
      </c>
      <c r="F1160" s="228" t="s">
        <v>1533</v>
      </c>
      <c r="G1160" s="228" t="s">
        <v>868</v>
      </c>
      <c r="H1160" s="228" t="s">
        <v>855</v>
      </c>
      <c r="I1160" s="228" t="s">
        <v>856</v>
      </c>
      <c r="J1160" s="228" t="s">
        <v>1853</v>
      </c>
      <c r="K1160" s="228" t="s">
        <v>791</v>
      </c>
      <c r="L1160" s="228" t="s">
        <v>841</v>
      </c>
      <c r="M1160" s="230">
        <v>8.5</v>
      </c>
    </row>
    <row r="1161" spans="1:15" ht="13.5">
      <c r="A1161" s="228" t="s">
        <v>1854</v>
      </c>
      <c r="B1161" s="228" t="s">
        <v>1536</v>
      </c>
      <c r="C1161" s="228" t="s">
        <v>1078</v>
      </c>
      <c r="D1161" s="229">
        <v>4591</v>
      </c>
      <c r="E1161" s="228" t="s">
        <v>2250</v>
      </c>
      <c r="F1161" s="228" t="s">
        <v>1533</v>
      </c>
      <c r="G1161" s="228" t="s">
        <v>868</v>
      </c>
      <c r="H1161" s="228" t="s">
        <v>855</v>
      </c>
      <c r="I1161" s="228" t="s">
        <v>856</v>
      </c>
      <c r="J1161" s="228" t="s">
        <v>1853</v>
      </c>
      <c r="K1161" s="228" t="s">
        <v>812</v>
      </c>
      <c r="L1161" s="228" t="s">
        <v>841</v>
      </c>
      <c r="M1161" s="230">
        <v>6</v>
      </c>
    </row>
    <row r="1162" spans="1:15" ht="13.5">
      <c r="A1162" s="228" t="s">
        <v>1862</v>
      </c>
      <c r="B1162" s="228" t="s">
        <v>1552</v>
      </c>
      <c r="C1162" s="228" t="s">
        <v>1078</v>
      </c>
      <c r="D1162" s="229">
        <v>4591</v>
      </c>
      <c r="E1162" s="228" t="s">
        <v>2250</v>
      </c>
      <c r="F1162" s="228" t="s">
        <v>1533</v>
      </c>
      <c r="G1162" s="228" t="s">
        <v>868</v>
      </c>
      <c r="H1162" s="228" t="s">
        <v>855</v>
      </c>
      <c r="I1162" s="228" t="s">
        <v>856</v>
      </c>
      <c r="J1162" s="228" t="s">
        <v>1853</v>
      </c>
      <c r="K1162" s="228" t="s">
        <v>790</v>
      </c>
      <c r="L1162" s="228" t="s">
        <v>841</v>
      </c>
      <c r="M1162" s="230">
        <v>25.5</v>
      </c>
    </row>
    <row r="1163" spans="1:15" ht="13.5">
      <c r="A1163" s="228" t="s">
        <v>1852</v>
      </c>
      <c r="B1163" s="228" t="s">
        <v>1532</v>
      </c>
      <c r="C1163" s="228" t="s">
        <v>1078</v>
      </c>
      <c r="D1163" s="229">
        <v>4591</v>
      </c>
      <c r="E1163" s="228" t="s">
        <v>2250</v>
      </c>
      <c r="F1163" s="228" t="s">
        <v>1533</v>
      </c>
      <c r="G1163" s="228" t="s">
        <v>868</v>
      </c>
      <c r="H1163" s="228" t="s">
        <v>855</v>
      </c>
      <c r="I1163" s="228" t="s">
        <v>856</v>
      </c>
      <c r="J1163" s="228" t="s">
        <v>1853</v>
      </c>
      <c r="K1163" s="228" t="s">
        <v>789</v>
      </c>
      <c r="L1163" s="228" t="s">
        <v>841</v>
      </c>
      <c r="M1163" s="230">
        <v>42.5</v>
      </c>
      <c r="N1163" s="229"/>
      <c r="O1163" s="229"/>
    </row>
    <row r="1164" spans="1:15" ht="13.5">
      <c r="A1164" s="228" t="s">
        <v>1858</v>
      </c>
      <c r="B1164" s="228" t="s">
        <v>1544</v>
      </c>
      <c r="C1164" s="228" t="s">
        <v>1078</v>
      </c>
      <c r="D1164" s="229">
        <v>4591</v>
      </c>
      <c r="E1164" s="228" t="s">
        <v>2250</v>
      </c>
      <c r="F1164" s="228" t="s">
        <v>1533</v>
      </c>
      <c r="G1164" s="228" t="s">
        <v>868</v>
      </c>
      <c r="H1164" s="228" t="s">
        <v>855</v>
      </c>
      <c r="I1164" s="228" t="s">
        <v>856</v>
      </c>
      <c r="J1164" s="228" t="s">
        <v>1853</v>
      </c>
      <c r="K1164" s="228" t="s">
        <v>804</v>
      </c>
      <c r="L1164" s="228" t="s">
        <v>841</v>
      </c>
      <c r="M1164" s="230">
        <v>21</v>
      </c>
      <c r="N1164" s="229"/>
      <c r="O1164" s="229"/>
    </row>
    <row r="1165" spans="1:15" ht="13.5">
      <c r="A1165" s="228" t="s">
        <v>1917</v>
      </c>
      <c r="B1165" s="228" t="s">
        <v>1538</v>
      </c>
      <c r="C1165" s="228" t="s">
        <v>1078</v>
      </c>
      <c r="D1165" s="229">
        <v>4591</v>
      </c>
      <c r="E1165" s="228" t="s">
        <v>2250</v>
      </c>
      <c r="F1165" s="228" t="s">
        <v>1533</v>
      </c>
      <c r="G1165" s="228" t="s">
        <v>868</v>
      </c>
      <c r="H1165" s="228" t="s">
        <v>855</v>
      </c>
      <c r="I1165" s="228" t="s">
        <v>859</v>
      </c>
      <c r="J1165" s="228" t="s">
        <v>1915</v>
      </c>
      <c r="K1165" s="228" t="s">
        <v>791</v>
      </c>
      <c r="L1165" s="228" t="s">
        <v>858</v>
      </c>
      <c r="M1165" s="230">
        <v>12</v>
      </c>
      <c r="N1165" s="229"/>
      <c r="O1165" s="229"/>
    </row>
    <row r="1166" spans="1:15" ht="13.5">
      <c r="A1166" s="228" t="s">
        <v>1923</v>
      </c>
      <c r="B1166" s="228" t="s">
        <v>1550</v>
      </c>
      <c r="C1166" s="228" t="s">
        <v>1078</v>
      </c>
      <c r="D1166" s="229">
        <v>4591</v>
      </c>
      <c r="E1166" s="228" t="s">
        <v>2250</v>
      </c>
      <c r="F1166" s="228" t="s">
        <v>1533</v>
      </c>
      <c r="G1166" s="228" t="s">
        <v>868</v>
      </c>
      <c r="H1166" s="228" t="s">
        <v>855</v>
      </c>
      <c r="I1166" s="228" t="s">
        <v>859</v>
      </c>
      <c r="J1166" s="228" t="s">
        <v>1915</v>
      </c>
      <c r="K1166" s="228" t="s">
        <v>812</v>
      </c>
      <c r="L1166" s="228" t="s">
        <v>858</v>
      </c>
      <c r="M1166" s="230">
        <v>8.5</v>
      </c>
      <c r="N1166" s="229"/>
      <c r="O1166" s="229"/>
    </row>
    <row r="1167" spans="1:15" ht="13.5">
      <c r="A1167" s="228" t="s">
        <v>1921</v>
      </c>
      <c r="B1167" s="228" t="s">
        <v>1546</v>
      </c>
      <c r="C1167" s="228" t="s">
        <v>1078</v>
      </c>
      <c r="D1167" s="229">
        <v>4591</v>
      </c>
      <c r="E1167" s="228" t="s">
        <v>2250</v>
      </c>
      <c r="F1167" s="228" t="s">
        <v>1533</v>
      </c>
      <c r="G1167" s="228" t="s">
        <v>868</v>
      </c>
      <c r="H1167" s="228" t="s">
        <v>855</v>
      </c>
      <c r="I1167" s="228" t="s">
        <v>859</v>
      </c>
      <c r="J1167" s="228" t="s">
        <v>1915</v>
      </c>
      <c r="K1167" s="228" t="s">
        <v>790</v>
      </c>
      <c r="L1167" s="228" t="s">
        <v>858</v>
      </c>
      <c r="M1167" s="230">
        <v>38</v>
      </c>
      <c r="N1167" s="229"/>
      <c r="O1167" s="229"/>
    </row>
    <row r="1168" spans="1:15" ht="13.5">
      <c r="A1168" s="228" t="s">
        <v>1922</v>
      </c>
      <c r="B1168" s="228" t="s">
        <v>1548</v>
      </c>
      <c r="C1168" s="228" t="s">
        <v>1078</v>
      </c>
      <c r="D1168" s="229">
        <v>4591</v>
      </c>
      <c r="E1168" s="228" t="s">
        <v>2250</v>
      </c>
      <c r="F1168" s="228" t="s">
        <v>1533</v>
      </c>
      <c r="G1168" s="228" t="s">
        <v>868</v>
      </c>
      <c r="H1168" s="228" t="s">
        <v>855</v>
      </c>
      <c r="I1168" s="228" t="s">
        <v>859</v>
      </c>
      <c r="J1168" s="228" t="s">
        <v>1915</v>
      </c>
      <c r="K1168" s="228" t="s">
        <v>789</v>
      </c>
      <c r="L1168" s="228" t="s">
        <v>858</v>
      </c>
      <c r="M1168" s="230">
        <v>57</v>
      </c>
      <c r="N1168" s="229"/>
      <c r="O1168" s="229"/>
    </row>
    <row r="1169" spans="1:15" ht="13.5">
      <c r="A1169" s="228" t="s">
        <v>1919</v>
      </c>
      <c r="B1169" s="228" t="s">
        <v>1542</v>
      </c>
      <c r="C1169" s="228" t="s">
        <v>1078</v>
      </c>
      <c r="D1169" s="229">
        <v>4591</v>
      </c>
      <c r="E1169" s="228" t="s">
        <v>2250</v>
      </c>
      <c r="F1169" s="228" t="s">
        <v>1533</v>
      </c>
      <c r="G1169" s="228" t="s">
        <v>868</v>
      </c>
      <c r="H1169" s="228" t="s">
        <v>855</v>
      </c>
      <c r="I1169" s="228" t="s">
        <v>859</v>
      </c>
      <c r="J1169" s="228" t="s">
        <v>1915</v>
      </c>
      <c r="K1169" s="228" t="s">
        <v>804</v>
      </c>
      <c r="L1169" s="228" t="s">
        <v>858</v>
      </c>
      <c r="M1169" s="230">
        <v>30.5</v>
      </c>
      <c r="N1169" s="229"/>
      <c r="O1169" s="229"/>
    </row>
    <row r="1170" spans="1:15" ht="13.5">
      <c r="A1170" s="228" t="s">
        <v>1918</v>
      </c>
      <c r="B1170" s="228" t="s">
        <v>1540</v>
      </c>
      <c r="C1170" s="228" t="s">
        <v>1078</v>
      </c>
      <c r="D1170" s="229">
        <v>4591</v>
      </c>
      <c r="E1170" s="228" t="s">
        <v>2250</v>
      </c>
      <c r="F1170" s="228" t="s">
        <v>1533</v>
      </c>
      <c r="G1170" s="228" t="s">
        <v>868</v>
      </c>
      <c r="H1170" s="228" t="s">
        <v>855</v>
      </c>
      <c r="I1170" s="228" t="s">
        <v>859</v>
      </c>
      <c r="J1170" s="228" t="s">
        <v>1915</v>
      </c>
      <c r="K1170" s="228" t="s">
        <v>791</v>
      </c>
      <c r="L1170" s="228" t="s">
        <v>841</v>
      </c>
      <c r="M1170" s="230">
        <v>7.5</v>
      </c>
      <c r="N1170" s="229"/>
      <c r="O1170" s="229"/>
    </row>
    <row r="1171" spans="1:15" ht="13.5">
      <c r="A1171" s="228" t="s">
        <v>1916</v>
      </c>
      <c r="B1171" s="228" t="s">
        <v>1536</v>
      </c>
      <c r="C1171" s="228" t="s">
        <v>1078</v>
      </c>
      <c r="D1171" s="229">
        <v>4591</v>
      </c>
      <c r="E1171" s="228" t="s">
        <v>2250</v>
      </c>
      <c r="F1171" s="228" t="s">
        <v>1533</v>
      </c>
      <c r="G1171" s="228" t="s">
        <v>868</v>
      </c>
      <c r="H1171" s="228" t="s">
        <v>855</v>
      </c>
      <c r="I1171" s="228" t="s">
        <v>859</v>
      </c>
      <c r="J1171" s="228" t="s">
        <v>1915</v>
      </c>
      <c r="K1171" s="228" t="s">
        <v>812</v>
      </c>
      <c r="L1171" s="228" t="s">
        <v>841</v>
      </c>
      <c r="M1171" s="230">
        <v>5.5</v>
      </c>
      <c r="N1171" s="229"/>
      <c r="O1171" s="229"/>
    </row>
    <row r="1172" spans="1:15" ht="13.5">
      <c r="A1172" s="228" t="s">
        <v>1924</v>
      </c>
      <c r="B1172" s="228" t="s">
        <v>1552</v>
      </c>
      <c r="C1172" s="228" t="s">
        <v>1078</v>
      </c>
      <c r="D1172" s="229">
        <v>4591</v>
      </c>
      <c r="E1172" s="228" t="s">
        <v>2250</v>
      </c>
      <c r="F1172" s="228" t="s">
        <v>1533</v>
      </c>
      <c r="G1172" s="228" t="s">
        <v>868</v>
      </c>
      <c r="H1172" s="228" t="s">
        <v>855</v>
      </c>
      <c r="I1172" s="228" t="s">
        <v>859</v>
      </c>
      <c r="J1172" s="228" t="s">
        <v>1915</v>
      </c>
      <c r="K1172" s="228" t="s">
        <v>790</v>
      </c>
      <c r="L1172" s="228" t="s">
        <v>841</v>
      </c>
      <c r="M1172" s="230">
        <v>23</v>
      </c>
      <c r="N1172" s="229"/>
      <c r="O1172" s="229"/>
    </row>
    <row r="1173" spans="1:15" ht="13.5">
      <c r="A1173" s="228" t="s">
        <v>1914</v>
      </c>
      <c r="B1173" s="228" t="s">
        <v>1532</v>
      </c>
      <c r="C1173" s="228" t="s">
        <v>1078</v>
      </c>
      <c r="D1173" s="229">
        <v>4591</v>
      </c>
      <c r="E1173" s="228" t="s">
        <v>2250</v>
      </c>
      <c r="F1173" s="228" t="s">
        <v>1533</v>
      </c>
      <c r="G1173" s="228" t="s">
        <v>868</v>
      </c>
      <c r="H1173" s="228" t="s">
        <v>855</v>
      </c>
      <c r="I1173" s="228" t="s">
        <v>859</v>
      </c>
      <c r="J1173" s="228" t="s">
        <v>1915</v>
      </c>
      <c r="K1173" s="228" t="s">
        <v>789</v>
      </c>
      <c r="L1173" s="228" t="s">
        <v>841</v>
      </c>
      <c r="M1173" s="230">
        <v>38</v>
      </c>
      <c r="N1173" s="229"/>
      <c r="O1173" s="229"/>
    </row>
    <row r="1174" spans="1:15" ht="13.5">
      <c r="A1174" s="228" t="s">
        <v>1920</v>
      </c>
      <c r="B1174" s="228" t="s">
        <v>1544</v>
      </c>
      <c r="C1174" s="228" t="s">
        <v>1078</v>
      </c>
      <c r="D1174" s="229">
        <v>4591</v>
      </c>
      <c r="E1174" s="228" t="s">
        <v>2250</v>
      </c>
      <c r="F1174" s="228" t="s">
        <v>1533</v>
      </c>
      <c r="G1174" s="228" t="s">
        <v>868</v>
      </c>
      <c r="H1174" s="228" t="s">
        <v>855</v>
      </c>
      <c r="I1174" s="228" t="s">
        <v>859</v>
      </c>
      <c r="J1174" s="228" t="s">
        <v>1915</v>
      </c>
      <c r="K1174" s="228" t="s">
        <v>804</v>
      </c>
      <c r="L1174" s="228" t="s">
        <v>841</v>
      </c>
      <c r="M1174" s="230">
        <v>19</v>
      </c>
      <c r="N1174" s="229"/>
      <c r="O1174" s="229"/>
    </row>
    <row r="1175" spans="1:15" ht="13.5">
      <c r="A1175" s="228" t="s">
        <v>1979</v>
      </c>
      <c r="B1175" s="228" t="s">
        <v>1538</v>
      </c>
      <c r="C1175" s="228" t="s">
        <v>1078</v>
      </c>
      <c r="D1175" s="229">
        <v>4591</v>
      </c>
      <c r="E1175" s="228" t="s">
        <v>2250</v>
      </c>
      <c r="F1175" s="228" t="s">
        <v>1533</v>
      </c>
      <c r="G1175" s="228" t="s">
        <v>868</v>
      </c>
      <c r="H1175" s="228" t="s">
        <v>855</v>
      </c>
      <c r="I1175" s="228" t="s">
        <v>861</v>
      </c>
      <c r="J1175" s="228" t="s">
        <v>1977</v>
      </c>
      <c r="K1175" s="228" t="s">
        <v>791</v>
      </c>
      <c r="L1175" s="228" t="s">
        <v>858</v>
      </c>
      <c r="M1175" s="230">
        <v>11</v>
      </c>
      <c r="N1175" s="229"/>
      <c r="O1175" s="229"/>
    </row>
    <row r="1176" spans="1:15" ht="13.5">
      <c r="A1176" s="228" t="s">
        <v>1985</v>
      </c>
      <c r="B1176" s="228" t="s">
        <v>1550</v>
      </c>
      <c r="C1176" s="228" t="s">
        <v>1078</v>
      </c>
      <c r="D1176" s="229">
        <v>4591</v>
      </c>
      <c r="E1176" s="228" t="s">
        <v>2250</v>
      </c>
      <c r="F1176" s="228" t="s">
        <v>1533</v>
      </c>
      <c r="G1176" s="228" t="s">
        <v>868</v>
      </c>
      <c r="H1176" s="228" t="s">
        <v>855</v>
      </c>
      <c r="I1176" s="228" t="s">
        <v>861</v>
      </c>
      <c r="J1176" s="228" t="s">
        <v>1977</v>
      </c>
      <c r="K1176" s="228" t="s">
        <v>812</v>
      </c>
      <c r="L1176" s="228" t="s">
        <v>858</v>
      </c>
      <c r="M1176" s="230">
        <v>7.5</v>
      </c>
      <c r="N1176" s="229"/>
      <c r="O1176" s="229"/>
    </row>
    <row r="1177" spans="1:15" ht="13.5">
      <c r="A1177" s="228" t="s">
        <v>1983</v>
      </c>
      <c r="B1177" s="228" t="s">
        <v>1546</v>
      </c>
      <c r="C1177" s="228" t="s">
        <v>1078</v>
      </c>
      <c r="D1177" s="229">
        <v>4591</v>
      </c>
      <c r="E1177" s="228" t="s">
        <v>2250</v>
      </c>
      <c r="F1177" s="228" t="s">
        <v>1533</v>
      </c>
      <c r="G1177" s="228" t="s">
        <v>868</v>
      </c>
      <c r="H1177" s="228" t="s">
        <v>855</v>
      </c>
      <c r="I1177" s="228" t="s">
        <v>861</v>
      </c>
      <c r="J1177" s="228" t="s">
        <v>1977</v>
      </c>
      <c r="K1177" s="228" t="s">
        <v>790</v>
      </c>
      <c r="L1177" s="228" t="s">
        <v>858</v>
      </c>
      <c r="M1177" s="230">
        <v>34</v>
      </c>
      <c r="N1177" s="229"/>
      <c r="O1177" s="229"/>
    </row>
    <row r="1178" spans="1:15" ht="13.5">
      <c r="A1178" s="228" t="s">
        <v>1984</v>
      </c>
      <c r="B1178" s="228" t="s">
        <v>1548</v>
      </c>
      <c r="C1178" s="228" t="s">
        <v>1078</v>
      </c>
      <c r="D1178" s="229">
        <v>4591</v>
      </c>
      <c r="E1178" s="228" t="s">
        <v>2250</v>
      </c>
      <c r="F1178" s="228" t="s">
        <v>1533</v>
      </c>
      <c r="G1178" s="228" t="s">
        <v>868</v>
      </c>
      <c r="H1178" s="228" t="s">
        <v>855</v>
      </c>
      <c r="I1178" s="228" t="s">
        <v>861</v>
      </c>
      <c r="J1178" s="228" t="s">
        <v>1977</v>
      </c>
      <c r="K1178" s="228" t="s">
        <v>789</v>
      </c>
      <c r="L1178" s="228" t="s">
        <v>858</v>
      </c>
      <c r="M1178" s="230">
        <v>51</v>
      </c>
      <c r="N1178" s="229"/>
      <c r="O1178" s="229"/>
    </row>
    <row r="1179" spans="1:15" ht="13.5">
      <c r="A1179" s="228" t="s">
        <v>1981</v>
      </c>
      <c r="B1179" s="228" t="s">
        <v>1542</v>
      </c>
      <c r="C1179" s="228" t="s">
        <v>1078</v>
      </c>
      <c r="D1179" s="229">
        <v>4591</v>
      </c>
      <c r="E1179" s="228" t="s">
        <v>2250</v>
      </c>
      <c r="F1179" s="228" t="s">
        <v>1533</v>
      </c>
      <c r="G1179" s="228" t="s">
        <v>868</v>
      </c>
      <c r="H1179" s="228" t="s">
        <v>855</v>
      </c>
      <c r="I1179" s="228" t="s">
        <v>861</v>
      </c>
      <c r="J1179" s="228" t="s">
        <v>1977</v>
      </c>
      <c r="K1179" s="228" t="s">
        <v>804</v>
      </c>
      <c r="L1179" s="228" t="s">
        <v>858</v>
      </c>
      <c r="M1179" s="230">
        <v>27.5</v>
      </c>
      <c r="N1179" s="229"/>
      <c r="O1179" s="229"/>
    </row>
    <row r="1180" spans="1:15" ht="13.5">
      <c r="A1180" s="228" t="s">
        <v>1980</v>
      </c>
      <c r="B1180" s="228" t="s">
        <v>1540</v>
      </c>
      <c r="C1180" s="228" t="s">
        <v>1078</v>
      </c>
      <c r="D1180" s="229">
        <v>4591</v>
      </c>
      <c r="E1180" s="228" t="s">
        <v>2250</v>
      </c>
      <c r="F1180" s="228" t="s">
        <v>1533</v>
      </c>
      <c r="G1180" s="228" t="s">
        <v>868</v>
      </c>
      <c r="H1180" s="228" t="s">
        <v>855</v>
      </c>
      <c r="I1180" s="228" t="s">
        <v>861</v>
      </c>
      <c r="J1180" s="228" t="s">
        <v>1977</v>
      </c>
      <c r="K1180" s="228" t="s">
        <v>791</v>
      </c>
      <c r="L1180" s="228" t="s">
        <v>841</v>
      </c>
      <c r="M1180" s="230">
        <v>7</v>
      </c>
      <c r="N1180" s="229"/>
      <c r="O1180" s="229"/>
    </row>
    <row r="1181" spans="1:15" ht="13.5">
      <c r="A1181" s="228" t="s">
        <v>1978</v>
      </c>
      <c r="B1181" s="228" t="s">
        <v>1536</v>
      </c>
      <c r="C1181" s="228" t="s">
        <v>1078</v>
      </c>
      <c r="D1181" s="229">
        <v>4591</v>
      </c>
      <c r="E1181" s="228" t="s">
        <v>2250</v>
      </c>
      <c r="F1181" s="228" t="s">
        <v>1533</v>
      </c>
      <c r="G1181" s="228" t="s">
        <v>868</v>
      </c>
      <c r="H1181" s="228" t="s">
        <v>855</v>
      </c>
      <c r="I1181" s="228" t="s">
        <v>861</v>
      </c>
      <c r="J1181" s="228" t="s">
        <v>1977</v>
      </c>
      <c r="K1181" s="228" t="s">
        <v>812</v>
      </c>
      <c r="L1181" s="228" t="s">
        <v>841</v>
      </c>
      <c r="M1181" s="230">
        <v>5</v>
      </c>
      <c r="N1181" s="229"/>
      <c r="O1181" s="229"/>
    </row>
    <row r="1182" spans="1:15" ht="13.5">
      <c r="A1182" s="228" t="s">
        <v>1986</v>
      </c>
      <c r="B1182" s="228" t="s">
        <v>1552</v>
      </c>
      <c r="C1182" s="228" t="s">
        <v>1078</v>
      </c>
      <c r="D1182" s="229">
        <v>4591</v>
      </c>
      <c r="E1182" s="228" t="s">
        <v>2250</v>
      </c>
      <c r="F1182" s="228" t="s">
        <v>1533</v>
      </c>
      <c r="G1182" s="228" t="s">
        <v>868</v>
      </c>
      <c r="H1182" s="228" t="s">
        <v>855</v>
      </c>
      <c r="I1182" s="228" t="s">
        <v>861</v>
      </c>
      <c r="J1182" s="228" t="s">
        <v>1977</v>
      </c>
      <c r="K1182" s="228" t="s">
        <v>790</v>
      </c>
      <c r="L1182" s="228" t="s">
        <v>841</v>
      </c>
      <c r="M1182" s="230">
        <v>20.5</v>
      </c>
      <c r="N1182" s="229"/>
      <c r="O1182" s="229"/>
    </row>
    <row r="1183" spans="1:15" ht="13.5">
      <c r="A1183" s="228" t="s">
        <v>1976</v>
      </c>
      <c r="B1183" s="228" t="s">
        <v>1532</v>
      </c>
      <c r="C1183" s="228" t="s">
        <v>1078</v>
      </c>
      <c r="D1183" s="229">
        <v>4591</v>
      </c>
      <c r="E1183" s="228" t="s">
        <v>2250</v>
      </c>
      <c r="F1183" s="228" t="s">
        <v>1533</v>
      </c>
      <c r="G1183" s="228" t="s">
        <v>868</v>
      </c>
      <c r="H1183" s="228" t="s">
        <v>855</v>
      </c>
      <c r="I1183" s="228" t="s">
        <v>861</v>
      </c>
      <c r="J1183" s="228" t="s">
        <v>1977</v>
      </c>
      <c r="K1183" s="228" t="s">
        <v>789</v>
      </c>
      <c r="L1183" s="228" t="s">
        <v>841</v>
      </c>
      <c r="M1183" s="230">
        <v>34</v>
      </c>
      <c r="N1183" s="229"/>
      <c r="O1183" s="229"/>
    </row>
    <row r="1184" spans="1:15" ht="13.5">
      <c r="A1184" s="228" t="s">
        <v>1982</v>
      </c>
      <c r="B1184" s="228" t="s">
        <v>1544</v>
      </c>
      <c r="C1184" s="228" t="s">
        <v>1078</v>
      </c>
      <c r="D1184" s="229">
        <v>4591</v>
      </c>
      <c r="E1184" s="228" t="s">
        <v>2250</v>
      </c>
      <c r="F1184" s="228" t="s">
        <v>1533</v>
      </c>
      <c r="G1184" s="228" t="s">
        <v>868</v>
      </c>
      <c r="H1184" s="228" t="s">
        <v>855</v>
      </c>
      <c r="I1184" s="228" t="s">
        <v>861</v>
      </c>
      <c r="J1184" s="228" t="s">
        <v>1977</v>
      </c>
      <c r="K1184" s="228" t="s">
        <v>804</v>
      </c>
      <c r="L1184" s="228" t="s">
        <v>841</v>
      </c>
      <c r="M1184" s="230">
        <v>17</v>
      </c>
      <c r="N1184" s="229"/>
      <c r="O1184" s="229"/>
    </row>
    <row r="1185" spans="1:15" ht="13.5">
      <c r="A1185" s="228" t="s">
        <v>2041</v>
      </c>
      <c r="B1185" s="228" t="s">
        <v>1538</v>
      </c>
      <c r="C1185" s="228" t="s">
        <v>1078</v>
      </c>
      <c r="D1185" s="229">
        <v>4591</v>
      </c>
      <c r="E1185" s="228" t="s">
        <v>2250</v>
      </c>
      <c r="F1185" s="228" t="s">
        <v>1533</v>
      </c>
      <c r="G1185" s="228" t="s">
        <v>868</v>
      </c>
      <c r="H1185" s="228" t="s">
        <v>855</v>
      </c>
      <c r="I1185" s="228" t="s">
        <v>863</v>
      </c>
      <c r="J1185" s="228" t="s">
        <v>2039</v>
      </c>
      <c r="K1185" s="228" t="s">
        <v>791</v>
      </c>
      <c r="L1185" s="228" t="s">
        <v>858</v>
      </c>
      <c r="M1185" s="230">
        <v>10</v>
      </c>
      <c r="N1185" s="229"/>
      <c r="O1185" s="229"/>
    </row>
    <row r="1186" spans="1:15" ht="13.5">
      <c r="A1186" s="228" t="s">
        <v>2047</v>
      </c>
      <c r="B1186" s="228" t="s">
        <v>1550</v>
      </c>
      <c r="C1186" s="228" t="s">
        <v>1078</v>
      </c>
      <c r="D1186" s="229">
        <v>4591</v>
      </c>
      <c r="E1186" s="228" t="s">
        <v>2250</v>
      </c>
      <c r="F1186" s="228" t="s">
        <v>1533</v>
      </c>
      <c r="G1186" s="228" t="s">
        <v>868</v>
      </c>
      <c r="H1186" s="228" t="s">
        <v>855</v>
      </c>
      <c r="I1186" s="228" t="s">
        <v>863</v>
      </c>
      <c r="J1186" s="228" t="s">
        <v>2039</v>
      </c>
      <c r="K1186" s="228" t="s">
        <v>812</v>
      </c>
      <c r="L1186" s="228" t="s">
        <v>858</v>
      </c>
      <c r="M1186" s="230">
        <v>7</v>
      </c>
      <c r="N1186" s="229"/>
      <c r="O1186" s="229"/>
    </row>
    <row r="1187" spans="1:15" ht="13.5">
      <c r="A1187" s="228" t="s">
        <v>2045</v>
      </c>
      <c r="B1187" s="228" t="s">
        <v>1546</v>
      </c>
      <c r="C1187" s="228" t="s">
        <v>1078</v>
      </c>
      <c r="D1187" s="229">
        <v>4591</v>
      </c>
      <c r="E1187" s="228" t="s">
        <v>2250</v>
      </c>
      <c r="F1187" s="228" t="s">
        <v>1533</v>
      </c>
      <c r="G1187" s="228" t="s">
        <v>868</v>
      </c>
      <c r="H1187" s="228" t="s">
        <v>855</v>
      </c>
      <c r="I1187" s="228" t="s">
        <v>863</v>
      </c>
      <c r="J1187" s="228" t="s">
        <v>2039</v>
      </c>
      <c r="K1187" s="228" t="s">
        <v>790</v>
      </c>
      <c r="L1187" s="228" t="s">
        <v>858</v>
      </c>
      <c r="M1187" s="230">
        <v>30.5</v>
      </c>
      <c r="N1187" s="229"/>
      <c r="O1187" s="229"/>
    </row>
    <row r="1188" spans="1:15" ht="13.5">
      <c r="A1188" s="228" t="s">
        <v>2046</v>
      </c>
      <c r="B1188" s="228" t="s">
        <v>1548</v>
      </c>
      <c r="C1188" s="228" t="s">
        <v>1078</v>
      </c>
      <c r="D1188" s="229">
        <v>4591</v>
      </c>
      <c r="E1188" s="228" t="s">
        <v>2250</v>
      </c>
      <c r="F1188" s="228" t="s">
        <v>1533</v>
      </c>
      <c r="G1188" s="228" t="s">
        <v>868</v>
      </c>
      <c r="H1188" s="228" t="s">
        <v>855</v>
      </c>
      <c r="I1188" s="228" t="s">
        <v>863</v>
      </c>
      <c r="J1188" s="228" t="s">
        <v>2039</v>
      </c>
      <c r="K1188" s="228" t="s">
        <v>789</v>
      </c>
      <c r="L1188" s="228" t="s">
        <v>858</v>
      </c>
      <c r="M1188" s="230">
        <v>46</v>
      </c>
      <c r="N1188" s="229"/>
      <c r="O1188" s="229"/>
    </row>
    <row r="1189" spans="1:15" ht="13.5">
      <c r="A1189" s="228" t="s">
        <v>2043</v>
      </c>
      <c r="B1189" s="228" t="s">
        <v>1542</v>
      </c>
      <c r="C1189" s="228" t="s">
        <v>1078</v>
      </c>
      <c r="D1189" s="229">
        <v>4591</v>
      </c>
      <c r="E1189" s="228" t="s">
        <v>2250</v>
      </c>
      <c r="F1189" s="228" t="s">
        <v>1533</v>
      </c>
      <c r="G1189" s="228" t="s">
        <v>868</v>
      </c>
      <c r="H1189" s="228" t="s">
        <v>855</v>
      </c>
      <c r="I1189" s="228" t="s">
        <v>863</v>
      </c>
      <c r="J1189" s="228" t="s">
        <v>2039</v>
      </c>
      <c r="K1189" s="228" t="s">
        <v>804</v>
      </c>
      <c r="L1189" s="228" t="s">
        <v>858</v>
      </c>
      <c r="M1189" s="230">
        <v>24.5</v>
      </c>
      <c r="N1189" s="229"/>
      <c r="O1189" s="229"/>
    </row>
    <row r="1190" spans="1:15" ht="13.5">
      <c r="A1190" s="228" t="s">
        <v>2042</v>
      </c>
      <c r="B1190" s="228" t="s">
        <v>1540</v>
      </c>
      <c r="C1190" s="228" t="s">
        <v>1078</v>
      </c>
      <c r="D1190" s="229">
        <v>4591</v>
      </c>
      <c r="E1190" s="228" t="s">
        <v>2250</v>
      </c>
      <c r="F1190" s="228" t="s">
        <v>1533</v>
      </c>
      <c r="G1190" s="228" t="s">
        <v>868</v>
      </c>
      <c r="H1190" s="228" t="s">
        <v>855</v>
      </c>
      <c r="I1190" s="228" t="s">
        <v>863</v>
      </c>
      <c r="J1190" s="228" t="s">
        <v>2039</v>
      </c>
      <c r="K1190" s="228" t="s">
        <v>791</v>
      </c>
      <c r="L1190" s="228" t="s">
        <v>841</v>
      </c>
      <c r="M1190" s="230">
        <v>6</v>
      </c>
      <c r="N1190" s="229"/>
      <c r="O1190" s="229"/>
    </row>
    <row r="1191" spans="1:15" ht="13.5">
      <c r="A1191" s="228" t="s">
        <v>2040</v>
      </c>
      <c r="B1191" s="228" t="s">
        <v>1536</v>
      </c>
      <c r="C1191" s="228" t="s">
        <v>1078</v>
      </c>
      <c r="D1191" s="229">
        <v>4591</v>
      </c>
      <c r="E1191" s="228" t="s">
        <v>2250</v>
      </c>
      <c r="F1191" s="228" t="s">
        <v>1533</v>
      </c>
      <c r="G1191" s="228" t="s">
        <v>868</v>
      </c>
      <c r="H1191" s="228" t="s">
        <v>855</v>
      </c>
      <c r="I1191" s="228" t="s">
        <v>863</v>
      </c>
      <c r="J1191" s="228" t="s">
        <v>2039</v>
      </c>
      <c r="K1191" s="228" t="s">
        <v>812</v>
      </c>
      <c r="L1191" s="228" t="s">
        <v>841</v>
      </c>
      <c r="M1191" s="230">
        <v>4.5</v>
      </c>
      <c r="N1191" s="229"/>
      <c r="O1191" s="229"/>
    </row>
    <row r="1192" spans="1:15" ht="13.5">
      <c r="A1192" s="228" t="s">
        <v>2048</v>
      </c>
      <c r="B1192" s="228" t="s">
        <v>1552</v>
      </c>
      <c r="C1192" s="228" t="s">
        <v>1078</v>
      </c>
      <c r="D1192" s="229">
        <v>4591</v>
      </c>
      <c r="E1192" s="228" t="s">
        <v>2250</v>
      </c>
      <c r="F1192" s="228" t="s">
        <v>1533</v>
      </c>
      <c r="G1192" s="228" t="s">
        <v>868</v>
      </c>
      <c r="H1192" s="228" t="s">
        <v>855</v>
      </c>
      <c r="I1192" s="228" t="s">
        <v>863</v>
      </c>
      <c r="J1192" s="228" t="s">
        <v>2039</v>
      </c>
      <c r="K1192" s="228" t="s">
        <v>790</v>
      </c>
      <c r="L1192" s="228" t="s">
        <v>841</v>
      </c>
      <c r="M1192" s="230">
        <v>18.5</v>
      </c>
      <c r="N1192" s="229"/>
      <c r="O1192" s="229"/>
    </row>
    <row r="1193" spans="1:15" ht="13.5">
      <c r="A1193" s="228" t="s">
        <v>2038</v>
      </c>
      <c r="B1193" s="228" t="s">
        <v>1532</v>
      </c>
      <c r="C1193" s="228" t="s">
        <v>1078</v>
      </c>
      <c r="D1193" s="229">
        <v>4591</v>
      </c>
      <c r="E1193" s="228" t="s">
        <v>2250</v>
      </c>
      <c r="F1193" s="228" t="s">
        <v>1533</v>
      </c>
      <c r="G1193" s="228" t="s">
        <v>868</v>
      </c>
      <c r="H1193" s="228" t="s">
        <v>855</v>
      </c>
      <c r="I1193" s="228" t="s">
        <v>863</v>
      </c>
      <c r="J1193" s="228" t="s">
        <v>2039</v>
      </c>
      <c r="K1193" s="228" t="s">
        <v>789</v>
      </c>
      <c r="L1193" s="228" t="s">
        <v>841</v>
      </c>
      <c r="M1193" s="230">
        <v>30.5</v>
      </c>
      <c r="N1193" s="229"/>
      <c r="O1193" s="229"/>
    </row>
    <row r="1194" spans="1:15" ht="13.5">
      <c r="A1194" s="228" t="s">
        <v>2044</v>
      </c>
      <c r="B1194" s="228" t="s">
        <v>1544</v>
      </c>
      <c r="C1194" s="228" t="s">
        <v>1078</v>
      </c>
      <c r="D1194" s="229">
        <v>4591</v>
      </c>
      <c r="E1194" s="228" t="s">
        <v>2250</v>
      </c>
      <c r="F1194" s="228" t="s">
        <v>1533</v>
      </c>
      <c r="G1194" s="228" t="s">
        <v>868</v>
      </c>
      <c r="H1194" s="228" t="s">
        <v>855</v>
      </c>
      <c r="I1194" s="228" t="s">
        <v>863</v>
      </c>
      <c r="J1194" s="228" t="s">
        <v>2039</v>
      </c>
      <c r="K1194" s="228" t="s">
        <v>804</v>
      </c>
      <c r="L1194" s="228" t="s">
        <v>841</v>
      </c>
      <c r="M1194" s="230">
        <v>15.5</v>
      </c>
      <c r="N1194" s="229"/>
      <c r="O1194" s="229"/>
    </row>
    <row r="1195" spans="1:15" ht="13.5">
      <c r="A1195" s="228" t="s">
        <v>1497</v>
      </c>
      <c r="B1195" s="228" t="s">
        <v>1498</v>
      </c>
      <c r="C1195" s="228" t="s">
        <v>594</v>
      </c>
      <c r="D1195" s="229">
        <v>4511</v>
      </c>
      <c r="E1195" s="228" t="s">
        <v>884</v>
      </c>
      <c r="F1195" s="228" t="s">
        <v>587</v>
      </c>
      <c r="G1195" s="228" t="s">
        <v>587</v>
      </c>
      <c r="H1195" s="228" t="s">
        <v>855</v>
      </c>
      <c r="I1195" s="228" t="s">
        <v>865</v>
      </c>
      <c r="J1195" s="228" t="s">
        <v>885</v>
      </c>
      <c r="K1195" s="228" t="s">
        <v>1496</v>
      </c>
      <c r="L1195" s="228" t="s">
        <v>858</v>
      </c>
      <c r="M1195" s="230">
        <v>62</v>
      </c>
    </row>
    <row r="1196" spans="1:15" ht="13.5">
      <c r="A1196" s="228" t="s">
        <v>1494</v>
      </c>
      <c r="B1196" s="228" t="s">
        <v>1495</v>
      </c>
      <c r="C1196" s="228" t="s">
        <v>594</v>
      </c>
      <c r="D1196" s="229">
        <v>4511</v>
      </c>
      <c r="E1196" s="228" t="s">
        <v>884</v>
      </c>
      <c r="F1196" s="228" t="s">
        <v>587</v>
      </c>
      <c r="G1196" s="228" t="s">
        <v>587</v>
      </c>
      <c r="H1196" s="228" t="s">
        <v>855</v>
      </c>
      <c r="I1196" s="228" t="s">
        <v>865</v>
      </c>
      <c r="J1196" s="228" t="s">
        <v>885</v>
      </c>
      <c r="K1196" s="228" t="s">
        <v>1496</v>
      </c>
      <c r="L1196" s="228" t="s">
        <v>841</v>
      </c>
      <c r="M1196" s="230">
        <v>41.5</v>
      </c>
    </row>
    <row r="1197" spans="1:15" ht="13.5">
      <c r="A1197" s="228" t="s">
        <v>1629</v>
      </c>
      <c r="B1197" s="228" t="s">
        <v>1498</v>
      </c>
      <c r="C1197" s="228" t="s">
        <v>594</v>
      </c>
      <c r="D1197" s="229">
        <v>4511</v>
      </c>
      <c r="E1197" s="228" t="s">
        <v>884</v>
      </c>
      <c r="F1197" s="228" t="s">
        <v>587</v>
      </c>
      <c r="G1197" s="228" t="s">
        <v>587</v>
      </c>
      <c r="H1197" s="228" t="s">
        <v>855</v>
      </c>
      <c r="I1197" s="228" t="s">
        <v>871</v>
      </c>
      <c r="J1197" s="228" t="s">
        <v>886</v>
      </c>
      <c r="K1197" s="228" t="s">
        <v>1496</v>
      </c>
      <c r="L1197" s="228" t="s">
        <v>858</v>
      </c>
      <c r="M1197" s="230">
        <v>56.5</v>
      </c>
    </row>
    <row r="1198" spans="1:15" ht="13.5">
      <c r="A1198" s="228" t="s">
        <v>1628</v>
      </c>
      <c r="B1198" s="228" t="s">
        <v>1495</v>
      </c>
      <c r="C1198" s="228" t="s">
        <v>594</v>
      </c>
      <c r="D1198" s="229">
        <v>4511</v>
      </c>
      <c r="E1198" s="228" t="s">
        <v>884</v>
      </c>
      <c r="F1198" s="228" t="s">
        <v>587</v>
      </c>
      <c r="G1198" s="228" t="s">
        <v>587</v>
      </c>
      <c r="H1198" s="228" t="s">
        <v>855</v>
      </c>
      <c r="I1198" s="228" t="s">
        <v>871</v>
      </c>
      <c r="J1198" s="228" t="s">
        <v>886</v>
      </c>
      <c r="K1198" s="228" t="s">
        <v>1496</v>
      </c>
      <c r="L1198" s="228" t="s">
        <v>841</v>
      </c>
      <c r="M1198" s="230">
        <v>37.5</v>
      </c>
    </row>
    <row r="1199" spans="1:15" ht="13.5">
      <c r="A1199" s="228" t="s">
        <v>1701</v>
      </c>
      <c r="B1199" s="228" t="s">
        <v>1498</v>
      </c>
      <c r="C1199" s="228" t="s">
        <v>594</v>
      </c>
      <c r="D1199" s="229">
        <v>4511</v>
      </c>
      <c r="E1199" s="228" t="s">
        <v>884</v>
      </c>
      <c r="F1199" s="228" t="s">
        <v>587</v>
      </c>
      <c r="G1199" s="228" t="s">
        <v>587</v>
      </c>
      <c r="H1199" s="228" t="s">
        <v>855</v>
      </c>
      <c r="I1199" s="228" t="s">
        <v>874</v>
      </c>
      <c r="J1199" s="228" t="s">
        <v>887</v>
      </c>
      <c r="K1199" s="228" t="s">
        <v>1496</v>
      </c>
      <c r="L1199" s="228" t="s">
        <v>858</v>
      </c>
      <c r="M1199" s="230">
        <v>51</v>
      </c>
    </row>
    <row r="1200" spans="1:15" ht="13.5">
      <c r="A1200" s="228" t="s">
        <v>1700</v>
      </c>
      <c r="B1200" s="228" t="s">
        <v>1495</v>
      </c>
      <c r="C1200" s="228" t="s">
        <v>594</v>
      </c>
      <c r="D1200" s="229">
        <v>4511</v>
      </c>
      <c r="E1200" s="228" t="s">
        <v>884</v>
      </c>
      <c r="F1200" s="228" t="s">
        <v>587</v>
      </c>
      <c r="G1200" s="228" t="s">
        <v>587</v>
      </c>
      <c r="H1200" s="228" t="s">
        <v>855</v>
      </c>
      <c r="I1200" s="228" t="s">
        <v>874</v>
      </c>
      <c r="J1200" s="228" t="s">
        <v>887</v>
      </c>
      <c r="K1200" s="228" t="s">
        <v>1496</v>
      </c>
      <c r="L1200" s="228" t="s">
        <v>841</v>
      </c>
      <c r="M1200" s="230">
        <v>34</v>
      </c>
    </row>
    <row r="1201" spans="1:13" ht="13.5">
      <c r="A1201" s="228" t="s">
        <v>1773</v>
      </c>
      <c r="B1201" s="228" t="s">
        <v>1498</v>
      </c>
      <c r="C1201" s="228" t="s">
        <v>594</v>
      </c>
      <c r="D1201" s="229">
        <v>4511</v>
      </c>
      <c r="E1201" s="228" t="s">
        <v>884</v>
      </c>
      <c r="F1201" s="228" t="s">
        <v>587</v>
      </c>
      <c r="G1201" s="228" t="s">
        <v>587</v>
      </c>
      <c r="H1201" s="228" t="s">
        <v>855</v>
      </c>
      <c r="I1201" s="228" t="s">
        <v>877</v>
      </c>
      <c r="J1201" s="228" t="s">
        <v>888</v>
      </c>
      <c r="K1201" s="228" t="s">
        <v>1496</v>
      </c>
      <c r="L1201" s="228" t="s">
        <v>858</v>
      </c>
      <c r="M1201" s="230">
        <v>46</v>
      </c>
    </row>
    <row r="1202" spans="1:13" ht="13.5">
      <c r="A1202" s="228" t="s">
        <v>1772</v>
      </c>
      <c r="B1202" s="228" t="s">
        <v>1495</v>
      </c>
      <c r="C1202" s="228" t="s">
        <v>594</v>
      </c>
      <c r="D1202" s="229">
        <v>4511</v>
      </c>
      <c r="E1202" s="228" t="s">
        <v>884</v>
      </c>
      <c r="F1202" s="228" t="s">
        <v>587</v>
      </c>
      <c r="G1202" s="228" t="s">
        <v>587</v>
      </c>
      <c r="H1202" s="228" t="s">
        <v>855</v>
      </c>
      <c r="I1202" s="228" t="s">
        <v>877</v>
      </c>
      <c r="J1202" s="228" t="s">
        <v>888</v>
      </c>
      <c r="K1202" s="228" t="s">
        <v>1496</v>
      </c>
      <c r="L1202" s="228" t="s">
        <v>841</v>
      </c>
      <c r="M1202" s="230">
        <v>30.5</v>
      </c>
    </row>
    <row r="1203" spans="1:13" ht="13.5">
      <c r="A1203" s="228" t="s">
        <v>1845</v>
      </c>
      <c r="B1203" s="228" t="s">
        <v>1498</v>
      </c>
      <c r="C1203" s="228" t="s">
        <v>594</v>
      </c>
      <c r="D1203" s="229">
        <v>4511</v>
      </c>
      <c r="E1203" s="228" t="s">
        <v>884</v>
      </c>
      <c r="F1203" s="228" t="s">
        <v>587</v>
      </c>
      <c r="G1203" s="228" t="s">
        <v>587</v>
      </c>
      <c r="H1203" s="228" t="s">
        <v>855</v>
      </c>
      <c r="I1203" s="228" t="s">
        <v>856</v>
      </c>
      <c r="J1203" s="228" t="s">
        <v>889</v>
      </c>
      <c r="K1203" s="228" t="s">
        <v>1496</v>
      </c>
      <c r="L1203" s="228" t="s">
        <v>858</v>
      </c>
      <c r="M1203" s="230">
        <v>41.5</v>
      </c>
    </row>
    <row r="1204" spans="1:13" ht="13.5">
      <c r="A1204" s="228" t="s">
        <v>1844</v>
      </c>
      <c r="B1204" s="228" t="s">
        <v>1495</v>
      </c>
      <c r="C1204" s="228" t="s">
        <v>594</v>
      </c>
      <c r="D1204" s="229">
        <v>4511</v>
      </c>
      <c r="E1204" s="228" t="s">
        <v>884</v>
      </c>
      <c r="F1204" s="228" t="s">
        <v>587</v>
      </c>
      <c r="G1204" s="228" t="s">
        <v>587</v>
      </c>
      <c r="H1204" s="228" t="s">
        <v>855</v>
      </c>
      <c r="I1204" s="228" t="s">
        <v>856</v>
      </c>
      <c r="J1204" s="228" t="s">
        <v>889</v>
      </c>
      <c r="K1204" s="228" t="s">
        <v>1496</v>
      </c>
      <c r="L1204" s="228" t="s">
        <v>841</v>
      </c>
      <c r="M1204" s="230">
        <v>28</v>
      </c>
    </row>
    <row r="1205" spans="1:13" ht="13.5">
      <c r="A1205" s="228" t="s">
        <v>1907</v>
      </c>
      <c r="B1205" s="228" t="s">
        <v>1498</v>
      </c>
      <c r="C1205" s="228" t="s">
        <v>594</v>
      </c>
      <c r="D1205" s="229">
        <v>4511</v>
      </c>
      <c r="E1205" s="228" t="s">
        <v>884</v>
      </c>
      <c r="F1205" s="228" t="s">
        <v>587</v>
      </c>
      <c r="G1205" s="228" t="s">
        <v>587</v>
      </c>
      <c r="H1205" s="228" t="s">
        <v>855</v>
      </c>
      <c r="I1205" s="228" t="s">
        <v>859</v>
      </c>
      <c r="J1205" s="228" t="s">
        <v>890</v>
      </c>
      <c r="K1205" s="228" t="s">
        <v>1496</v>
      </c>
      <c r="L1205" s="228" t="s">
        <v>858</v>
      </c>
      <c r="M1205" s="230">
        <v>37.5</v>
      </c>
    </row>
    <row r="1206" spans="1:13" ht="13.5">
      <c r="A1206" s="228" t="s">
        <v>1906</v>
      </c>
      <c r="B1206" s="228" t="s">
        <v>1495</v>
      </c>
      <c r="C1206" s="228" t="s">
        <v>594</v>
      </c>
      <c r="D1206" s="229">
        <v>4511</v>
      </c>
      <c r="E1206" s="228" t="s">
        <v>884</v>
      </c>
      <c r="F1206" s="228" t="s">
        <v>587</v>
      </c>
      <c r="G1206" s="228" t="s">
        <v>587</v>
      </c>
      <c r="H1206" s="228" t="s">
        <v>855</v>
      </c>
      <c r="I1206" s="228" t="s">
        <v>859</v>
      </c>
      <c r="J1206" s="228" t="s">
        <v>890</v>
      </c>
      <c r="K1206" s="228" t="s">
        <v>1496</v>
      </c>
      <c r="L1206" s="228" t="s">
        <v>841</v>
      </c>
      <c r="M1206" s="230">
        <v>25</v>
      </c>
    </row>
    <row r="1207" spans="1:13" ht="13.5">
      <c r="A1207" s="228" t="s">
        <v>1969</v>
      </c>
      <c r="B1207" s="228" t="s">
        <v>1498</v>
      </c>
      <c r="C1207" s="228" t="s">
        <v>594</v>
      </c>
      <c r="D1207" s="229">
        <v>4511</v>
      </c>
      <c r="E1207" s="228" t="s">
        <v>884</v>
      </c>
      <c r="F1207" s="228" t="s">
        <v>587</v>
      </c>
      <c r="G1207" s="228" t="s">
        <v>587</v>
      </c>
      <c r="H1207" s="228" t="s">
        <v>855</v>
      </c>
      <c r="I1207" s="228" t="s">
        <v>861</v>
      </c>
      <c r="J1207" s="228" t="s">
        <v>891</v>
      </c>
      <c r="K1207" s="228" t="s">
        <v>1496</v>
      </c>
      <c r="L1207" s="228" t="s">
        <v>858</v>
      </c>
      <c r="M1207" s="230">
        <v>34</v>
      </c>
    </row>
    <row r="1208" spans="1:13" ht="13.5">
      <c r="A1208" s="228" t="s">
        <v>1968</v>
      </c>
      <c r="B1208" s="228" t="s">
        <v>1495</v>
      </c>
      <c r="C1208" s="228" t="s">
        <v>594</v>
      </c>
      <c r="D1208" s="229">
        <v>4511</v>
      </c>
      <c r="E1208" s="228" t="s">
        <v>884</v>
      </c>
      <c r="F1208" s="228" t="s">
        <v>587</v>
      </c>
      <c r="G1208" s="228" t="s">
        <v>587</v>
      </c>
      <c r="H1208" s="228" t="s">
        <v>855</v>
      </c>
      <c r="I1208" s="228" t="s">
        <v>861</v>
      </c>
      <c r="J1208" s="228" t="s">
        <v>891</v>
      </c>
      <c r="K1208" s="228" t="s">
        <v>1496</v>
      </c>
      <c r="L1208" s="228" t="s">
        <v>841</v>
      </c>
      <c r="M1208" s="230">
        <v>22.5</v>
      </c>
    </row>
    <row r="1209" spans="1:13" ht="13.5">
      <c r="A1209" s="228" t="s">
        <v>2031</v>
      </c>
      <c r="B1209" s="228" t="s">
        <v>1498</v>
      </c>
      <c r="C1209" s="228" t="s">
        <v>594</v>
      </c>
      <c r="D1209" s="229">
        <v>4511</v>
      </c>
      <c r="E1209" s="228" t="s">
        <v>884</v>
      </c>
      <c r="F1209" s="228" t="s">
        <v>587</v>
      </c>
      <c r="G1209" s="228" t="s">
        <v>587</v>
      </c>
      <c r="H1209" s="228" t="s">
        <v>855</v>
      </c>
      <c r="I1209" s="228" t="s">
        <v>863</v>
      </c>
      <c r="J1209" s="228" t="s">
        <v>892</v>
      </c>
      <c r="K1209" s="228" t="s">
        <v>1496</v>
      </c>
      <c r="L1209" s="228" t="s">
        <v>858</v>
      </c>
      <c r="M1209" s="230">
        <v>31</v>
      </c>
    </row>
    <row r="1210" spans="1:13" ht="13.5">
      <c r="A1210" s="228" t="s">
        <v>2030</v>
      </c>
      <c r="B1210" s="228" t="s">
        <v>1495</v>
      </c>
      <c r="C1210" s="228" t="s">
        <v>594</v>
      </c>
      <c r="D1210" s="229">
        <v>4511</v>
      </c>
      <c r="E1210" s="228" t="s">
        <v>884</v>
      </c>
      <c r="F1210" s="228" t="s">
        <v>587</v>
      </c>
      <c r="G1210" s="228" t="s">
        <v>587</v>
      </c>
      <c r="H1210" s="228" t="s">
        <v>855</v>
      </c>
      <c r="I1210" s="228" t="s">
        <v>863</v>
      </c>
      <c r="J1210" s="228" t="s">
        <v>892</v>
      </c>
      <c r="K1210" s="228" t="s">
        <v>1496</v>
      </c>
      <c r="L1210" s="228" t="s">
        <v>841</v>
      </c>
      <c r="M1210" s="230">
        <v>20.5</v>
      </c>
    </row>
    <row r="1211" spans="1:13" ht="13.5">
      <c r="A1211" s="228" t="s">
        <v>1509</v>
      </c>
      <c r="B1211" s="228" t="s">
        <v>1510</v>
      </c>
      <c r="C1211" s="228" t="s">
        <v>594</v>
      </c>
      <c r="D1211" s="229">
        <v>4531</v>
      </c>
      <c r="E1211" s="228" t="s">
        <v>1069</v>
      </c>
      <c r="F1211" s="228" t="s">
        <v>587</v>
      </c>
      <c r="G1211" s="228" t="s">
        <v>587</v>
      </c>
      <c r="H1211" s="228" t="s">
        <v>855</v>
      </c>
      <c r="I1211" s="228" t="s">
        <v>865</v>
      </c>
      <c r="J1211" s="228" t="s">
        <v>885</v>
      </c>
      <c r="K1211" s="228" t="s">
        <v>1496</v>
      </c>
      <c r="L1211" s="228" t="s">
        <v>858</v>
      </c>
      <c r="M1211" s="230">
        <v>36</v>
      </c>
    </row>
    <row r="1212" spans="1:13" ht="13.5">
      <c r="A1212" s="228" t="s">
        <v>1507</v>
      </c>
      <c r="B1212" s="228" t="s">
        <v>1508</v>
      </c>
      <c r="C1212" s="228" t="s">
        <v>594</v>
      </c>
      <c r="D1212" s="229">
        <v>4531</v>
      </c>
      <c r="E1212" s="228" t="s">
        <v>1069</v>
      </c>
      <c r="F1212" s="228" t="s">
        <v>587</v>
      </c>
      <c r="G1212" s="228" t="s">
        <v>587</v>
      </c>
      <c r="H1212" s="228" t="s">
        <v>855</v>
      </c>
      <c r="I1212" s="228" t="s">
        <v>865</v>
      </c>
      <c r="J1212" s="228" t="s">
        <v>885</v>
      </c>
      <c r="K1212" s="228" t="s">
        <v>1496</v>
      </c>
      <c r="L1212" s="228" t="s">
        <v>841</v>
      </c>
      <c r="M1212" s="230">
        <v>24</v>
      </c>
    </row>
    <row r="1213" spans="1:13" ht="13.5">
      <c r="A1213" s="228" t="s">
        <v>1635</v>
      </c>
      <c r="B1213" s="228" t="s">
        <v>1510</v>
      </c>
      <c r="C1213" s="228" t="s">
        <v>594</v>
      </c>
      <c r="D1213" s="229">
        <v>4531</v>
      </c>
      <c r="E1213" s="228" t="s">
        <v>1069</v>
      </c>
      <c r="F1213" s="228" t="s">
        <v>587</v>
      </c>
      <c r="G1213" s="228" t="s">
        <v>587</v>
      </c>
      <c r="H1213" s="228" t="s">
        <v>855</v>
      </c>
      <c r="I1213" s="228" t="s">
        <v>871</v>
      </c>
      <c r="J1213" s="228" t="s">
        <v>886</v>
      </c>
      <c r="K1213" s="228" t="s">
        <v>1496</v>
      </c>
      <c r="L1213" s="228" t="s">
        <v>858</v>
      </c>
      <c r="M1213" s="230">
        <v>32.5</v>
      </c>
    </row>
    <row r="1214" spans="1:13" ht="13.5">
      <c r="A1214" s="228" t="s">
        <v>1634</v>
      </c>
      <c r="B1214" s="228" t="s">
        <v>1508</v>
      </c>
      <c r="C1214" s="228" t="s">
        <v>594</v>
      </c>
      <c r="D1214" s="229">
        <v>4531</v>
      </c>
      <c r="E1214" s="228" t="s">
        <v>1069</v>
      </c>
      <c r="F1214" s="228" t="s">
        <v>587</v>
      </c>
      <c r="G1214" s="228" t="s">
        <v>587</v>
      </c>
      <c r="H1214" s="228" t="s">
        <v>855</v>
      </c>
      <c r="I1214" s="228" t="s">
        <v>871</v>
      </c>
      <c r="J1214" s="228" t="s">
        <v>886</v>
      </c>
      <c r="K1214" s="228" t="s">
        <v>1496</v>
      </c>
      <c r="L1214" s="228" t="s">
        <v>841</v>
      </c>
      <c r="M1214" s="230">
        <v>21.5</v>
      </c>
    </row>
    <row r="1215" spans="1:13" ht="13.5">
      <c r="A1215" s="228" t="s">
        <v>1707</v>
      </c>
      <c r="B1215" s="228" t="s">
        <v>1510</v>
      </c>
      <c r="C1215" s="228" t="s">
        <v>594</v>
      </c>
      <c r="D1215" s="229">
        <v>4531</v>
      </c>
      <c r="E1215" s="228" t="s">
        <v>1069</v>
      </c>
      <c r="F1215" s="228" t="s">
        <v>587</v>
      </c>
      <c r="G1215" s="228" t="s">
        <v>587</v>
      </c>
      <c r="H1215" s="228" t="s">
        <v>855</v>
      </c>
      <c r="I1215" s="228" t="s">
        <v>874</v>
      </c>
      <c r="J1215" s="228" t="s">
        <v>887</v>
      </c>
      <c r="K1215" s="228" t="s">
        <v>1496</v>
      </c>
      <c r="L1215" s="228" t="s">
        <v>858</v>
      </c>
      <c r="M1215" s="230">
        <v>29</v>
      </c>
    </row>
    <row r="1216" spans="1:13" ht="13.5">
      <c r="A1216" s="228" t="s">
        <v>1706</v>
      </c>
      <c r="B1216" s="228" t="s">
        <v>1508</v>
      </c>
      <c r="C1216" s="228" t="s">
        <v>594</v>
      </c>
      <c r="D1216" s="229">
        <v>4531</v>
      </c>
      <c r="E1216" s="228" t="s">
        <v>1069</v>
      </c>
      <c r="F1216" s="228" t="s">
        <v>587</v>
      </c>
      <c r="G1216" s="228" t="s">
        <v>587</v>
      </c>
      <c r="H1216" s="228" t="s">
        <v>855</v>
      </c>
      <c r="I1216" s="228" t="s">
        <v>874</v>
      </c>
      <c r="J1216" s="228" t="s">
        <v>887</v>
      </c>
      <c r="K1216" s="228" t="s">
        <v>1496</v>
      </c>
      <c r="L1216" s="228" t="s">
        <v>841</v>
      </c>
      <c r="M1216" s="230">
        <v>19.5</v>
      </c>
    </row>
    <row r="1217" spans="1:13" ht="13.5">
      <c r="A1217" s="228" t="s">
        <v>1779</v>
      </c>
      <c r="B1217" s="228" t="s">
        <v>1510</v>
      </c>
      <c r="C1217" s="228" t="s">
        <v>594</v>
      </c>
      <c r="D1217" s="229">
        <v>4531</v>
      </c>
      <c r="E1217" s="228" t="s">
        <v>1069</v>
      </c>
      <c r="F1217" s="228" t="s">
        <v>587</v>
      </c>
      <c r="G1217" s="228" t="s">
        <v>587</v>
      </c>
      <c r="H1217" s="228" t="s">
        <v>855</v>
      </c>
      <c r="I1217" s="228" t="s">
        <v>877</v>
      </c>
      <c r="J1217" s="228" t="s">
        <v>888</v>
      </c>
      <c r="K1217" s="228" t="s">
        <v>1496</v>
      </c>
      <c r="L1217" s="228" t="s">
        <v>858</v>
      </c>
      <c r="M1217" s="230">
        <v>26</v>
      </c>
    </row>
    <row r="1218" spans="1:13" ht="13.5">
      <c r="A1218" s="228" t="s">
        <v>1778</v>
      </c>
      <c r="B1218" s="228" t="s">
        <v>1508</v>
      </c>
      <c r="C1218" s="228" t="s">
        <v>594</v>
      </c>
      <c r="D1218" s="229">
        <v>4531</v>
      </c>
      <c r="E1218" s="228" t="s">
        <v>1069</v>
      </c>
      <c r="F1218" s="228" t="s">
        <v>587</v>
      </c>
      <c r="G1218" s="228" t="s">
        <v>587</v>
      </c>
      <c r="H1218" s="228" t="s">
        <v>855</v>
      </c>
      <c r="I1218" s="228" t="s">
        <v>877</v>
      </c>
      <c r="J1218" s="228" t="s">
        <v>888</v>
      </c>
      <c r="K1218" s="228" t="s">
        <v>1496</v>
      </c>
      <c r="L1218" s="228" t="s">
        <v>841</v>
      </c>
      <c r="M1218" s="230">
        <v>17.5</v>
      </c>
    </row>
    <row r="1219" spans="1:13" ht="13.5">
      <c r="A1219" s="228" t="s">
        <v>1851</v>
      </c>
      <c r="B1219" s="228" t="s">
        <v>1510</v>
      </c>
      <c r="C1219" s="228" t="s">
        <v>594</v>
      </c>
      <c r="D1219" s="229">
        <v>4531</v>
      </c>
      <c r="E1219" s="228" t="s">
        <v>1069</v>
      </c>
      <c r="F1219" s="228" t="s">
        <v>587</v>
      </c>
      <c r="G1219" s="228" t="s">
        <v>587</v>
      </c>
      <c r="H1219" s="228" t="s">
        <v>855</v>
      </c>
      <c r="I1219" s="228" t="s">
        <v>856</v>
      </c>
      <c r="J1219" s="228" t="s">
        <v>889</v>
      </c>
      <c r="K1219" s="228" t="s">
        <v>1496</v>
      </c>
      <c r="L1219" s="228" t="s">
        <v>858</v>
      </c>
      <c r="M1219" s="230">
        <v>23.5</v>
      </c>
    </row>
    <row r="1220" spans="1:13" ht="13.5">
      <c r="A1220" s="228" t="s">
        <v>1850</v>
      </c>
      <c r="B1220" s="228" t="s">
        <v>1508</v>
      </c>
      <c r="C1220" s="228" t="s">
        <v>594</v>
      </c>
      <c r="D1220" s="229">
        <v>4531</v>
      </c>
      <c r="E1220" s="228" t="s">
        <v>1069</v>
      </c>
      <c r="F1220" s="228" t="s">
        <v>587</v>
      </c>
      <c r="G1220" s="228" t="s">
        <v>587</v>
      </c>
      <c r="H1220" s="228" t="s">
        <v>855</v>
      </c>
      <c r="I1220" s="228" t="s">
        <v>856</v>
      </c>
      <c r="J1220" s="228" t="s">
        <v>889</v>
      </c>
      <c r="K1220" s="228" t="s">
        <v>1496</v>
      </c>
      <c r="L1220" s="228" t="s">
        <v>841</v>
      </c>
      <c r="M1220" s="230">
        <v>15.5</v>
      </c>
    </row>
    <row r="1221" spans="1:13" ht="13.5">
      <c r="A1221" s="228" t="s">
        <v>1913</v>
      </c>
      <c r="B1221" s="228" t="s">
        <v>1510</v>
      </c>
      <c r="C1221" s="228" t="s">
        <v>594</v>
      </c>
      <c r="D1221" s="229">
        <v>4531</v>
      </c>
      <c r="E1221" s="228" t="s">
        <v>1069</v>
      </c>
      <c r="F1221" s="228" t="s">
        <v>587</v>
      </c>
      <c r="G1221" s="228" t="s">
        <v>587</v>
      </c>
      <c r="H1221" s="228" t="s">
        <v>855</v>
      </c>
      <c r="I1221" s="228" t="s">
        <v>859</v>
      </c>
      <c r="J1221" s="228" t="s">
        <v>890</v>
      </c>
      <c r="K1221" s="228" t="s">
        <v>1496</v>
      </c>
      <c r="L1221" s="228" t="s">
        <v>858</v>
      </c>
      <c r="M1221" s="230">
        <v>21</v>
      </c>
    </row>
    <row r="1222" spans="1:13" ht="13.5">
      <c r="A1222" s="228" t="s">
        <v>1912</v>
      </c>
      <c r="B1222" s="228" t="s">
        <v>1508</v>
      </c>
      <c r="C1222" s="228" t="s">
        <v>594</v>
      </c>
      <c r="D1222" s="229">
        <v>4531</v>
      </c>
      <c r="E1222" s="228" t="s">
        <v>1069</v>
      </c>
      <c r="F1222" s="228" t="s">
        <v>587</v>
      </c>
      <c r="G1222" s="228" t="s">
        <v>587</v>
      </c>
      <c r="H1222" s="228" t="s">
        <v>855</v>
      </c>
      <c r="I1222" s="228" t="s">
        <v>859</v>
      </c>
      <c r="J1222" s="228" t="s">
        <v>890</v>
      </c>
      <c r="K1222" s="228" t="s">
        <v>1496</v>
      </c>
      <c r="L1222" s="228" t="s">
        <v>841</v>
      </c>
      <c r="M1222" s="230">
        <v>14</v>
      </c>
    </row>
    <row r="1223" spans="1:13" ht="13.5">
      <c r="A1223" s="228" t="s">
        <v>1975</v>
      </c>
      <c r="B1223" s="228" t="s">
        <v>1510</v>
      </c>
      <c r="C1223" s="228" t="s">
        <v>594</v>
      </c>
      <c r="D1223" s="229">
        <v>4531</v>
      </c>
      <c r="E1223" s="228" t="s">
        <v>1069</v>
      </c>
      <c r="F1223" s="228" t="s">
        <v>587</v>
      </c>
      <c r="G1223" s="228" t="s">
        <v>587</v>
      </c>
      <c r="H1223" s="228" t="s">
        <v>855</v>
      </c>
      <c r="I1223" s="228" t="s">
        <v>861</v>
      </c>
      <c r="J1223" s="228" t="s">
        <v>891</v>
      </c>
      <c r="K1223" s="228" t="s">
        <v>1496</v>
      </c>
      <c r="L1223" s="228" t="s">
        <v>858</v>
      </c>
      <c r="M1223" s="230">
        <v>19</v>
      </c>
    </row>
    <row r="1224" spans="1:13" ht="13.5">
      <c r="A1224" s="228" t="s">
        <v>1974</v>
      </c>
      <c r="B1224" s="228" t="s">
        <v>1508</v>
      </c>
      <c r="C1224" s="228" t="s">
        <v>594</v>
      </c>
      <c r="D1224" s="229">
        <v>4531</v>
      </c>
      <c r="E1224" s="228" t="s">
        <v>1069</v>
      </c>
      <c r="F1224" s="228" t="s">
        <v>587</v>
      </c>
      <c r="G1224" s="228" t="s">
        <v>587</v>
      </c>
      <c r="H1224" s="228" t="s">
        <v>855</v>
      </c>
      <c r="I1224" s="228" t="s">
        <v>861</v>
      </c>
      <c r="J1224" s="228" t="s">
        <v>891</v>
      </c>
      <c r="K1224" s="228" t="s">
        <v>1496</v>
      </c>
      <c r="L1224" s="228" t="s">
        <v>841</v>
      </c>
      <c r="M1224" s="230">
        <v>12.5</v>
      </c>
    </row>
    <row r="1225" spans="1:13" ht="13.5">
      <c r="A1225" s="228" t="s">
        <v>2037</v>
      </c>
      <c r="B1225" s="228" t="s">
        <v>1510</v>
      </c>
      <c r="C1225" s="228" t="s">
        <v>594</v>
      </c>
      <c r="D1225" s="229">
        <v>4531</v>
      </c>
      <c r="E1225" s="228" t="s">
        <v>1069</v>
      </c>
      <c r="F1225" s="228" t="s">
        <v>587</v>
      </c>
      <c r="G1225" s="228" t="s">
        <v>587</v>
      </c>
      <c r="H1225" s="228" t="s">
        <v>855</v>
      </c>
      <c r="I1225" s="228" t="s">
        <v>863</v>
      </c>
      <c r="J1225" s="228" t="s">
        <v>892</v>
      </c>
      <c r="K1225" s="228" t="s">
        <v>1496</v>
      </c>
      <c r="L1225" s="228" t="s">
        <v>858</v>
      </c>
      <c r="M1225" s="230">
        <v>17</v>
      </c>
    </row>
    <row r="1226" spans="1:13" ht="13.5">
      <c r="A1226" s="228" t="s">
        <v>2036</v>
      </c>
      <c r="B1226" s="228" t="s">
        <v>1508</v>
      </c>
      <c r="C1226" s="228" t="s">
        <v>594</v>
      </c>
      <c r="D1226" s="229">
        <v>4531</v>
      </c>
      <c r="E1226" s="228" t="s">
        <v>1069</v>
      </c>
      <c r="F1226" s="228" t="s">
        <v>587</v>
      </c>
      <c r="G1226" s="228" t="s">
        <v>587</v>
      </c>
      <c r="H1226" s="228" t="s">
        <v>855</v>
      </c>
      <c r="I1226" s="228" t="s">
        <v>863</v>
      </c>
      <c r="J1226" s="228" t="s">
        <v>892</v>
      </c>
      <c r="K1226" s="228" t="s">
        <v>1496</v>
      </c>
      <c r="L1226" s="228" t="s">
        <v>841</v>
      </c>
      <c r="M1226" s="230">
        <v>11.5</v>
      </c>
    </row>
    <row r="1227" spans="1:13" ht="13.5">
      <c r="A1227" s="228" t="s">
        <v>1613</v>
      </c>
      <c r="B1227" s="228" t="s">
        <v>1614</v>
      </c>
      <c r="C1227" s="228" t="s">
        <v>594</v>
      </c>
      <c r="D1227" s="229">
        <v>4521</v>
      </c>
      <c r="E1227" s="228" t="s">
        <v>893</v>
      </c>
      <c r="F1227" s="228" t="s">
        <v>868</v>
      </c>
      <c r="G1227" s="228" t="s">
        <v>587</v>
      </c>
      <c r="H1227" s="228" t="s">
        <v>855</v>
      </c>
      <c r="I1227" s="228" t="s">
        <v>865</v>
      </c>
      <c r="J1227" s="228" t="s">
        <v>869</v>
      </c>
      <c r="K1227" s="228" t="s">
        <v>1496</v>
      </c>
      <c r="L1227" s="228" t="s">
        <v>858</v>
      </c>
      <c r="M1227" s="230">
        <v>25</v>
      </c>
    </row>
    <row r="1228" spans="1:13" ht="13.5">
      <c r="A1228" s="228" t="s">
        <v>1615</v>
      </c>
      <c r="B1228" s="228" t="s">
        <v>1616</v>
      </c>
      <c r="C1228" s="228" t="s">
        <v>594</v>
      </c>
      <c r="D1228" s="229">
        <v>4521</v>
      </c>
      <c r="E1228" s="228" t="s">
        <v>893</v>
      </c>
      <c r="F1228" s="228" t="s">
        <v>868</v>
      </c>
      <c r="G1228" s="228" t="s">
        <v>587</v>
      </c>
      <c r="H1228" s="228" t="s">
        <v>855</v>
      </c>
      <c r="I1228" s="228" t="s">
        <v>865</v>
      </c>
      <c r="J1228" s="228" t="s">
        <v>869</v>
      </c>
      <c r="K1228" s="228" t="s">
        <v>1496</v>
      </c>
      <c r="L1228" s="228" t="s">
        <v>841</v>
      </c>
      <c r="M1228" s="230">
        <v>16.5</v>
      </c>
    </row>
    <row r="1229" spans="1:13" ht="13.5">
      <c r="A1229" s="228" t="s">
        <v>1687</v>
      </c>
      <c r="B1229" s="228" t="s">
        <v>1614</v>
      </c>
      <c r="C1229" s="228" t="s">
        <v>594</v>
      </c>
      <c r="D1229" s="229">
        <v>4521</v>
      </c>
      <c r="E1229" s="228" t="s">
        <v>893</v>
      </c>
      <c r="F1229" s="228" t="s">
        <v>868</v>
      </c>
      <c r="G1229" s="228" t="s">
        <v>587</v>
      </c>
      <c r="H1229" s="228" t="s">
        <v>855</v>
      </c>
      <c r="I1229" s="228" t="s">
        <v>871</v>
      </c>
      <c r="J1229" s="228" t="s">
        <v>873</v>
      </c>
      <c r="K1229" s="228" t="s">
        <v>1496</v>
      </c>
      <c r="L1229" s="228" t="s">
        <v>858</v>
      </c>
      <c r="M1229" s="230">
        <v>23</v>
      </c>
    </row>
    <row r="1230" spans="1:13" ht="13.5">
      <c r="A1230" s="228" t="s">
        <v>1688</v>
      </c>
      <c r="B1230" s="228" t="s">
        <v>1616</v>
      </c>
      <c r="C1230" s="228" t="s">
        <v>594</v>
      </c>
      <c r="D1230" s="229">
        <v>4521</v>
      </c>
      <c r="E1230" s="228" t="s">
        <v>893</v>
      </c>
      <c r="F1230" s="228" t="s">
        <v>868</v>
      </c>
      <c r="G1230" s="228" t="s">
        <v>587</v>
      </c>
      <c r="H1230" s="228" t="s">
        <v>855</v>
      </c>
      <c r="I1230" s="228" t="s">
        <v>871</v>
      </c>
      <c r="J1230" s="228" t="s">
        <v>873</v>
      </c>
      <c r="K1230" s="228" t="s">
        <v>1496</v>
      </c>
      <c r="L1230" s="228" t="s">
        <v>841</v>
      </c>
      <c r="M1230" s="230">
        <v>15.5</v>
      </c>
    </row>
    <row r="1231" spans="1:13" ht="13.5">
      <c r="A1231" s="228" t="s">
        <v>1759</v>
      </c>
      <c r="B1231" s="228" t="s">
        <v>1614</v>
      </c>
      <c r="C1231" s="228" t="s">
        <v>594</v>
      </c>
      <c r="D1231" s="229">
        <v>4521</v>
      </c>
      <c r="E1231" s="228" t="s">
        <v>893</v>
      </c>
      <c r="F1231" s="228" t="s">
        <v>868</v>
      </c>
      <c r="G1231" s="228" t="s">
        <v>587</v>
      </c>
      <c r="H1231" s="228" t="s">
        <v>855</v>
      </c>
      <c r="I1231" s="228" t="s">
        <v>874</v>
      </c>
      <c r="J1231" s="228" t="s">
        <v>876</v>
      </c>
      <c r="K1231" s="228" t="s">
        <v>1496</v>
      </c>
      <c r="L1231" s="228" t="s">
        <v>858</v>
      </c>
      <c r="M1231" s="230">
        <v>21.5</v>
      </c>
    </row>
    <row r="1232" spans="1:13" ht="13.5">
      <c r="A1232" s="228" t="s">
        <v>1760</v>
      </c>
      <c r="B1232" s="228" t="s">
        <v>1616</v>
      </c>
      <c r="C1232" s="228" t="s">
        <v>594</v>
      </c>
      <c r="D1232" s="229">
        <v>4521</v>
      </c>
      <c r="E1232" s="228" t="s">
        <v>893</v>
      </c>
      <c r="F1232" s="228" t="s">
        <v>868</v>
      </c>
      <c r="G1232" s="228" t="s">
        <v>587</v>
      </c>
      <c r="H1232" s="228" t="s">
        <v>855</v>
      </c>
      <c r="I1232" s="228" t="s">
        <v>874</v>
      </c>
      <c r="J1232" s="228" t="s">
        <v>876</v>
      </c>
      <c r="K1232" s="228" t="s">
        <v>1496</v>
      </c>
      <c r="L1232" s="228" t="s">
        <v>841</v>
      </c>
      <c r="M1232" s="230">
        <v>14.5</v>
      </c>
    </row>
    <row r="1233" spans="1:13" ht="13.5">
      <c r="A1233" s="228" t="s">
        <v>1831</v>
      </c>
      <c r="B1233" s="228" t="s">
        <v>1614</v>
      </c>
      <c r="C1233" s="228" t="s">
        <v>594</v>
      </c>
      <c r="D1233" s="229">
        <v>4521</v>
      </c>
      <c r="E1233" s="228" t="s">
        <v>893</v>
      </c>
      <c r="F1233" s="228" t="s">
        <v>868</v>
      </c>
      <c r="G1233" s="228" t="s">
        <v>587</v>
      </c>
      <c r="H1233" s="228" t="s">
        <v>855</v>
      </c>
      <c r="I1233" s="228" t="s">
        <v>877</v>
      </c>
      <c r="J1233" s="228" t="s">
        <v>879</v>
      </c>
      <c r="K1233" s="228" t="s">
        <v>1496</v>
      </c>
      <c r="L1233" s="228" t="s">
        <v>858</v>
      </c>
      <c r="M1233" s="230">
        <v>20.5</v>
      </c>
    </row>
    <row r="1234" spans="1:13" ht="13.5">
      <c r="A1234" s="228" t="s">
        <v>1832</v>
      </c>
      <c r="B1234" s="228" t="s">
        <v>1616</v>
      </c>
      <c r="C1234" s="228" t="s">
        <v>594</v>
      </c>
      <c r="D1234" s="229">
        <v>4521</v>
      </c>
      <c r="E1234" s="228" t="s">
        <v>893</v>
      </c>
      <c r="F1234" s="228" t="s">
        <v>868</v>
      </c>
      <c r="G1234" s="228" t="s">
        <v>587</v>
      </c>
      <c r="H1234" s="228" t="s">
        <v>855</v>
      </c>
      <c r="I1234" s="228" t="s">
        <v>877</v>
      </c>
      <c r="J1234" s="228" t="s">
        <v>879</v>
      </c>
      <c r="K1234" s="228" t="s">
        <v>1496</v>
      </c>
      <c r="L1234" s="228" t="s">
        <v>841</v>
      </c>
      <c r="M1234" s="230">
        <v>13.5</v>
      </c>
    </row>
    <row r="1235" spans="1:13" ht="13.5">
      <c r="A1235" s="228" t="s">
        <v>1893</v>
      </c>
      <c r="B1235" s="228" t="s">
        <v>1614</v>
      </c>
      <c r="C1235" s="228" t="s">
        <v>594</v>
      </c>
      <c r="D1235" s="229">
        <v>4521</v>
      </c>
      <c r="E1235" s="228" t="s">
        <v>893</v>
      </c>
      <c r="F1235" s="228" t="s">
        <v>868</v>
      </c>
      <c r="G1235" s="228" t="s">
        <v>587</v>
      </c>
      <c r="H1235" s="228" t="s">
        <v>855</v>
      </c>
      <c r="I1235" s="228" t="s">
        <v>856</v>
      </c>
      <c r="J1235" s="228" t="s">
        <v>880</v>
      </c>
      <c r="K1235" s="228" t="s">
        <v>1496</v>
      </c>
      <c r="L1235" s="228" t="s">
        <v>858</v>
      </c>
      <c r="M1235" s="230">
        <v>19</v>
      </c>
    </row>
    <row r="1236" spans="1:13" ht="13.5">
      <c r="A1236" s="228" t="s">
        <v>1894</v>
      </c>
      <c r="B1236" s="228" t="s">
        <v>1616</v>
      </c>
      <c r="C1236" s="228" t="s">
        <v>594</v>
      </c>
      <c r="D1236" s="229">
        <v>4521</v>
      </c>
      <c r="E1236" s="228" t="s">
        <v>893</v>
      </c>
      <c r="F1236" s="228" t="s">
        <v>868</v>
      </c>
      <c r="G1236" s="228" t="s">
        <v>587</v>
      </c>
      <c r="H1236" s="228" t="s">
        <v>855</v>
      </c>
      <c r="I1236" s="228" t="s">
        <v>856</v>
      </c>
      <c r="J1236" s="228" t="s">
        <v>880</v>
      </c>
      <c r="K1236" s="228" t="s">
        <v>1496</v>
      </c>
      <c r="L1236" s="228" t="s">
        <v>841</v>
      </c>
      <c r="M1236" s="230">
        <v>12.5</v>
      </c>
    </row>
    <row r="1237" spans="1:13" ht="13.5">
      <c r="A1237" s="228" t="s">
        <v>1955</v>
      </c>
      <c r="B1237" s="228" t="s">
        <v>1614</v>
      </c>
      <c r="C1237" s="228" t="s">
        <v>594</v>
      </c>
      <c r="D1237" s="229">
        <v>4521</v>
      </c>
      <c r="E1237" s="228" t="s">
        <v>893</v>
      </c>
      <c r="F1237" s="228" t="s">
        <v>868</v>
      </c>
      <c r="G1237" s="228" t="s">
        <v>587</v>
      </c>
      <c r="H1237" s="228" t="s">
        <v>855</v>
      </c>
      <c r="I1237" s="228" t="s">
        <v>859</v>
      </c>
      <c r="J1237" s="228" t="s">
        <v>881</v>
      </c>
      <c r="K1237" s="228" t="s">
        <v>1496</v>
      </c>
      <c r="L1237" s="228" t="s">
        <v>858</v>
      </c>
      <c r="M1237" s="230">
        <v>17.5</v>
      </c>
    </row>
    <row r="1238" spans="1:13" ht="13.5">
      <c r="A1238" s="228" t="s">
        <v>1956</v>
      </c>
      <c r="B1238" s="228" t="s">
        <v>1616</v>
      </c>
      <c r="C1238" s="228" t="s">
        <v>594</v>
      </c>
      <c r="D1238" s="229">
        <v>4521</v>
      </c>
      <c r="E1238" s="228" t="s">
        <v>893</v>
      </c>
      <c r="F1238" s="228" t="s">
        <v>868</v>
      </c>
      <c r="G1238" s="228" t="s">
        <v>587</v>
      </c>
      <c r="H1238" s="228" t="s">
        <v>855</v>
      </c>
      <c r="I1238" s="228" t="s">
        <v>859</v>
      </c>
      <c r="J1238" s="228" t="s">
        <v>881</v>
      </c>
      <c r="K1238" s="228" t="s">
        <v>1496</v>
      </c>
      <c r="L1238" s="228" t="s">
        <v>841</v>
      </c>
      <c r="M1238" s="230">
        <v>12</v>
      </c>
    </row>
    <row r="1239" spans="1:13" ht="13.5">
      <c r="A1239" s="228" t="s">
        <v>2017</v>
      </c>
      <c r="B1239" s="228" t="s">
        <v>1614</v>
      </c>
      <c r="C1239" s="228" t="s">
        <v>594</v>
      </c>
      <c r="D1239" s="229">
        <v>4521</v>
      </c>
      <c r="E1239" s="228" t="s">
        <v>893</v>
      </c>
      <c r="F1239" s="228" t="s">
        <v>868</v>
      </c>
      <c r="G1239" s="228" t="s">
        <v>587</v>
      </c>
      <c r="H1239" s="228" t="s">
        <v>855</v>
      </c>
      <c r="I1239" s="228" t="s">
        <v>861</v>
      </c>
      <c r="J1239" s="228" t="s">
        <v>882</v>
      </c>
      <c r="K1239" s="228" t="s">
        <v>1496</v>
      </c>
      <c r="L1239" s="228" t="s">
        <v>858</v>
      </c>
      <c r="M1239" s="230">
        <v>16.5</v>
      </c>
    </row>
    <row r="1240" spans="1:13" ht="13.5">
      <c r="A1240" s="228" t="s">
        <v>2018</v>
      </c>
      <c r="B1240" s="228" t="s">
        <v>1616</v>
      </c>
      <c r="C1240" s="228" t="s">
        <v>594</v>
      </c>
      <c r="D1240" s="229">
        <v>4521</v>
      </c>
      <c r="E1240" s="228" t="s">
        <v>893</v>
      </c>
      <c r="F1240" s="228" t="s">
        <v>868</v>
      </c>
      <c r="G1240" s="228" t="s">
        <v>587</v>
      </c>
      <c r="H1240" s="228" t="s">
        <v>855</v>
      </c>
      <c r="I1240" s="228" t="s">
        <v>861</v>
      </c>
      <c r="J1240" s="228" t="s">
        <v>882</v>
      </c>
      <c r="K1240" s="228" t="s">
        <v>1496</v>
      </c>
      <c r="L1240" s="228" t="s">
        <v>841</v>
      </c>
      <c r="M1240" s="230">
        <v>11</v>
      </c>
    </row>
    <row r="1241" spans="1:13" ht="13.5">
      <c r="A1241" s="228" t="s">
        <v>2079</v>
      </c>
      <c r="B1241" s="228" t="s">
        <v>1614</v>
      </c>
      <c r="C1241" s="228" t="s">
        <v>594</v>
      </c>
      <c r="D1241" s="229">
        <v>4521</v>
      </c>
      <c r="E1241" s="228" t="s">
        <v>893</v>
      </c>
      <c r="F1241" s="228" t="s">
        <v>868</v>
      </c>
      <c r="G1241" s="228" t="s">
        <v>587</v>
      </c>
      <c r="H1241" s="228" t="s">
        <v>855</v>
      </c>
      <c r="I1241" s="228" t="s">
        <v>863</v>
      </c>
      <c r="J1241" s="228" t="s">
        <v>883</v>
      </c>
      <c r="K1241" s="228" t="s">
        <v>1496</v>
      </c>
      <c r="L1241" s="228" t="s">
        <v>858</v>
      </c>
      <c r="M1241" s="230">
        <v>15.5</v>
      </c>
    </row>
    <row r="1242" spans="1:13" ht="13.5">
      <c r="A1242" s="228" t="s">
        <v>2080</v>
      </c>
      <c r="B1242" s="228" t="s">
        <v>1616</v>
      </c>
      <c r="C1242" s="228" t="s">
        <v>594</v>
      </c>
      <c r="D1242" s="229">
        <v>4521</v>
      </c>
      <c r="E1242" s="228" t="s">
        <v>893</v>
      </c>
      <c r="F1242" s="228" t="s">
        <v>868</v>
      </c>
      <c r="G1242" s="228" t="s">
        <v>587</v>
      </c>
      <c r="H1242" s="228" t="s">
        <v>855</v>
      </c>
      <c r="I1242" s="228" t="s">
        <v>863</v>
      </c>
      <c r="J1242" s="228" t="s">
        <v>883</v>
      </c>
      <c r="K1242" s="228" t="s">
        <v>1496</v>
      </c>
      <c r="L1242" s="228" t="s">
        <v>841</v>
      </c>
      <c r="M1242" s="230">
        <v>10.5</v>
      </c>
    </row>
  </sheetData>
  <sheetProtection password="C760" sheet="1" objects="1" scenarios="1" pivotTables="0"/>
  <sortState ref="A2:M757">
    <sortCondition ref="A1"/>
  </sortState>
  <phoneticPr fontId="5"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M181"/>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13.7109375" customWidth="1"/>
    <col min="2" max="2" width="13.28515625" customWidth="1"/>
    <col min="3" max="3" width="18.42578125" customWidth="1"/>
    <col min="4" max="4" width="6.28515625" customWidth="1"/>
    <col min="5" max="5" width="29.7109375" customWidth="1"/>
    <col min="6" max="6" width="16.85546875" customWidth="1"/>
    <col min="7" max="7" width="14" customWidth="1"/>
    <col min="9" max="9" width="16.140625" customWidth="1"/>
    <col min="10" max="10" width="15.85546875" customWidth="1"/>
    <col min="11" max="11" width="11.28515625" customWidth="1"/>
    <col min="12" max="12" width="10.42578125" customWidth="1"/>
    <col min="13" max="13" width="7.28515625" customWidth="1"/>
  </cols>
  <sheetData>
    <row r="1" spans="1:13">
      <c r="A1" s="29" t="s">
        <v>562</v>
      </c>
      <c r="B1" s="29" t="s">
        <v>563</v>
      </c>
      <c r="C1" s="29" t="s">
        <v>564</v>
      </c>
      <c r="D1" s="29" t="s">
        <v>565</v>
      </c>
      <c r="E1" s="29" t="s">
        <v>566</v>
      </c>
      <c r="F1" s="29" t="s">
        <v>567</v>
      </c>
      <c r="G1" s="29" t="s">
        <v>568</v>
      </c>
      <c r="H1" s="29" t="s">
        <v>569</v>
      </c>
      <c r="I1" s="29" t="s">
        <v>570</v>
      </c>
      <c r="J1" s="29" t="s">
        <v>571</v>
      </c>
      <c r="K1" s="29" t="s">
        <v>572</v>
      </c>
      <c r="L1" s="29" t="s">
        <v>573</v>
      </c>
      <c r="M1" s="29" t="s">
        <v>574</v>
      </c>
    </row>
    <row r="2" spans="1:13">
      <c r="A2" s="26" t="s">
        <v>272</v>
      </c>
      <c r="B2" s="26" t="s">
        <v>273</v>
      </c>
      <c r="C2" s="26" t="s">
        <v>746</v>
      </c>
      <c r="D2" s="27">
        <v>5111</v>
      </c>
      <c r="E2" s="26" t="s">
        <v>899</v>
      </c>
      <c r="F2" s="26" t="s">
        <v>747</v>
      </c>
      <c r="G2" s="26" t="s">
        <v>895</v>
      </c>
      <c r="H2" s="26" t="s">
        <v>896</v>
      </c>
      <c r="I2" s="26" t="s">
        <v>897</v>
      </c>
      <c r="J2" s="26" t="s">
        <v>898</v>
      </c>
      <c r="K2" s="26" t="s">
        <v>804</v>
      </c>
      <c r="L2" s="26" t="s">
        <v>858</v>
      </c>
      <c r="M2" s="28">
        <v>8</v>
      </c>
    </row>
    <row r="3" spans="1:13">
      <c r="A3" s="26" t="s">
        <v>274</v>
      </c>
      <c r="B3" s="26" t="s">
        <v>275</v>
      </c>
      <c r="C3" s="26" t="s">
        <v>746</v>
      </c>
      <c r="D3" s="27">
        <v>5111</v>
      </c>
      <c r="E3" s="26" t="s">
        <v>899</v>
      </c>
      <c r="F3" s="26" t="s">
        <v>747</v>
      </c>
      <c r="G3" s="26" t="s">
        <v>895</v>
      </c>
      <c r="H3" s="26" t="s">
        <v>896</v>
      </c>
      <c r="I3" s="26" t="s">
        <v>897</v>
      </c>
      <c r="J3" s="26" t="s">
        <v>898</v>
      </c>
      <c r="K3" s="26" t="s">
        <v>789</v>
      </c>
      <c r="L3" s="26" t="s">
        <v>841</v>
      </c>
      <c r="M3" s="28">
        <v>10</v>
      </c>
    </row>
    <row r="4" spans="1:13">
      <c r="A4" s="26" t="s">
        <v>276</v>
      </c>
      <c r="B4" s="26" t="s">
        <v>277</v>
      </c>
      <c r="C4" s="26" t="s">
        <v>746</v>
      </c>
      <c r="D4" s="27">
        <v>5111</v>
      </c>
      <c r="E4" s="26" t="s">
        <v>899</v>
      </c>
      <c r="F4" s="26" t="s">
        <v>747</v>
      </c>
      <c r="G4" s="26" t="s">
        <v>895</v>
      </c>
      <c r="H4" s="26" t="s">
        <v>896</v>
      </c>
      <c r="I4" s="26" t="s">
        <v>897</v>
      </c>
      <c r="J4" s="26" t="s">
        <v>898</v>
      </c>
      <c r="K4" s="26" t="s">
        <v>789</v>
      </c>
      <c r="L4" s="26" t="s">
        <v>858</v>
      </c>
      <c r="M4" s="28">
        <v>15</v>
      </c>
    </row>
    <row r="5" spans="1:13">
      <c r="A5" s="26" t="s">
        <v>278</v>
      </c>
      <c r="B5" s="26" t="s">
        <v>279</v>
      </c>
      <c r="C5" s="26" t="s">
        <v>746</v>
      </c>
      <c r="D5" s="27">
        <v>5111</v>
      </c>
      <c r="E5" s="26" t="s">
        <v>899</v>
      </c>
      <c r="F5" s="26" t="s">
        <v>747</v>
      </c>
      <c r="G5" s="26" t="s">
        <v>895</v>
      </c>
      <c r="H5" s="26" t="s">
        <v>896</v>
      </c>
      <c r="I5" s="26" t="s">
        <v>897</v>
      </c>
      <c r="J5" s="26" t="s">
        <v>898</v>
      </c>
      <c r="K5" s="26" t="s">
        <v>790</v>
      </c>
      <c r="L5" s="26" t="s">
        <v>841</v>
      </c>
      <c r="M5" s="28">
        <v>6</v>
      </c>
    </row>
    <row r="6" spans="1:13">
      <c r="A6" s="26" t="s">
        <v>280</v>
      </c>
      <c r="B6" s="26" t="s">
        <v>281</v>
      </c>
      <c r="C6" s="26" t="s">
        <v>746</v>
      </c>
      <c r="D6" s="27">
        <v>5111</v>
      </c>
      <c r="E6" s="26" t="s">
        <v>899</v>
      </c>
      <c r="F6" s="26" t="s">
        <v>747</v>
      </c>
      <c r="G6" s="26" t="s">
        <v>895</v>
      </c>
      <c r="H6" s="26" t="s">
        <v>896</v>
      </c>
      <c r="I6" s="26" t="s">
        <v>897</v>
      </c>
      <c r="J6" s="26" t="s">
        <v>898</v>
      </c>
      <c r="K6" s="26" t="s">
        <v>790</v>
      </c>
      <c r="L6" s="26" t="s">
        <v>858</v>
      </c>
      <c r="M6" s="28">
        <v>10</v>
      </c>
    </row>
    <row r="7" spans="1:13">
      <c r="A7" s="26" t="s">
        <v>282</v>
      </c>
      <c r="B7" s="26" t="s">
        <v>283</v>
      </c>
      <c r="C7" s="26" t="s">
        <v>746</v>
      </c>
      <c r="D7" s="27">
        <v>5111</v>
      </c>
      <c r="E7" s="26" t="s">
        <v>899</v>
      </c>
      <c r="F7" s="26" t="s">
        <v>747</v>
      </c>
      <c r="G7" s="26" t="s">
        <v>895</v>
      </c>
      <c r="H7" s="26" t="s">
        <v>896</v>
      </c>
      <c r="I7" s="26" t="s">
        <v>897</v>
      </c>
      <c r="J7" s="26" t="s">
        <v>898</v>
      </c>
      <c r="K7" s="26" t="s">
        <v>804</v>
      </c>
      <c r="L7" s="26" t="s">
        <v>841</v>
      </c>
      <c r="M7" s="28">
        <v>5</v>
      </c>
    </row>
    <row r="8" spans="1:13">
      <c r="A8" s="26" t="s">
        <v>284</v>
      </c>
      <c r="B8" s="26" t="s">
        <v>285</v>
      </c>
      <c r="C8" s="26" t="s">
        <v>746</v>
      </c>
      <c r="D8" s="27">
        <v>5711</v>
      </c>
      <c r="E8" s="26" t="s">
        <v>900</v>
      </c>
      <c r="F8" s="26" t="s">
        <v>747</v>
      </c>
      <c r="G8" s="26" t="s">
        <v>895</v>
      </c>
      <c r="H8" s="26" t="s">
        <v>896</v>
      </c>
      <c r="I8" s="26" t="s">
        <v>897</v>
      </c>
      <c r="J8" s="26" t="s">
        <v>898</v>
      </c>
      <c r="K8" s="26" t="s">
        <v>804</v>
      </c>
      <c r="L8" s="26" t="s">
        <v>858</v>
      </c>
      <c r="M8" s="28">
        <v>8</v>
      </c>
    </row>
    <row r="9" spans="1:13">
      <c r="A9" s="26" t="s">
        <v>286</v>
      </c>
      <c r="B9" s="26" t="s">
        <v>287</v>
      </c>
      <c r="C9" s="26" t="s">
        <v>746</v>
      </c>
      <c r="D9" s="27">
        <v>5711</v>
      </c>
      <c r="E9" s="26" t="s">
        <v>900</v>
      </c>
      <c r="F9" s="26" t="s">
        <v>747</v>
      </c>
      <c r="G9" s="26" t="s">
        <v>895</v>
      </c>
      <c r="H9" s="26" t="s">
        <v>896</v>
      </c>
      <c r="I9" s="26" t="s">
        <v>897</v>
      </c>
      <c r="J9" s="26" t="s">
        <v>898</v>
      </c>
      <c r="K9" s="26" t="s">
        <v>804</v>
      </c>
      <c r="L9" s="26" t="s">
        <v>841</v>
      </c>
      <c r="M9" s="28">
        <v>5</v>
      </c>
    </row>
    <row r="10" spans="1:13">
      <c r="A10" s="26" t="s">
        <v>288</v>
      </c>
      <c r="B10" s="26" t="s">
        <v>289</v>
      </c>
      <c r="C10" s="26" t="s">
        <v>746</v>
      </c>
      <c r="D10" s="27">
        <v>5711</v>
      </c>
      <c r="E10" s="26" t="s">
        <v>900</v>
      </c>
      <c r="F10" s="26" t="s">
        <v>747</v>
      </c>
      <c r="G10" s="26" t="s">
        <v>895</v>
      </c>
      <c r="H10" s="26" t="s">
        <v>896</v>
      </c>
      <c r="I10" s="26" t="s">
        <v>897</v>
      </c>
      <c r="J10" s="26" t="s">
        <v>898</v>
      </c>
      <c r="K10" s="26" t="s">
        <v>790</v>
      </c>
      <c r="L10" s="26" t="s">
        <v>858</v>
      </c>
      <c r="M10" s="28">
        <v>10</v>
      </c>
    </row>
    <row r="11" spans="1:13">
      <c r="A11" s="26" t="s">
        <v>290</v>
      </c>
      <c r="B11" s="26" t="s">
        <v>291</v>
      </c>
      <c r="C11" s="26" t="s">
        <v>746</v>
      </c>
      <c r="D11" s="27">
        <v>5711</v>
      </c>
      <c r="E11" s="26" t="s">
        <v>900</v>
      </c>
      <c r="F11" s="26" t="s">
        <v>747</v>
      </c>
      <c r="G11" s="26" t="s">
        <v>895</v>
      </c>
      <c r="H11" s="26" t="s">
        <v>896</v>
      </c>
      <c r="I11" s="26" t="s">
        <v>897</v>
      </c>
      <c r="J11" s="26" t="s">
        <v>898</v>
      </c>
      <c r="K11" s="26" t="s">
        <v>790</v>
      </c>
      <c r="L11" s="26" t="s">
        <v>841</v>
      </c>
      <c r="M11" s="28">
        <v>6</v>
      </c>
    </row>
    <row r="12" spans="1:13">
      <c r="A12" s="26" t="s">
        <v>292</v>
      </c>
      <c r="B12" s="26" t="s">
        <v>293</v>
      </c>
      <c r="C12" s="26" t="s">
        <v>746</v>
      </c>
      <c r="D12" s="27">
        <v>5711</v>
      </c>
      <c r="E12" s="26" t="s">
        <v>900</v>
      </c>
      <c r="F12" s="26" t="s">
        <v>747</v>
      </c>
      <c r="G12" s="26" t="s">
        <v>895</v>
      </c>
      <c r="H12" s="26" t="s">
        <v>896</v>
      </c>
      <c r="I12" s="26" t="s">
        <v>897</v>
      </c>
      <c r="J12" s="26" t="s">
        <v>898</v>
      </c>
      <c r="K12" s="26" t="s">
        <v>789</v>
      </c>
      <c r="L12" s="26" t="s">
        <v>841</v>
      </c>
      <c r="M12" s="28">
        <v>10</v>
      </c>
    </row>
    <row r="13" spans="1:13">
      <c r="A13" s="26" t="s">
        <v>294</v>
      </c>
      <c r="B13" s="26" t="s">
        <v>295</v>
      </c>
      <c r="C13" s="26" t="s">
        <v>746</v>
      </c>
      <c r="D13" s="27">
        <v>5711</v>
      </c>
      <c r="E13" s="26" t="s">
        <v>900</v>
      </c>
      <c r="F13" s="26" t="s">
        <v>747</v>
      </c>
      <c r="G13" s="26" t="s">
        <v>895</v>
      </c>
      <c r="H13" s="26" t="s">
        <v>896</v>
      </c>
      <c r="I13" s="26" t="s">
        <v>897</v>
      </c>
      <c r="J13" s="26" t="s">
        <v>898</v>
      </c>
      <c r="K13" s="26" t="s">
        <v>789</v>
      </c>
      <c r="L13" s="26" t="s">
        <v>858</v>
      </c>
      <c r="M13" s="28">
        <v>15</v>
      </c>
    </row>
    <row r="14" spans="1:13">
      <c r="A14" s="26" t="s">
        <v>296</v>
      </c>
      <c r="B14" s="26" t="s">
        <v>297</v>
      </c>
      <c r="C14" s="26" t="s">
        <v>746</v>
      </c>
      <c r="D14" s="27">
        <v>5811</v>
      </c>
      <c r="E14" s="26" t="s">
        <v>894</v>
      </c>
      <c r="F14" s="26" t="s">
        <v>747</v>
      </c>
      <c r="G14" s="26" t="s">
        <v>895</v>
      </c>
      <c r="H14" s="26" t="s">
        <v>896</v>
      </c>
      <c r="I14" s="26" t="s">
        <v>897</v>
      </c>
      <c r="J14" s="26" t="s">
        <v>898</v>
      </c>
      <c r="K14" s="26" t="s">
        <v>804</v>
      </c>
      <c r="L14" s="26" t="s">
        <v>841</v>
      </c>
      <c r="M14" s="28">
        <v>9</v>
      </c>
    </row>
    <row r="15" spans="1:13">
      <c r="A15" s="26" t="s">
        <v>298</v>
      </c>
      <c r="B15" s="26" t="s">
        <v>299</v>
      </c>
      <c r="C15" s="26" t="s">
        <v>746</v>
      </c>
      <c r="D15" s="27">
        <v>5811</v>
      </c>
      <c r="E15" s="26" t="s">
        <v>894</v>
      </c>
      <c r="F15" s="26" t="s">
        <v>747</v>
      </c>
      <c r="G15" s="26" t="s">
        <v>895</v>
      </c>
      <c r="H15" s="26" t="s">
        <v>896</v>
      </c>
      <c r="I15" s="26" t="s">
        <v>897</v>
      </c>
      <c r="J15" s="26" t="s">
        <v>898</v>
      </c>
      <c r="K15" s="26" t="s">
        <v>790</v>
      </c>
      <c r="L15" s="26" t="s">
        <v>841</v>
      </c>
      <c r="M15" s="28">
        <v>11</v>
      </c>
    </row>
    <row r="16" spans="1:13">
      <c r="A16" s="26" t="s">
        <v>300</v>
      </c>
      <c r="B16" s="26" t="s">
        <v>301</v>
      </c>
      <c r="C16" s="26" t="s">
        <v>746</v>
      </c>
      <c r="D16" s="27">
        <v>5811</v>
      </c>
      <c r="E16" s="26" t="s">
        <v>894</v>
      </c>
      <c r="F16" s="26" t="s">
        <v>747</v>
      </c>
      <c r="G16" s="26" t="s">
        <v>895</v>
      </c>
      <c r="H16" s="26" t="s">
        <v>896</v>
      </c>
      <c r="I16" s="26" t="s">
        <v>897</v>
      </c>
      <c r="J16" s="26" t="s">
        <v>898</v>
      </c>
      <c r="K16" s="26" t="s">
        <v>804</v>
      </c>
      <c r="L16" s="26" t="s">
        <v>858</v>
      </c>
      <c r="M16" s="28">
        <v>14.5</v>
      </c>
    </row>
    <row r="17" spans="1:13">
      <c r="A17" s="26" t="s">
        <v>302</v>
      </c>
      <c r="B17" s="26" t="s">
        <v>303</v>
      </c>
      <c r="C17" s="26" t="s">
        <v>746</v>
      </c>
      <c r="D17" s="27">
        <v>5811</v>
      </c>
      <c r="E17" s="26" t="s">
        <v>894</v>
      </c>
      <c r="F17" s="26" t="s">
        <v>747</v>
      </c>
      <c r="G17" s="26" t="s">
        <v>895</v>
      </c>
      <c r="H17" s="26" t="s">
        <v>896</v>
      </c>
      <c r="I17" s="26" t="s">
        <v>897</v>
      </c>
      <c r="J17" s="26" t="s">
        <v>898</v>
      </c>
      <c r="K17" s="26" t="s">
        <v>789</v>
      </c>
      <c r="L17" s="26" t="s">
        <v>858</v>
      </c>
      <c r="M17" s="28">
        <v>27</v>
      </c>
    </row>
    <row r="18" spans="1:13">
      <c r="A18" s="26" t="s">
        <v>304</v>
      </c>
      <c r="B18" s="26" t="s">
        <v>305</v>
      </c>
      <c r="C18" s="26" t="s">
        <v>746</v>
      </c>
      <c r="D18" s="27">
        <v>5811</v>
      </c>
      <c r="E18" s="26" t="s">
        <v>894</v>
      </c>
      <c r="F18" s="26" t="s">
        <v>747</v>
      </c>
      <c r="G18" s="26" t="s">
        <v>895</v>
      </c>
      <c r="H18" s="26" t="s">
        <v>896</v>
      </c>
      <c r="I18" s="26" t="s">
        <v>897</v>
      </c>
      <c r="J18" s="26" t="s">
        <v>898</v>
      </c>
      <c r="K18" s="26" t="s">
        <v>789</v>
      </c>
      <c r="L18" s="26" t="s">
        <v>841</v>
      </c>
      <c r="M18" s="28">
        <v>18</v>
      </c>
    </row>
    <row r="19" spans="1:13">
      <c r="A19" s="26" t="s">
        <v>306</v>
      </c>
      <c r="B19" s="26" t="s">
        <v>307</v>
      </c>
      <c r="C19" s="26" t="s">
        <v>746</v>
      </c>
      <c r="D19" s="27">
        <v>5811</v>
      </c>
      <c r="E19" s="26" t="s">
        <v>894</v>
      </c>
      <c r="F19" s="26" t="s">
        <v>747</v>
      </c>
      <c r="G19" s="26" t="s">
        <v>895</v>
      </c>
      <c r="H19" s="26" t="s">
        <v>896</v>
      </c>
      <c r="I19" s="26" t="s">
        <v>897</v>
      </c>
      <c r="J19" s="26" t="s">
        <v>898</v>
      </c>
      <c r="K19" s="26" t="s">
        <v>790</v>
      </c>
      <c r="L19" s="26" t="s">
        <v>858</v>
      </c>
      <c r="M19" s="28">
        <v>18</v>
      </c>
    </row>
    <row r="20" spans="1:13">
      <c r="A20" s="26" t="s">
        <v>308</v>
      </c>
      <c r="B20" s="26" t="s">
        <v>273</v>
      </c>
      <c r="C20" s="26" t="s">
        <v>746</v>
      </c>
      <c r="D20" s="27">
        <v>5111</v>
      </c>
      <c r="E20" s="26" t="s">
        <v>899</v>
      </c>
      <c r="F20" s="26" t="s">
        <v>747</v>
      </c>
      <c r="G20" s="26" t="s">
        <v>895</v>
      </c>
      <c r="H20" s="26" t="s">
        <v>896</v>
      </c>
      <c r="I20" s="26" t="s">
        <v>481</v>
      </c>
      <c r="J20" s="26" t="s">
        <v>482</v>
      </c>
      <c r="K20" s="26" t="s">
        <v>804</v>
      </c>
      <c r="L20" s="26" t="s">
        <v>858</v>
      </c>
      <c r="M20" s="28">
        <v>7.5</v>
      </c>
    </row>
    <row r="21" spans="1:13">
      <c r="A21" s="26" t="s">
        <v>309</v>
      </c>
      <c r="B21" s="26" t="s">
        <v>275</v>
      </c>
      <c r="C21" s="26" t="s">
        <v>746</v>
      </c>
      <c r="D21" s="27">
        <v>5111</v>
      </c>
      <c r="E21" s="26" t="s">
        <v>899</v>
      </c>
      <c r="F21" s="26" t="s">
        <v>747</v>
      </c>
      <c r="G21" s="26" t="s">
        <v>895</v>
      </c>
      <c r="H21" s="26" t="s">
        <v>896</v>
      </c>
      <c r="I21" s="26" t="s">
        <v>481</v>
      </c>
      <c r="J21" s="26" t="s">
        <v>482</v>
      </c>
      <c r="K21" s="26" t="s">
        <v>789</v>
      </c>
      <c r="L21" s="26" t="s">
        <v>841</v>
      </c>
      <c r="M21" s="28">
        <v>9</v>
      </c>
    </row>
    <row r="22" spans="1:13">
      <c r="A22" s="26" t="s">
        <v>310</v>
      </c>
      <c r="B22" s="26" t="s">
        <v>277</v>
      </c>
      <c r="C22" s="26" t="s">
        <v>746</v>
      </c>
      <c r="D22" s="27">
        <v>5111</v>
      </c>
      <c r="E22" s="26" t="s">
        <v>899</v>
      </c>
      <c r="F22" s="26" t="s">
        <v>747</v>
      </c>
      <c r="G22" s="26" t="s">
        <v>895</v>
      </c>
      <c r="H22" s="26" t="s">
        <v>896</v>
      </c>
      <c r="I22" s="26" t="s">
        <v>481</v>
      </c>
      <c r="J22" s="26" t="s">
        <v>482</v>
      </c>
      <c r="K22" s="26" t="s">
        <v>789</v>
      </c>
      <c r="L22" s="26" t="s">
        <v>858</v>
      </c>
      <c r="M22" s="28">
        <v>13.5</v>
      </c>
    </row>
    <row r="23" spans="1:13">
      <c r="A23" s="26" t="s">
        <v>311</v>
      </c>
      <c r="B23" s="26" t="s">
        <v>279</v>
      </c>
      <c r="C23" s="26" t="s">
        <v>746</v>
      </c>
      <c r="D23" s="27">
        <v>5111</v>
      </c>
      <c r="E23" s="26" t="s">
        <v>899</v>
      </c>
      <c r="F23" s="26" t="s">
        <v>747</v>
      </c>
      <c r="G23" s="26" t="s">
        <v>895</v>
      </c>
      <c r="H23" s="26" t="s">
        <v>896</v>
      </c>
      <c r="I23" s="26" t="s">
        <v>481</v>
      </c>
      <c r="J23" s="26" t="s">
        <v>482</v>
      </c>
      <c r="K23" s="26" t="s">
        <v>790</v>
      </c>
      <c r="L23" s="26" t="s">
        <v>841</v>
      </c>
      <c r="M23" s="28">
        <v>5.5</v>
      </c>
    </row>
    <row r="24" spans="1:13">
      <c r="A24" s="26" t="s">
        <v>312</v>
      </c>
      <c r="B24" s="26" t="s">
        <v>281</v>
      </c>
      <c r="C24" s="26" t="s">
        <v>746</v>
      </c>
      <c r="D24" s="27">
        <v>5111</v>
      </c>
      <c r="E24" s="26" t="s">
        <v>899</v>
      </c>
      <c r="F24" s="26" t="s">
        <v>747</v>
      </c>
      <c r="G24" s="26" t="s">
        <v>895</v>
      </c>
      <c r="H24" s="26" t="s">
        <v>896</v>
      </c>
      <c r="I24" s="26" t="s">
        <v>481</v>
      </c>
      <c r="J24" s="26" t="s">
        <v>482</v>
      </c>
      <c r="K24" s="26" t="s">
        <v>790</v>
      </c>
      <c r="L24" s="26" t="s">
        <v>858</v>
      </c>
      <c r="M24" s="28">
        <v>9</v>
      </c>
    </row>
    <row r="25" spans="1:13">
      <c r="A25" s="26" t="s">
        <v>313</v>
      </c>
      <c r="B25" s="26" t="s">
        <v>283</v>
      </c>
      <c r="C25" s="26" t="s">
        <v>746</v>
      </c>
      <c r="D25" s="27">
        <v>5111</v>
      </c>
      <c r="E25" s="26" t="s">
        <v>899</v>
      </c>
      <c r="F25" s="26" t="s">
        <v>747</v>
      </c>
      <c r="G25" s="26" t="s">
        <v>895</v>
      </c>
      <c r="H25" s="26" t="s">
        <v>896</v>
      </c>
      <c r="I25" s="26" t="s">
        <v>481</v>
      </c>
      <c r="J25" s="26" t="s">
        <v>482</v>
      </c>
      <c r="K25" s="26" t="s">
        <v>804</v>
      </c>
      <c r="L25" s="26" t="s">
        <v>841</v>
      </c>
      <c r="M25" s="28">
        <v>4.5</v>
      </c>
    </row>
    <row r="26" spans="1:13">
      <c r="A26" s="26" t="s">
        <v>314</v>
      </c>
      <c r="B26" s="26" t="s">
        <v>285</v>
      </c>
      <c r="C26" s="26" t="s">
        <v>746</v>
      </c>
      <c r="D26" s="27">
        <v>5711</v>
      </c>
      <c r="E26" s="26" t="s">
        <v>900</v>
      </c>
      <c r="F26" s="26" t="s">
        <v>747</v>
      </c>
      <c r="G26" s="26" t="s">
        <v>895</v>
      </c>
      <c r="H26" s="26" t="s">
        <v>896</v>
      </c>
      <c r="I26" s="26" t="s">
        <v>481</v>
      </c>
      <c r="J26" s="26" t="s">
        <v>482</v>
      </c>
      <c r="K26" s="26" t="s">
        <v>804</v>
      </c>
      <c r="L26" s="26" t="s">
        <v>858</v>
      </c>
      <c r="M26" s="28">
        <v>7.5</v>
      </c>
    </row>
    <row r="27" spans="1:13">
      <c r="A27" s="26" t="s">
        <v>315</v>
      </c>
      <c r="B27" s="26" t="s">
        <v>287</v>
      </c>
      <c r="C27" s="26" t="s">
        <v>746</v>
      </c>
      <c r="D27" s="27">
        <v>5711</v>
      </c>
      <c r="E27" s="26" t="s">
        <v>900</v>
      </c>
      <c r="F27" s="26" t="s">
        <v>747</v>
      </c>
      <c r="G27" s="26" t="s">
        <v>895</v>
      </c>
      <c r="H27" s="26" t="s">
        <v>896</v>
      </c>
      <c r="I27" s="26" t="s">
        <v>481</v>
      </c>
      <c r="J27" s="26" t="s">
        <v>482</v>
      </c>
      <c r="K27" s="26" t="s">
        <v>804</v>
      </c>
      <c r="L27" s="26" t="s">
        <v>841</v>
      </c>
      <c r="M27" s="28">
        <v>4.5</v>
      </c>
    </row>
    <row r="28" spans="1:13">
      <c r="A28" s="26" t="s">
        <v>316</v>
      </c>
      <c r="B28" s="26" t="s">
        <v>289</v>
      </c>
      <c r="C28" s="26" t="s">
        <v>746</v>
      </c>
      <c r="D28" s="27">
        <v>5711</v>
      </c>
      <c r="E28" s="26" t="s">
        <v>900</v>
      </c>
      <c r="F28" s="26" t="s">
        <v>747</v>
      </c>
      <c r="G28" s="26" t="s">
        <v>895</v>
      </c>
      <c r="H28" s="26" t="s">
        <v>896</v>
      </c>
      <c r="I28" s="26" t="s">
        <v>481</v>
      </c>
      <c r="J28" s="26" t="s">
        <v>482</v>
      </c>
      <c r="K28" s="26" t="s">
        <v>790</v>
      </c>
      <c r="L28" s="26" t="s">
        <v>858</v>
      </c>
      <c r="M28" s="28">
        <v>9</v>
      </c>
    </row>
    <row r="29" spans="1:13">
      <c r="A29" s="26" t="s">
        <v>317</v>
      </c>
      <c r="B29" s="26" t="s">
        <v>291</v>
      </c>
      <c r="C29" s="26" t="s">
        <v>746</v>
      </c>
      <c r="D29" s="27">
        <v>5711</v>
      </c>
      <c r="E29" s="26" t="s">
        <v>900</v>
      </c>
      <c r="F29" s="26" t="s">
        <v>747</v>
      </c>
      <c r="G29" s="26" t="s">
        <v>895</v>
      </c>
      <c r="H29" s="26" t="s">
        <v>896</v>
      </c>
      <c r="I29" s="26" t="s">
        <v>481</v>
      </c>
      <c r="J29" s="26" t="s">
        <v>482</v>
      </c>
      <c r="K29" s="26" t="s">
        <v>790</v>
      </c>
      <c r="L29" s="26" t="s">
        <v>841</v>
      </c>
      <c r="M29" s="28">
        <v>5.5</v>
      </c>
    </row>
    <row r="30" spans="1:13">
      <c r="A30" s="26" t="s">
        <v>318</v>
      </c>
      <c r="B30" s="26" t="s">
        <v>293</v>
      </c>
      <c r="C30" s="26" t="s">
        <v>746</v>
      </c>
      <c r="D30" s="27">
        <v>5711</v>
      </c>
      <c r="E30" s="26" t="s">
        <v>900</v>
      </c>
      <c r="F30" s="26" t="s">
        <v>747</v>
      </c>
      <c r="G30" s="26" t="s">
        <v>895</v>
      </c>
      <c r="H30" s="26" t="s">
        <v>896</v>
      </c>
      <c r="I30" s="26" t="s">
        <v>481</v>
      </c>
      <c r="J30" s="26" t="s">
        <v>482</v>
      </c>
      <c r="K30" s="26" t="s">
        <v>789</v>
      </c>
      <c r="L30" s="26" t="s">
        <v>841</v>
      </c>
      <c r="M30" s="28">
        <v>9</v>
      </c>
    </row>
    <row r="31" spans="1:13">
      <c r="A31" s="26" t="s">
        <v>319</v>
      </c>
      <c r="B31" s="26" t="s">
        <v>295</v>
      </c>
      <c r="C31" s="26" t="s">
        <v>746</v>
      </c>
      <c r="D31" s="27">
        <v>5711</v>
      </c>
      <c r="E31" s="26" t="s">
        <v>900</v>
      </c>
      <c r="F31" s="26" t="s">
        <v>747</v>
      </c>
      <c r="G31" s="26" t="s">
        <v>895</v>
      </c>
      <c r="H31" s="26" t="s">
        <v>896</v>
      </c>
      <c r="I31" s="26" t="s">
        <v>481</v>
      </c>
      <c r="J31" s="26" t="s">
        <v>482</v>
      </c>
      <c r="K31" s="26" t="s">
        <v>789</v>
      </c>
      <c r="L31" s="26" t="s">
        <v>858</v>
      </c>
      <c r="M31" s="28">
        <v>13.5</v>
      </c>
    </row>
    <row r="32" spans="1:13">
      <c r="A32" s="26" t="s">
        <v>320</v>
      </c>
      <c r="B32" s="26" t="s">
        <v>297</v>
      </c>
      <c r="C32" s="26" t="s">
        <v>746</v>
      </c>
      <c r="D32" s="27">
        <v>5811</v>
      </c>
      <c r="E32" s="26" t="s">
        <v>894</v>
      </c>
      <c r="F32" s="26" t="s">
        <v>747</v>
      </c>
      <c r="G32" s="26" t="s">
        <v>895</v>
      </c>
      <c r="H32" s="26" t="s">
        <v>896</v>
      </c>
      <c r="I32" s="26" t="s">
        <v>481</v>
      </c>
      <c r="J32" s="26" t="s">
        <v>482</v>
      </c>
      <c r="K32" s="26" t="s">
        <v>804</v>
      </c>
      <c r="L32" s="26" t="s">
        <v>841</v>
      </c>
      <c r="M32" s="28">
        <v>8</v>
      </c>
    </row>
    <row r="33" spans="1:13">
      <c r="A33" s="26" t="s">
        <v>321</v>
      </c>
      <c r="B33" s="26" t="s">
        <v>299</v>
      </c>
      <c r="C33" s="26" t="s">
        <v>746</v>
      </c>
      <c r="D33" s="27">
        <v>5811</v>
      </c>
      <c r="E33" s="26" t="s">
        <v>894</v>
      </c>
      <c r="F33" s="26" t="s">
        <v>747</v>
      </c>
      <c r="G33" s="26" t="s">
        <v>895</v>
      </c>
      <c r="H33" s="26" t="s">
        <v>896</v>
      </c>
      <c r="I33" s="26" t="s">
        <v>481</v>
      </c>
      <c r="J33" s="26" t="s">
        <v>482</v>
      </c>
      <c r="K33" s="26" t="s">
        <v>790</v>
      </c>
      <c r="L33" s="26" t="s">
        <v>841</v>
      </c>
      <c r="M33" s="28">
        <v>10</v>
      </c>
    </row>
    <row r="34" spans="1:13">
      <c r="A34" s="26" t="s">
        <v>322</v>
      </c>
      <c r="B34" s="26" t="s">
        <v>301</v>
      </c>
      <c r="C34" s="26" t="s">
        <v>746</v>
      </c>
      <c r="D34" s="27">
        <v>5811</v>
      </c>
      <c r="E34" s="26" t="s">
        <v>894</v>
      </c>
      <c r="F34" s="26" t="s">
        <v>747</v>
      </c>
      <c r="G34" s="26" t="s">
        <v>895</v>
      </c>
      <c r="H34" s="26" t="s">
        <v>896</v>
      </c>
      <c r="I34" s="26" t="s">
        <v>481</v>
      </c>
      <c r="J34" s="26" t="s">
        <v>482</v>
      </c>
      <c r="K34" s="26" t="s">
        <v>804</v>
      </c>
      <c r="L34" s="26" t="s">
        <v>858</v>
      </c>
      <c r="M34" s="28">
        <v>13</v>
      </c>
    </row>
    <row r="35" spans="1:13">
      <c r="A35" s="26" t="s">
        <v>323</v>
      </c>
      <c r="B35" s="26" t="s">
        <v>303</v>
      </c>
      <c r="C35" s="26" t="s">
        <v>746</v>
      </c>
      <c r="D35" s="27">
        <v>5811</v>
      </c>
      <c r="E35" s="26" t="s">
        <v>894</v>
      </c>
      <c r="F35" s="26" t="s">
        <v>747</v>
      </c>
      <c r="G35" s="26" t="s">
        <v>895</v>
      </c>
      <c r="H35" s="26" t="s">
        <v>896</v>
      </c>
      <c r="I35" s="26" t="s">
        <v>481</v>
      </c>
      <c r="J35" s="26" t="s">
        <v>482</v>
      </c>
      <c r="K35" s="26" t="s">
        <v>789</v>
      </c>
      <c r="L35" s="26" t="s">
        <v>858</v>
      </c>
      <c r="M35" s="28">
        <v>24.5</v>
      </c>
    </row>
    <row r="36" spans="1:13">
      <c r="A36" s="26" t="s">
        <v>324</v>
      </c>
      <c r="B36" s="26" t="s">
        <v>305</v>
      </c>
      <c r="C36" s="26" t="s">
        <v>746</v>
      </c>
      <c r="D36" s="27">
        <v>5811</v>
      </c>
      <c r="E36" s="26" t="s">
        <v>894</v>
      </c>
      <c r="F36" s="26" t="s">
        <v>747</v>
      </c>
      <c r="G36" s="26" t="s">
        <v>895</v>
      </c>
      <c r="H36" s="26" t="s">
        <v>896</v>
      </c>
      <c r="I36" s="26" t="s">
        <v>481</v>
      </c>
      <c r="J36" s="26" t="s">
        <v>482</v>
      </c>
      <c r="K36" s="26" t="s">
        <v>789</v>
      </c>
      <c r="L36" s="26" t="s">
        <v>841</v>
      </c>
      <c r="M36" s="28">
        <v>16.5</v>
      </c>
    </row>
    <row r="37" spans="1:13">
      <c r="A37" s="26" t="s">
        <v>325</v>
      </c>
      <c r="B37" s="26" t="s">
        <v>307</v>
      </c>
      <c r="C37" s="26" t="s">
        <v>746</v>
      </c>
      <c r="D37" s="27">
        <v>5811</v>
      </c>
      <c r="E37" s="26" t="s">
        <v>894</v>
      </c>
      <c r="F37" s="26" t="s">
        <v>747</v>
      </c>
      <c r="G37" s="26" t="s">
        <v>895</v>
      </c>
      <c r="H37" s="26" t="s">
        <v>896</v>
      </c>
      <c r="I37" s="26" t="s">
        <v>481</v>
      </c>
      <c r="J37" s="26" t="s">
        <v>482</v>
      </c>
      <c r="K37" s="26" t="s">
        <v>790</v>
      </c>
      <c r="L37" s="26" t="s">
        <v>858</v>
      </c>
      <c r="M37" s="28">
        <v>16.5</v>
      </c>
    </row>
    <row r="38" spans="1:13">
      <c r="A38" s="26" t="s">
        <v>326</v>
      </c>
      <c r="B38" s="26" t="s">
        <v>273</v>
      </c>
      <c r="C38" s="26" t="s">
        <v>746</v>
      </c>
      <c r="D38" s="27">
        <v>5111</v>
      </c>
      <c r="E38" s="26" t="s">
        <v>899</v>
      </c>
      <c r="F38" s="26" t="s">
        <v>747</v>
      </c>
      <c r="G38" s="26" t="s">
        <v>895</v>
      </c>
      <c r="H38" s="26" t="s">
        <v>896</v>
      </c>
      <c r="I38" s="26" t="s">
        <v>483</v>
      </c>
      <c r="J38" s="26" t="s">
        <v>484</v>
      </c>
      <c r="K38" s="26" t="s">
        <v>804</v>
      </c>
      <c r="L38" s="26" t="s">
        <v>858</v>
      </c>
      <c r="M38" s="28">
        <v>6.5</v>
      </c>
    </row>
    <row r="39" spans="1:13">
      <c r="A39" s="26" t="s">
        <v>327</v>
      </c>
      <c r="B39" s="26" t="s">
        <v>275</v>
      </c>
      <c r="C39" s="26" t="s">
        <v>746</v>
      </c>
      <c r="D39" s="27">
        <v>5111</v>
      </c>
      <c r="E39" s="26" t="s">
        <v>899</v>
      </c>
      <c r="F39" s="26" t="s">
        <v>747</v>
      </c>
      <c r="G39" s="26" t="s">
        <v>895</v>
      </c>
      <c r="H39" s="26" t="s">
        <v>896</v>
      </c>
      <c r="I39" s="26" t="s">
        <v>483</v>
      </c>
      <c r="J39" s="26" t="s">
        <v>484</v>
      </c>
      <c r="K39" s="26" t="s">
        <v>789</v>
      </c>
      <c r="L39" s="26" t="s">
        <v>841</v>
      </c>
      <c r="M39" s="28">
        <v>8.5</v>
      </c>
    </row>
    <row r="40" spans="1:13">
      <c r="A40" s="26" t="s">
        <v>328</v>
      </c>
      <c r="B40" s="26" t="s">
        <v>277</v>
      </c>
      <c r="C40" s="26" t="s">
        <v>746</v>
      </c>
      <c r="D40" s="27">
        <v>5111</v>
      </c>
      <c r="E40" s="26" t="s">
        <v>899</v>
      </c>
      <c r="F40" s="26" t="s">
        <v>747</v>
      </c>
      <c r="G40" s="26" t="s">
        <v>895</v>
      </c>
      <c r="H40" s="26" t="s">
        <v>896</v>
      </c>
      <c r="I40" s="26" t="s">
        <v>483</v>
      </c>
      <c r="J40" s="26" t="s">
        <v>484</v>
      </c>
      <c r="K40" s="26" t="s">
        <v>789</v>
      </c>
      <c r="L40" s="26" t="s">
        <v>858</v>
      </c>
      <c r="M40" s="28">
        <v>12.5</v>
      </c>
    </row>
    <row r="41" spans="1:13">
      <c r="A41" s="26" t="s">
        <v>329</v>
      </c>
      <c r="B41" s="26" t="s">
        <v>279</v>
      </c>
      <c r="C41" s="26" t="s">
        <v>746</v>
      </c>
      <c r="D41" s="27">
        <v>5111</v>
      </c>
      <c r="E41" s="26" t="s">
        <v>899</v>
      </c>
      <c r="F41" s="26" t="s">
        <v>747</v>
      </c>
      <c r="G41" s="26" t="s">
        <v>895</v>
      </c>
      <c r="H41" s="26" t="s">
        <v>896</v>
      </c>
      <c r="I41" s="26" t="s">
        <v>483</v>
      </c>
      <c r="J41" s="26" t="s">
        <v>484</v>
      </c>
      <c r="K41" s="26" t="s">
        <v>790</v>
      </c>
      <c r="L41" s="26" t="s">
        <v>841</v>
      </c>
      <c r="M41" s="28">
        <v>5</v>
      </c>
    </row>
    <row r="42" spans="1:13">
      <c r="A42" s="26" t="s">
        <v>330</v>
      </c>
      <c r="B42" s="26" t="s">
        <v>281</v>
      </c>
      <c r="C42" s="26" t="s">
        <v>746</v>
      </c>
      <c r="D42" s="27">
        <v>5111</v>
      </c>
      <c r="E42" s="26" t="s">
        <v>899</v>
      </c>
      <c r="F42" s="26" t="s">
        <v>747</v>
      </c>
      <c r="G42" s="26" t="s">
        <v>895</v>
      </c>
      <c r="H42" s="26" t="s">
        <v>896</v>
      </c>
      <c r="I42" s="26" t="s">
        <v>483</v>
      </c>
      <c r="J42" s="26" t="s">
        <v>484</v>
      </c>
      <c r="K42" s="26" t="s">
        <v>790</v>
      </c>
      <c r="L42" s="26" t="s">
        <v>858</v>
      </c>
      <c r="M42" s="28">
        <v>8.5</v>
      </c>
    </row>
    <row r="43" spans="1:13">
      <c r="A43" s="26" t="s">
        <v>331</v>
      </c>
      <c r="B43" s="26" t="s">
        <v>283</v>
      </c>
      <c r="C43" s="26" t="s">
        <v>746</v>
      </c>
      <c r="D43" s="27">
        <v>5111</v>
      </c>
      <c r="E43" s="26" t="s">
        <v>899</v>
      </c>
      <c r="F43" s="26" t="s">
        <v>747</v>
      </c>
      <c r="G43" s="26" t="s">
        <v>895</v>
      </c>
      <c r="H43" s="26" t="s">
        <v>896</v>
      </c>
      <c r="I43" s="26" t="s">
        <v>483</v>
      </c>
      <c r="J43" s="26" t="s">
        <v>484</v>
      </c>
      <c r="K43" s="26" t="s">
        <v>804</v>
      </c>
      <c r="L43" s="26" t="s">
        <v>841</v>
      </c>
      <c r="M43" s="28">
        <v>4</v>
      </c>
    </row>
    <row r="44" spans="1:13">
      <c r="A44" s="26" t="s">
        <v>332</v>
      </c>
      <c r="B44" s="26" t="s">
        <v>285</v>
      </c>
      <c r="C44" s="26" t="s">
        <v>746</v>
      </c>
      <c r="D44" s="27">
        <v>5711</v>
      </c>
      <c r="E44" s="26" t="s">
        <v>900</v>
      </c>
      <c r="F44" s="26" t="s">
        <v>747</v>
      </c>
      <c r="G44" s="26" t="s">
        <v>895</v>
      </c>
      <c r="H44" s="26" t="s">
        <v>896</v>
      </c>
      <c r="I44" s="26" t="s">
        <v>483</v>
      </c>
      <c r="J44" s="26" t="s">
        <v>484</v>
      </c>
      <c r="K44" s="26" t="s">
        <v>804</v>
      </c>
      <c r="L44" s="26" t="s">
        <v>858</v>
      </c>
      <c r="M44" s="28">
        <v>6.5</v>
      </c>
    </row>
    <row r="45" spans="1:13">
      <c r="A45" s="26" t="s">
        <v>333</v>
      </c>
      <c r="B45" s="26" t="s">
        <v>287</v>
      </c>
      <c r="C45" s="26" t="s">
        <v>746</v>
      </c>
      <c r="D45" s="27">
        <v>5711</v>
      </c>
      <c r="E45" s="26" t="s">
        <v>900</v>
      </c>
      <c r="F45" s="26" t="s">
        <v>747</v>
      </c>
      <c r="G45" s="26" t="s">
        <v>895</v>
      </c>
      <c r="H45" s="26" t="s">
        <v>896</v>
      </c>
      <c r="I45" s="26" t="s">
        <v>483</v>
      </c>
      <c r="J45" s="26" t="s">
        <v>484</v>
      </c>
      <c r="K45" s="26" t="s">
        <v>804</v>
      </c>
      <c r="L45" s="26" t="s">
        <v>841</v>
      </c>
      <c r="M45" s="28">
        <v>4</v>
      </c>
    </row>
    <row r="46" spans="1:13">
      <c r="A46" s="26" t="s">
        <v>334</v>
      </c>
      <c r="B46" s="26" t="s">
        <v>289</v>
      </c>
      <c r="C46" s="26" t="s">
        <v>746</v>
      </c>
      <c r="D46" s="27">
        <v>5711</v>
      </c>
      <c r="E46" s="26" t="s">
        <v>900</v>
      </c>
      <c r="F46" s="26" t="s">
        <v>747</v>
      </c>
      <c r="G46" s="26" t="s">
        <v>895</v>
      </c>
      <c r="H46" s="26" t="s">
        <v>896</v>
      </c>
      <c r="I46" s="26" t="s">
        <v>483</v>
      </c>
      <c r="J46" s="26" t="s">
        <v>484</v>
      </c>
      <c r="K46" s="26" t="s">
        <v>790</v>
      </c>
      <c r="L46" s="26" t="s">
        <v>858</v>
      </c>
      <c r="M46" s="28">
        <v>8.5</v>
      </c>
    </row>
    <row r="47" spans="1:13">
      <c r="A47" s="26" t="s">
        <v>335</v>
      </c>
      <c r="B47" s="26" t="s">
        <v>291</v>
      </c>
      <c r="C47" s="26" t="s">
        <v>746</v>
      </c>
      <c r="D47" s="27">
        <v>5711</v>
      </c>
      <c r="E47" s="26" t="s">
        <v>900</v>
      </c>
      <c r="F47" s="26" t="s">
        <v>747</v>
      </c>
      <c r="G47" s="26" t="s">
        <v>895</v>
      </c>
      <c r="H47" s="26" t="s">
        <v>896</v>
      </c>
      <c r="I47" s="26" t="s">
        <v>483</v>
      </c>
      <c r="J47" s="26" t="s">
        <v>484</v>
      </c>
      <c r="K47" s="26" t="s">
        <v>790</v>
      </c>
      <c r="L47" s="26" t="s">
        <v>841</v>
      </c>
      <c r="M47" s="28">
        <v>5</v>
      </c>
    </row>
    <row r="48" spans="1:13">
      <c r="A48" s="26" t="s">
        <v>336</v>
      </c>
      <c r="B48" s="26" t="s">
        <v>293</v>
      </c>
      <c r="C48" s="26" t="s">
        <v>746</v>
      </c>
      <c r="D48" s="27">
        <v>5711</v>
      </c>
      <c r="E48" s="26" t="s">
        <v>900</v>
      </c>
      <c r="F48" s="26" t="s">
        <v>747</v>
      </c>
      <c r="G48" s="26" t="s">
        <v>895</v>
      </c>
      <c r="H48" s="26" t="s">
        <v>896</v>
      </c>
      <c r="I48" s="26" t="s">
        <v>483</v>
      </c>
      <c r="J48" s="26" t="s">
        <v>484</v>
      </c>
      <c r="K48" s="26" t="s">
        <v>789</v>
      </c>
      <c r="L48" s="26" t="s">
        <v>841</v>
      </c>
      <c r="M48" s="28">
        <v>8.5</v>
      </c>
    </row>
    <row r="49" spans="1:13">
      <c r="A49" s="26" t="s">
        <v>337</v>
      </c>
      <c r="B49" s="26" t="s">
        <v>295</v>
      </c>
      <c r="C49" s="26" t="s">
        <v>746</v>
      </c>
      <c r="D49" s="27">
        <v>5711</v>
      </c>
      <c r="E49" s="26" t="s">
        <v>900</v>
      </c>
      <c r="F49" s="26" t="s">
        <v>747</v>
      </c>
      <c r="G49" s="26" t="s">
        <v>895</v>
      </c>
      <c r="H49" s="26" t="s">
        <v>896</v>
      </c>
      <c r="I49" s="26" t="s">
        <v>483</v>
      </c>
      <c r="J49" s="26" t="s">
        <v>484</v>
      </c>
      <c r="K49" s="26" t="s">
        <v>789</v>
      </c>
      <c r="L49" s="26" t="s">
        <v>858</v>
      </c>
      <c r="M49" s="28">
        <v>12.5</v>
      </c>
    </row>
    <row r="50" spans="1:13">
      <c r="A50" s="26" t="s">
        <v>338</v>
      </c>
      <c r="B50" s="26" t="s">
        <v>297</v>
      </c>
      <c r="C50" s="26" t="s">
        <v>746</v>
      </c>
      <c r="D50" s="27">
        <v>5811</v>
      </c>
      <c r="E50" s="26" t="s">
        <v>894</v>
      </c>
      <c r="F50" s="26" t="s">
        <v>747</v>
      </c>
      <c r="G50" s="26" t="s">
        <v>895</v>
      </c>
      <c r="H50" s="26" t="s">
        <v>896</v>
      </c>
      <c r="I50" s="26" t="s">
        <v>483</v>
      </c>
      <c r="J50" s="26" t="s">
        <v>484</v>
      </c>
      <c r="K50" s="26" t="s">
        <v>804</v>
      </c>
      <c r="L50" s="26" t="s">
        <v>841</v>
      </c>
      <c r="M50" s="28">
        <v>7.5</v>
      </c>
    </row>
    <row r="51" spans="1:13">
      <c r="A51" s="26" t="s">
        <v>339</v>
      </c>
      <c r="B51" s="26" t="s">
        <v>299</v>
      </c>
      <c r="C51" s="26" t="s">
        <v>746</v>
      </c>
      <c r="D51" s="27">
        <v>5811</v>
      </c>
      <c r="E51" s="26" t="s">
        <v>894</v>
      </c>
      <c r="F51" s="26" t="s">
        <v>747</v>
      </c>
      <c r="G51" s="26" t="s">
        <v>895</v>
      </c>
      <c r="H51" s="26" t="s">
        <v>896</v>
      </c>
      <c r="I51" s="26" t="s">
        <v>483</v>
      </c>
      <c r="J51" s="26" t="s">
        <v>484</v>
      </c>
      <c r="K51" s="26" t="s">
        <v>790</v>
      </c>
      <c r="L51" s="26" t="s">
        <v>841</v>
      </c>
      <c r="M51" s="28">
        <v>9</v>
      </c>
    </row>
    <row r="52" spans="1:13">
      <c r="A52" s="26" t="s">
        <v>340</v>
      </c>
      <c r="B52" s="26" t="s">
        <v>301</v>
      </c>
      <c r="C52" s="26" t="s">
        <v>746</v>
      </c>
      <c r="D52" s="27">
        <v>5811</v>
      </c>
      <c r="E52" s="26" t="s">
        <v>894</v>
      </c>
      <c r="F52" s="26" t="s">
        <v>747</v>
      </c>
      <c r="G52" s="26" t="s">
        <v>895</v>
      </c>
      <c r="H52" s="26" t="s">
        <v>896</v>
      </c>
      <c r="I52" s="26" t="s">
        <v>483</v>
      </c>
      <c r="J52" s="26" t="s">
        <v>484</v>
      </c>
      <c r="K52" s="26" t="s">
        <v>804</v>
      </c>
      <c r="L52" s="26" t="s">
        <v>858</v>
      </c>
      <c r="M52" s="28">
        <v>12</v>
      </c>
    </row>
    <row r="53" spans="1:13">
      <c r="A53" s="26" t="s">
        <v>341</v>
      </c>
      <c r="B53" s="26" t="s">
        <v>303</v>
      </c>
      <c r="C53" s="26" t="s">
        <v>746</v>
      </c>
      <c r="D53" s="27">
        <v>5811</v>
      </c>
      <c r="E53" s="26" t="s">
        <v>894</v>
      </c>
      <c r="F53" s="26" t="s">
        <v>747</v>
      </c>
      <c r="G53" s="26" t="s">
        <v>895</v>
      </c>
      <c r="H53" s="26" t="s">
        <v>896</v>
      </c>
      <c r="I53" s="26" t="s">
        <v>483</v>
      </c>
      <c r="J53" s="26" t="s">
        <v>484</v>
      </c>
      <c r="K53" s="26" t="s">
        <v>789</v>
      </c>
      <c r="L53" s="26" t="s">
        <v>858</v>
      </c>
      <c r="M53" s="28">
        <v>22.5</v>
      </c>
    </row>
    <row r="54" spans="1:13">
      <c r="A54" s="26" t="s">
        <v>342</v>
      </c>
      <c r="B54" s="26" t="s">
        <v>305</v>
      </c>
      <c r="C54" s="26" t="s">
        <v>746</v>
      </c>
      <c r="D54" s="27">
        <v>5811</v>
      </c>
      <c r="E54" s="26" t="s">
        <v>894</v>
      </c>
      <c r="F54" s="26" t="s">
        <v>747</v>
      </c>
      <c r="G54" s="26" t="s">
        <v>895</v>
      </c>
      <c r="H54" s="26" t="s">
        <v>896</v>
      </c>
      <c r="I54" s="26" t="s">
        <v>483</v>
      </c>
      <c r="J54" s="26" t="s">
        <v>484</v>
      </c>
      <c r="K54" s="26" t="s">
        <v>789</v>
      </c>
      <c r="L54" s="26" t="s">
        <v>841</v>
      </c>
      <c r="M54" s="28">
        <v>15</v>
      </c>
    </row>
    <row r="55" spans="1:13">
      <c r="A55" s="26" t="s">
        <v>343</v>
      </c>
      <c r="B55" s="26" t="s">
        <v>307</v>
      </c>
      <c r="C55" s="26" t="s">
        <v>746</v>
      </c>
      <c r="D55" s="27">
        <v>5811</v>
      </c>
      <c r="E55" s="26" t="s">
        <v>894</v>
      </c>
      <c r="F55" s="26" t="s">
        <v>747</v>
      </c>
      <c r="G55" s="26" t="s">
        <v>895</v>
      </c>
      <c r="H55" s="26" t="s">
        <v>896</v>
      </c>
      <c r="I55" s="26" t="s">
        <v>483</v>
      </c>
      <c r="J55" s="26" t="s">
        <v>484</v>
      </c>
      <c r="K55" s="26" t="s">
        <v>790</v>
      </c>
      <c r="L55" s="26" t="s">
        <v>858</v>
      </c>
      <c r="M55" s="28">
        <v>15</v>
      </c>
    </row>
    <row r="56" spans="1:13">
      <c r="A56" s="26" t="s">
        <v>344</v>
      </c>
      <c r="B56" s="26" t="s">
        <v>273</v>
      </c>
      <c r="C56" s="26" t="s">
        <v>746</v>
      </c>
      <c r="D56" s="27">
        <v>5111</v>
      </c>
      <c r="E56" s="26" t="s">
        <v>899</v>
      </c>
      <c r="F56" s="26" t="s">
        <v>747</v>
      </c>
      <c r="G56" s="26" t="s">
        <v>895</v>
      </c>
      <c r="H56" s="26" t="s">
        <v>896</v>
      </c>
      <c r="I56" s="26" t="s">
        <v>485</v>
      </c>
      <c r="J56" s="26" t="s">
        <v>486</v>
      </c>
      <c r="K56" s="26" t="s">
        <v>804</v>
      </c>
      <c r="L56" s="26" t="s">
        <v>858</v>
      </c>
      <c r="M56" s="28">
        <v>6</v>
      </c>
    </row>
    <row r="57" spans="1:13">
      <c r="A57" s="26" t="s">
        <v>345</v>
      </c>
      <c r="B57" s="26" t="s">
        <v>275</v>
      </c>
      <c r="C57" s="26" t="s">
        <v>746</v>
      </c>
      <c r="D57" s="27">
        <v>5111</v>
      </c>
      <c r="E57" s="26" t="s">
        <v>899</v>
      </c>
      <c r="F57" s="26" t="s">
        <v>747</v>
      </c>
      <c r="G57" s="26" t="s">
        <v>895</v>
      </c>
      <c r="H57" s="26" t="s">
        <v>896</v>
      </c>
      <c r="I57" s="26" t="s">
        <v>485</v>
      </c>
      <c r="J57" s="26" t="s">
        <v>486</v>
      </c>
      <c r="K57" s="26" t="s">
        <v>789</v>
      </c>
      <c r="L57" s="26" t="s">
        <v>841</v>
      </c>
      <c r="M57" s="28">
        <v>7.5</v>
      </c>
    </row>
    <row r="58" spans="1:13">
      <c r="A58" s="26" t="s">
        <v>346</v>
      </c>
      <c r="B58" s="26" t="s">
        <v>277</v>
      </c>
      <c r="C58" s="26" t="s">
        <v>746</v>
      </c>
      <c r="D58" s="27">
        <v>5111</v>
      </c>
      <c r="E58" s="26" t="s">
        <v>899</v>
      </c>
      <c r="F58" s="26" t="s">
        <v>747</v>
      </c>
      <c r="G58" s="26" t="s">
        <v>895</v>
      </c>
      <c r="H58" s="26" t="s">
        <v>896</v>
      </c>
      <c r="I58" s="26" t="s">
        <v>485</v>
      </c>
      <c r="J58" s="26" t="s">
        <v>486</v>
      </c>
      <c r="K58" s="26" t="s">
        <v>789</v>
      </c>
      <c r="L58" s="26" t="s">
        <v>858</v>
      </c>
      <c r="M58" s="28">
        <v>11.5</v>
      </c>
    </row>
    <row r="59" spans="1:13">
      <c r="A59" s="26" t="s">
        <v>347</v>
      </c>
      <c r="B59" s="26" t="s">
        <v>279</v>
      </c>
      <c r="C59" s="26" t="s">
        <v>746</v>
      </c>
      <c r="D59" s="27">
        <v>5111</v>
      </c>
      <c r="E59" s="26" t="s">
        <v>899</v>
      </c>
      <c r="F59" s="26" t="s">
        <v>747</v>
      </c>
      <c r="G59" s="26" t="s">
        <v>895</v>
      </c>
      <c r="H59" s="26" t="s">
        <v>896</v>
      </c>
      <c r="I59" s="26" t="s">
        <v>485</v>
      </c>
      <c r="J59" s="26" t="s">
        <v>486</v>
      </c>
      <c r="K59" s="26" t="s">
        <v>790</v>
      </c>
      <c r="L59" s="26" t="s">
        <v>841</v>
      </c>
      <c r="M59" s="28">
        <v>4.5</v>
      </c>
    </row>
    <row r="60" spans="1:13">
      <c r="A60" s="26" t="s">
        <v>348</v>
      </c>
      <c r="B60" s="26" t="s">
        <v>281</v>
      </c>
      <c r="C60" s="26" t="s">
        <v>746</v>
      </c>
      <c r="D60" s="27">
        <v>5111</v>
      </c>
      <c r="E60" s="26" t="s">
        <v>899</v>
      </c>
      <c r="F60" s="26" t="s">
        <v>747</v>
      </c>
      <c r="G60" s="26" t="s">
        <v>895</v>
      </c>
      <c r="H60" s="26" t="s">
        <v>896</v>
      </c>
      <c r="I60" s="26" t="s">
        <v>485</v>
      </c>
      <c r="J60" s="26" t="s">
        <v>486</v>
      </c>
      <c r="K60" s="26" t="s">
        <v>790</v>
      </c>
      <c r="L60" s="26" t="s">
        <v>858</v>
      </c>
      <c r="M60" s="28">
        <v>7.5</v>
      </c>
    </row>
    <row r="61" spans="1:13">
      <c r="A61" s="26" t="s">
        <v>349</v>
      </c>
      <c r="B61" s="26" t="s">
        <v>283</v>
      </c>
      <c r="C61" s="26" t="s">
        <v>746</v>
      </c>
      <c r="D61" s="27">
        <v>5111</v>
      </c>
      <c r="E61" s="26" t="s">
        <v>899</v>
      </c>
      <c r="F61" s="26" t="s">
        <v>747</v>
      </c>
      <c r="G61" s="26" t="s">
        <v>895</v>
      </c>
      <c r="H61" s="26" t="s">
        <v>896</v>
      </c>
      <c r="I61" s="26" t="s">
        <v>485</v>
      </c>
      <c r="J61" s="26" t="s">
        <v>486</v>
      </c>
      <c r="K61" s="26" t="s">
        <v>804</v>
      </c>
      <c r="L61" s="26" t="s">
        <v>841</v>
      </c>
      <c r="M61" s="28">
        <v>4</v>
      </c>
    </row>
    <row r="62" spans="1:13">
      <c r="A62" s="26" t="s">
        <v>350</v>
      </c>
      <c r="B62" s="26" t="s">
        <v>285</v>
      </c>
      <c r="C62" s="26" t="s">
        <v>746</v>
      </c>
      <c r="D62" s="27">
        <v>5711</v>
      </c>
      <c r="E62" s="26" t="s">
        <v>900</v>
      </c>
      <c r="F62" s="26" t="s">
        <v>747</v>
      </c>
      <c r="G62" s="26" t="s">
        <v>895</v>
      </c>
      <c r="H62" s="26" t="s">
        <v>896</v>
      </c>
      <c r="I62" s="26" t="s">
        <v>485</v>
      </c>
      <c r="J62" s="26" t="s">
        <v>486</v>
      </c>
      <c r="K62" s="26" t="s">
        <v>804</v>
      </c>
      <c r="L62" s="26" t="s">
        <v>858</v>
      </c>
      <c r="M62" s="28">
        <v>6</v>
      </c>
    </row>
    <row r="63" spans="1:13">
      <c r="A63" s="26" t="s">
        <v>351</v>
      </c>
      <c r="B63" s="26" t="s">
        <v>287</v>
      </c>
      <c r="C63" s="26" t="s">
        <v>746</v>
      </c>
      <c r="D63" s="27">
        <v>5711</v>
      </c>
      <c r="E63" s="26" t="s">
        <v>900</v>
      </c>
      <c r="F63" s="26" t="s">
        <v>747</v>
      </c>
      <c r="G63" s="26" t="s">
        <v>895</v>
      </c>
      <c r="H63" s="26" t="s">
        <v>896</v>
      </c>
      <c r="I63" s="26" t="s">
        <v>485</v>
      </c>
      <c r="J63" s="26" t="s">
        <v>486</v>
      </c>
      <c r="K63" s="26" t="s">
        <v>804</v>
      </c>
      <c r="L63" s="26" t="s">
        <v>841</v>
      </c>
      <c r="M63" s="28">
        <v>4</v>
      </c>
    </row>
    <row r="64" spans="1:13">
      <c r="A64" s="26" t="s">
        <v>352</v>
      </c>
      <c r="B64" s="26" t="s">
        <v>289</v>
      </c>
      <c r="C64" s="26" t="s">
        <v>746</v>
      </c>
      <c r="D64" s="27">
        <v>5711</v>
      </c>
      <c r="E64" s="26" t="s">
        <v>900</v>
      </c>
      <c r="F64" s="26" t="s">
        <v>747</v>
      </c>
      <c r="G64" s="26" t="s">
        <v>895</v>
      </c>
      <c r="H64" s="26" t="s">
        <v>896</v>
      </c>
      <c r="I64" s="26" t="s">
        <v>485</v>
      </c>
      <c r="J64" s="26" t="s">
        <v>486</v>
      </c>
      <c r="K64" s="26" t="s">
        <v>790</v>
      </c>
      <c r="L64" s="26" t="s">
        <v>858</v>
      </c>
      <c r="M64" s="28">
        <v>7.5</v>
      </c>
    </row>
    <row r="65" spans="1:13">
      <c r="A65" s="26" t="s">
        <v>353</v>
      </c>
      <c r="B65" s="26" t="s">
        <v>291</v>
      </c>
      <c r="C65" s="26" t="s">
        <v>746</v>
      </c>
      <c r="D65" s="27">
        <v>5711</v>
      </c>
      <c r="E65" s="26" t="s">
        <v>900</v>
      </c>
      <c r="F65" s="26" t="s">
        <v>747</v>
      </c>
      <c r="G65" s="26" t="s">
        <v>895</v>
      </c>
      <c r="H65" s="26" t="s">
        <v>896</v>
      </c>
      <c r="I65" s="26" t="s">
        <v>485</v>
      </c>
      <c r="J65" s="26" t="s">
        <v>486</v>
      </c>
      <c r="K65" s="26" t="s">
        <v>790</v>
      </c>
      <c r="L65" s="26" t="s">
        <v>841</v>
      </c>
      <c r="M65" s="28">
        <v>4.5</v>
      </c>
    </row>
    <row r="66" spans="1:13">
      <c r="A66" s="26" t="s">
        <v>354</v>
      </c>
      <c r="B66" s="26" t="s">
        <v>293</v>
      </c>
      <c r="C66" s="26" t="s">
        <v>746</v>
      </c>
      <c r="D66" s="27">
        <v>5711</v>
      </c>
      <c r="E66" s="26" t="s">
        <v>900</v>
      </c>
      <c r="F66" s="26" t="s">
        <v>747</v>
      </c>
      <c r="G66" s="26" t="s">
        <v>895</v>
      </c>
      <c r="H66" s="26" t="s">
        <v>896</v>
      </c>
      <c r="I66" s="26" t="s">
        <v>485</v>
      </c>
      <c r="J66" s="26" t="s">
        <v>486</v>
      </c>
      <c r="K66" s="26" t="s">
        <v>789</v>
      </c>
      <c r="L66" s="26" t="s">
        <v>841</v>
      </c>
      <c r="M66" s="28">
        <v>7.5</v>
      </c>
    </row>
    <row r="67" spans="1:13">
      <c r="A67" s="26" t="s">
        <v>355</v>
      </c>
      <c r="B67" s="26" t="s">
        <v>295</v>
      </c>
      <c r="C67" s="26" t="s">
        <v>746</v>
      </c>
      <c r="D67" s="27">
        <v>5711</v>
      </c>
      <c r="E67" s="26" t="s">
        <v>900</v>
      </c>
      <c r="F67" s="26" t="s">
        <v>747</v>
      </c>
      <c r="G67" s="26" t="s">
        <v>895</v>
      </c>
      <c r="H67" s="26" t="s">
        <v>896</v>
      </c>
      <c r="I67" s="26" t="s">
        <v>485</v>
      </c>
      <c r="J67" s="26" t="s">
        <v>486</v>
      </c>
      <c r="K67" s="26" t="s">
        <v>789</v>
      </c>
      <c r="L67" s="26" t="s">
        <v>858</v>
      </c>
      <c r="M67" s="28">
        <v>11.5</v>
      </c>
    </row>
    <row r="68" spans="1:13">
      <c r="A68" s="26" t="s">
        <v>356</v>
      </c>
      <c r="B68" s="26" t="s">
        <v>297</v>
      </c>
      <c r="C68" s="26" t="s">
        <v>746</v>
      </c>
      <c r="D68" s="27">
        <v>5811</v>
      </c>
      <c r="E68" s="26" t="s">
        <v>894</v>
      </c>
      <c r="F68" s="26" t="s">
        <v>747</v>
      </c>
      <c r="G68" s="26" t="s">
        <v>895</v>
      </c>
      <c r="H68" s="26" t="s">
        <v>896</v>
      </c>
      <c r="I68" s="26" t="s">
        <v>485</v>
      </c>
      <c r="J68" s="26" t="s">
        <v>486</v>
      </c>
      <c r="K68" s="26" t="s">
        <v>804</v>
      </c>
      <c r="L68" s="26" t="s">
        <v>841</v>
      </c>
      <c r="M68" s="28">
        <v>7</v>
      </c>
    </row>
    <row r="69" spans="1:13">
      <c r="A69" s="26" t="s">
        <v>357</v>
      </c>
      <c r="B69" s="26" t="s">
        <v>299</v>
      </c>
      <c r="C69" s="26" t="s">
        <v>746</v>
      </c>
      <c r="D69" s="27">
        <v>5811</v>
      </c>
      <c r="E69" s="26" t="s">
        <v>894</v>
      </c>
      <c r="F69" s="26" t="s">
        <v>747</v>
      </c>
      <c r="G69" s="26" t="s">
        <v>895</v>
      </c>
      <c r="H69" s="26" t="s">
        <v>896</v>
      </c>
      <c r="I69" s="26" t="s">
        <v>485</v>
      </c>
      <c r="J69" s="26" t="s">
        <v>486</v>
      </c>
      <c r="K69" s="26" t="s">
        <v>790</v>
      </c>
      <c r="L69" s="26" t="s">
        <v>841</v>
      </c>
      <c r="M69" s="28">
        <v>8.5</v>
      </c>
    </row>
    <row r="70" spans="1:13">
      <c r="A70" s="26" t="s">
        <v>358</v>
      </c>
      <c r="B70" s="26" t="s">
        <v>301</v>
      </c>
      <c r="C70" s="26" t="s">
        <v>746</v>
      </c>
      <c r="D70" s="27">
        <v>5811</v>
      </c>
      <c r="E70" s="26" t="s">
        <v>894</v>
      </c>
      <c r="F70" s="26" t="s">
        <v>747</v>
      </c>
      <c r="G70" s="26" t="s">
        <v>895</v>
      </c>
      <c r="H70" s="26" t="s">
        <v>896</v>
      </c>
      <c r="I70" s="26" t="s">
        <v>485</v>
      </c>
      <c r="J70" s="26" t="s">
        <v>486</v>
      </c>
      <c r="K70" s="26" t="s">
        <v>804</v>
      </c>
      <c r="L70" s="26" t="s">
        <v>858</v>
      </c>
      <c r="M70" s="28">
        <v>11</v>
      </c>
    </row>
    <row r="71" spans="1:13">
      <c r="A71" s="26" t="s">
        <v>359</v>
      </c>
      <c r="B71" s="26" t="s">
        <v>303</v>
      </c>
      <c r="C71" s="26" t="s">
        <v>746</v>
      </c>
      <c r="D71" s="27">
        <v>5811</v>
      </c>
      <c r="E71" s="26" t="s">
        <v>894</v>
      </c>
      <c r="F71" s="26" t="s">
        <v>747</v>
      </c>
      <c r="G71" s="26" t="s">
        <v>895</v>
      </c>
      <c r="H71" s="26" t="s">
        <v>896</v>
      </c>
      <c r="I71" s="26" t="s">
        <v>485</v>
      </c>
      <c r="J71" s="26" t="s">
        <v>486</v>
      </c>
      <c r="K71" s="26" t="s">
        <v>789</v>
      </c>
      <c r="L71" s="26" t="s">
        <v>858</v>
      </c>
      <c r="M71" s="28">
        <v>21</v>
      </c>
    </row>
    <row r="72" spans="1:13">
      <c r="A72" s="26" t="s">
        <v>360</v>
      </c>
      <c r="B72" s="26" t="s">
        <v>305</v>
      </c>
      <c r="C72" s="26" t="s">
        <v>746</v>
      </c>
      <c r="D72" s="27">
        <v>5811</v>
      </c>
      <c r="E72" s="26" t="s">
        <v>894</v>
      </c>
      <c r="F72" s="26" t="s">
        <v>747</v>
      </c>
      <c r="G72" s="26" t="s">
        <v>895</v>
      </c>
      <c r="H72" s="26" t="s">
        <v>896</v>
      </c>
      <c r="I72" s="26" t="s">
        <v>485</v>
      </c>
      <c r="J72" s="26" t="s">
        <v>486</v>
      </c>
      <c r="K72" s="26" t="s">
        <v>789</v>
      </c>
      <c r="L72" s="26" t="s">
        <v>841</v>
      </c>
      <c r="M72" s="28">
        <v>14</v>
      </c>
    </row>
    <row r="73" spans="1:13">
      <c r="A73" s="26" t="s">
        <v>361</v>
      </c>
      <c r="B73" s="26" t="s">
        <v>307</v>
      </c>
      <c r="C73" s="26" t="s">
        <v>746</v>
      </c>
      <c r="D73" s="27">
        <v>5811</v>
      </c>
      <c r="E73" s="26" t="s">
        <v>894</v>
      </c>
      <c r="F73" s="26" t="s">
        <v>747</v>
      </c>
      <c r="G73" s="26" t="s">
        <v>895</v>
      </c>
      <c r="H73" s="26" t="s">
        <v>896</v>
      </c>
      <c r="I73" s="26" t="s">
        <v>485</v>
      </c>
      <c r="J73" s="26" t="s">
        <v>486</v>
      </c>
      <c r="K73" s="26" t="s">
        <v>790</v>
      </c>
      <c r="L73" s="26" t="s">
        <v>858</v>
      </c>
      <c r="M73" s="28">
        <v>14</v>
      </c>
    </row>
    <row r="74" spans="1:13">
      <c r="A74" s="26" t="s">
        <v>362</v>
      </c>
      <c r="B74" s="26" t="s">
        <v>273</v>
      </c>
      <c r="C74" s="26" t="s">
        <v>746</v>
      </c>
      <c r="D74" s="27">
        <v>5111</v>
      </c>
      <c r="E74" s="26" t="s">
        <v>899</v>
      </c>
      <c r="F74" s="26" t="s">
        <v>747</v>
      </c>
      <c r="G74" s="26" t="s">
        <v>895</v>
      </c>
      <c r="H74" s="26" t="s">
        <v>896</v>
      </c>
      <c r="I74" s="26" t="s">
        <v>487</v>
      </c>
      <c r="J74" s="26" t="s">
        <v>488</v>
      </c>
      <c r="K74" s="26" t="s">
        <v>804</v>
      </c>
      <c r="L74" s="26" t="s">
        <v>858</v>
      </c>
      <c r="M74" s="28">
        <v>5.5</v>
      </c>
    </row>
    <row r="75" spans="1:13">
      <c r="A75" s="26" t="s">
        <v>363</v>
      </c>
      <c r="B75" s="26" t="s">
        <v>275</v>
      </c>
      <c r="C75" s="26" t="s">
        <v>746</v>
      </c>
      <c r="D75" s="27">
        <v>5111</v>
      </c>
      <c r="E75" s="26" t="s">
        <v>899</v>
      </c>
      <c r="F75" s="26" t="s">
        <v>747</v>
      </c>
      <c r="G75" s="26" t="s">
        <v>895</v>
      </c>
      <c r="H75" s="26" t="s">
        <v>896</v>
      </c>
      <c r="I75" s="26" t="s">
        <v>487</v>
      </c>
      <c r="J75" s="26" t="s">
        <v>488</v>
      </c>
      <c r="K75" s="26" t="s">
        <v>789</v>
      </c>
      <c r="L75" s="26" t="s">
        <v>841</v>
      </c>
      <c r="M75" s="28">
        <v>7</v>
      </c>
    </row>
    <row r="76" spans="1:13">
      <c r="A76" s="26" t="s">
        <v>364</v>
      </c>
      <c r="B76" s="26" t="s">
        <v>277</v>
      </c>
      <c r="C76" s="26" t="s">
        <v>746</v>
      </c>
      <c r="D76" s="27">
        <v>5111</v>
      </c>
      <c r="E76" s="26" t="s">
        <v>899</v>
      </c>
      <c r="F76" s="26" t="s">
        <v>747</v>
      </c>
      <c r="G76" s="26" t="s">
        <v>895</v>
      </c>
      <c r="H76" s="26" t="s">
        <v>896</v>
      </c>
      <c r="I76" s="26" t="s">
        <v>487</v>
      </c>
      <c r="J76" s="26" t="s">
        <v>488</v>
      </c>
      <c r="K76" s="26" t="s">
        <v>789</v>
      </c>
      <c r="L76" s="26" t="s">
        <v>858</v>
      </c>
      <c r="M76" s="28">
        <v>10.5</v>
      </c>
    </row>
    <row r="77" spans="1:13">
      <c r="A77" s="26" t="s">
        <v>365</v>
      </c>
      <c r="B77" s="26" t="s">
        <v>279</v>
      </c>
      <c r="C77" s="26" t="s">
        <v>746</v>
      </c>
      <c r="D77" s="27">
        <v>5111</v>
      </c>
      <c r="E77" s="26" t="s">
        <v>899</v>
      </c>
      <c r="F77" s="26" t="s">
        <v>747</v>
      </c>
      <c r="G77" s="26" t="s">
        <v>895</v>
      </c>
      <c r="H77" s="26" t="s">
        <v>896</v>
      </c>
      <c r="I77" s="26" t="s">
        <v>487</v>
      </c>
      <c r="J77" s="26" t="s">
        <v>488</v>
      </c>
      <c r="K77" s="26" t="s">
        <v>790</v>
      </c>
      <c r="L77" s="26" t="s">
        <v>841</v>
      </c>
      <c r="M77" s="28">
        <v>4</v>
      </c>
    </row>
    <row r="78" spans="1:13">
      <c r="A78" s="26" t="s">
        <v>366</v>
      </c>
      <c r="B78" s="26" t="s">
        <v>281</v>
      </c>
      <c r="C78" s="26" t="s">
        <v>746</v>
      </c>
      <c r="D78" s="27">
        <v>5111</v>
      </c>
      <c r="E78" s="26" t="s">
        <v>899</v>
      </c>
      <c r="F78" s="26" t="s">
        <v>747</v>
      </c>
      <c r="G78" s="26" t="s">
        <v>895</v>
      </c>
      <c r="H78" s="26" t="s">
        <v>896</v>
      </c>
      <c r="I78" s="26" t="s">
        <v>487</v>
      </c>
      <c r="J78" s="26" t="s">
        <v>488</v>
      </c>
      <c r="K78" s="26" t="s">
        <v>790</v>
      </c>
      <c r="L78" s="26" t="s">
        <v>858</v>
      </c>
      <c r="M78" s="28">
        <v>7</v>
      </c>
    </row>
    <row r="79" spans="1:13">
      <c r="A79" s="26" t="s">
        <v>367</v>
      </c>
      <c r="B79" s="26" t="s">
        <v>283</v>
      </c>
      <c r="C79" s="26" t="s">
        <v>746</v>
      </c>
      <c r="D79" s="27">
        <v>5111</v>
      </c>
      <c r="E79" s="26" t="s">
        <v>899</v>
      </c>
      <c r="F79" s="26" t="s">
        <v>747</v>
      </c>
      <c r="G79" s="26" t="s">
        <v>895</v>
      </c>
      <c r="H79" s="26" t="s">
        <v>896</v>
      </c>
      <c r="I79" s="26" t="s">
        <v>487</v>
      </c>
      <c r="J79" s="26" t="s">
        <v>488</v>
      </c>
      <c r="K79" s="26" t="s">
        <v>804</v>
      </c>
      <c r="L79" s="26" t="s">
        <v>841</v>
      </c>
      <c r="M79" s="28">
        <v>3.5</v>
      </c>
    </row>
    <row r="80" spans="1:13">
      <c r="A80" s="26" t="s">
        <v>368</v>
      </c>
      <c r="B80" s="26" t="s">
        <v>285</v>
      </c>
      <c r="C80" s="26" t="s">
        <v>746</v>
      </c>
      <c r="D80" s="27">
        <v>5711</v>
      </c>
      <c r="E80" s="26" t="s">
        <v>900</v>
      </c>
      <c r="F80" s="26" t="s">
        <v>747</v>
      </c>
      <c r="G80" s="26" t="s">
        <v>895</v>
      </c>
      <c r="H80" s="26" t="s">
        <v>896</v>
      </c>
      <c r="I80" s="26" t="s">
        <v>487</v>
      </c>
      <c r="J80" s="26" t="s">
        <v>488</v>
      </c>
      <c r="K80" s="26" t="s">
        <v>804</v>
      </c>
      <c r="L80" s="26" t="s">
        <v>858</v>
      </c>
      <c r="M80" s="28">
        <v>5.5</v>
      </c>
    </row>
    <row r="81" spans="1:13">
      <c r="A81" s="26" t="s">
        <v>369</v>
      </c>
      <c r="B81" s="26" t="s">
        <v>287</v>
      </c>
      <c r="C81" s="26" t="s">
        <v>746</v>
      </c>
      <c r="D81" s="27">
        <v>5711</v>
      </c>
      <c r="E81" s="26" t="s">
        <v>900</v>
      </c>
      <c r="F81" s="26" t="s">
        <v>747</v>
      </c>
      <c r="G81" s="26" t="s">
        <v>895</v>
      </c>
      <c r="H81" s="26" t="s">
        <v>896</v>
      </c>
      <c r="I81" s="26" t="s">
        <v>487</v>
      </c>
      <c r="J81" s="26" t="s">
        <v>488</v>
      </c>
      <c r="K81" s="26" t="s">
        <v>804</v>
      </c>
      <c r="L81" s="26" t="s">
        <v>841</v>
      </c>
      <c r="M81" s="28">
        <v>3.5</v>
      </c>
    </row>
    <row r="82" spans="1:13">
      <c r="A82" s="26" t="s">
        <v>370</v>
      </c>
      <c r="B82" s="26" t="s">
        <v>289</v>
      </c>
      <c r="C82" s="26" t="s">
        <v>746</v>
      </c>
      <c r="D82" s="27">
        <v>5711</v>
      </c>
      <c r="E82" s="26" t="s">
        <v>900</v>
      </c>
      <c r="F82" s="26" t="s">
        <v>747</v>
      </c>
      <c r="G82" s="26" t="s">
        <v>895</v>
      </c>
      <c r="H82" s="26" t="s">
        <v>896</v>
      </c>
      <c r="I82" s="26" t="s">
        <v>487</v>
      </c>
      <c r="J82" s="26" t="s">
        <v>488</v>
      </c>
      <c r="K82" s="26" t="s">
        <v>790</v>
      </c>
      <c r="L82" s="26" t="s">
        <v>858</v>
      </c>
      <c r="M82" s="28">
        <v>7</v>
      </c>
    </row>
    <row r="83" spans="1:13">
      <c r="A83" s="26" t="s">
        <v>371</v>
      </c>
      <c r="B83" s="26" t="s">
        <v>291</v>
      </c>
      <c r="C83" s="26" t="s">
        <v>746</v>
      </c>
      <c r="D83" s="27">
        <v>5711</v>
      </c>
      <c r="E83" s="26" t="s">
        <v>900</v>
      </c>
      <c r="F83" s="26" t="s">
        <v>747</v>
      </c>
      <c r="G83" s="26" t="s">
        <v>895</v>
      </c>
      <c r="H83" s="26" t="s">
        <v>896</v>
      </c>
      <c r="I83" s="26" t="s">
        <v>487</v>
      </c>
      <c r="J83" s="26" t="s">
        <v>488</v>
      </c>
      <c r="K83" s="26" t="s">
        <v>790</v>
      </c>
      <c r="L83" s="26" t="s">
        <v>841</v>
      </c>
      <c r="M83" s="28">
        <v>4</v>
      </c>
    </row>
    <row r="84" spans="1:13">
      <c r="A84" s="26" t="s">
        <v>372</v>
      </c>
      <c r="B84" s="26" t="s">
        <v>293</v>
      </c>
      <c r="C84" s="26" t="s">
        <v>746</v>
      </c>
      <c r="D84" s="27">
        <v>5711</v>
      </c>
      <c r="E84" s="26" t="s">
        <v>900</v>
      </c>
      <c r="F84" s="26" t="s">
        <v>747</v>
      </c>
      <c r="G84" s="26" t="s">
        <v>895</v>
      </c>
      <c r="H84" s="26" t="s">
        <v>896</v>
      </c>
      <c r="I84" s="26" t="s">
        <v>487</v>
      </c>
      <c r="J84" s="26" t="s">
        <v>488</v>
      </c>
      <c r="K84" s="26" t="s">
        <v>789</v>
      </c>
      <c r="L84" s="26" t="s">
        <v>841</v>
      </c>
      <c r="M84" s="28">
        <v>7</v>
      </c>
    </row>
    <row r="85" spans="1:13">
      <c r="A85" s="26" t="s">
        <v>373</v>
      </c>
      <c r="B85" s="26" t="s">
        <v>295</v>
      </c>
      <c r="C85" s="26" t="s">
        <v>746</v>
      </c>
      <c r="D85" s="27">
        <v>5711</v>
      </c>
      <c r="E85" s="26" t="s">
        <v>900</v>
      </c>
      <c r="F85" s="26" t="s">
        <v>747</v>
      </c>
      <c r="G85" s="26" t="s">
        <v>895</v>
      </c>
      <c r="H85" s="26" t="s">
        <v>896</v>
      </c>
      <c r="I85" s="26" t="s">
        <v>487</v>
      </c>
      <c r="J85" s="26" t="s">
        <v>488</v>
      </c>
      <c r="K85" s="26" t="s">
        <v>789</v>
      </c>
      <c r="L85" s="26" t="s">
        <v>858</v>
      </c>
      <c r="M85" s="28">
        <v>10.5</v>
      </c>
    </row>
    <row r="86" spans="1:13">
      <c r="A86" s="26" t="s">
        <v>374</v>
      </c>
      <c r="B86" s="26" t="s">
        <v>297</v>
      </c>
      <c r="C86" s="26" t="s">
        <v>746</v>
      </c>
      <c r="D86" s="27">
        <v>5811</v>
      </c>
      <c r="E86" s="26" t="s">
        <v>894</v>
      </c>
      <c r="F86" s="26" t="s">
        <v>747</v>
      </c>
      <c r="G86" s="26" t="s">
        <v>895</v>
      </c>
      <c r="H86" s="26" t="s">
        <v>896</v>
      </c>
      <c r="I86" s="26" t="s">
        <v>487</v>
      </c>
      <c r="J86" s="26" t="s">
        <v>488</v>
      </c>
      <c r="K86" s="26" t="s">
        <v>804</v>
      </c>
      <c r="L86" s="26" t="s">
        <v>841</v>
      </c>
      <c r="M86" s="28">
        <v>6.5</v>
      </c>
    </row>
    <row r="87" spans="1:13">
      <c r="A87" s="26" t="s">
        <v>375</v>
      </c>
      <c r="B87" s="26" t="s">
        <v>299</v>
      </c>
      <c r="C87" s="26" t="s">
        <v>746</v>
      </c>
      <c r="D87" s="27">
        <v>5811</v>
      </c>
      <c r="E87" s="26" t="s">
        <v>894</v>
      </c>
      <c r="F87" s="26" t="s">
        <v>747</v>
      </c>
      <c r="G87" s="26" t="s">
        <v>895</v>
      </c>
      <c r="H87" s="26" t="s">
        <v>896</v>
      </c>
      <c r="I87" s="26" t="s">
        <v>487</v>
      </c>
      <c r="J87" s="26" t="s">
        <v>488</v>
      </c>
      <c r="K87" s="26" t="s">
        <v>790</v>
      </c>
      <c r="L87" s="26" t="s">
        <v>841</v>
      </c>
      <c r="M87" s="28">
        <v>7.5</v>
      </c>
    </row>
    <row r="88" spans="1:13">
      <c r="A88" s="26" t="s">
        <v>376</v>
      </c>
      <c r="B88" s="26" t="s">
        <v>301</v>
      </c>
      <c r="C88" s="26" t="s">
        <v>746</v>
      </c>
      <c r="D88" s="27">
        <v>5811</v>
      </c>
      <c r="E88" s="26" t="s">
        <v>894</v>
      </c>
      <c r="F88" s="26" t="s">
        <v>747</v>
      </c>
      <c r="G88" s="26" t="s">
        <v>895</v>
      </c>
      <c r="H88" s="26" t="s">
        <v>896</v>
      </c>
      <c r="I88" s="26" t="s">
        <v>487</v>
      </c>
      <c r="J88" s="26" t="s">
        <v>488</v>
      </c>
      <c r="K88" s="26" t="s">
        <v>804</v>
      </c>
      <c r="L88" s="26" t="s">
        <v>858</v>
      </c>
      <c r="M88" s="28">
        <v>10</v>
      </c>
    </row>
    <row r="89" spans="1:13">
      <c r="A89" s="26" t="s">
        <v>377</v>
      </c>
      <c r="B89" s="26" t="s">
        <v>303</v>
      </c>
      <c r="C89" s="26" t="s">
        <v>746</v>
      </c>
      <c r="D89" s="27">
        <v>5811</v>
      </c>
      <c r="E89" s="26" t="s">
        <v>894</v>
      </c>
      <c r="F89" s="26" t="s">
        <v>747</v>
      </c>
      <c r="G89" s="26" t="s">
        <v>895</v>
      </c>
      <c r="H89" s="26" t="s">
        <v>896</v>
      </c>
      <c r="I89" s="26" t="s">
        <v>487</v>
      </c>
      <c r="J89" s="26" t="s">
        <v>488</v>
      </c>
      <c r="K89" s="26" t="s">
        <v>789</v>
      </c>
      <c r="L89" s="26" t="s">
        <v>858</v>
      </c>
      <c r="M89" s="28">
        <v>19</v>
      </c>
    </row>
    <row r="90" spans="1:13">
      <c r="A90" s="26" t="s">
        <v>378</v>
      </c>
      <c r="B90" s="26" t="s">
        <v>305</v>
      </c>
      <c r="C90" s="26" t="s">
        <v>746</v>
      </c>
      <c r="D90" s="27">
        <v>5811</v>
      </c>
      <c r="E90" s="26" t="s">
        <v>894</v>
      </c>
      <c r="F90" s="26" t="s">
        <v>747</v>
      </c>
      <c r="G90" s="26" t="s">
        <v>895</v>
      </c>
      <c r="H90" s="26" t="s">
        <v>896</v>
      </c>
      <c r="I90" s="26" t="s">
        <v>487</v>
      </c>
      <c r="J90" s="26" t="s">
        <v>488</v>
      </c>
      <c r="K90" s="26" t="s">
        <v>789</v>
      </c>
      <c r="L90" s="26" t="s">
        <v>841</v>
      </c>
      <c r="M90" s="28">
        <v>12.5</v>
      </c>
    </row>
    <row r="91" spans="1:13">
      <c r="A91" s="26" t="s">
        <v>379</v>
      </c>
      <c r="B91" s="26" t="s">
        <v>307</v>
      </c>
      <c r="C91" s="26" t="s">
        <v>746</v>
      </c>
      <c r="D91" s="27">
        <v>5811</v>
      </c>
      <c r="E91" s="26" t="s">
        <v>894</v>
      </c>
      <c r="F91" s="26" t="s">
        <v>747</v>
      </c>
      <c r="G91" s="26" t="s">
        <v>895</v>
      </c>
      <c r="H91" s="26" t="s">
        <v>896</v>
      </c>
      <c r="I91" s="26" t="s">
        <v>487</v>
      </c>
      <c r="J91" s="26" t="s">
        <v>488</v>
      </c>
      <c r="K91" s="26" t="s">
        <v>790</v>
      </c>
      <c r="L91" s="26" t="s">
        <v>858</v>
      </c>
      <c r="M91" s="28">
        <v>12.5</v>
      </c>
    </row>
    <row r="92" spans="1:13">
      <c r="A92" s="26" t="s">
        <v>380</v>
      </c>
      <c r="B92" s="26" t="s">
        <v>273</v>
      </c>
      <c r="C92" s="26" t="s">
        <v>746</v>
      </c>
      <c r="D92" s="27">
        <v>5111</v>
      </c>
      <c r="E92" s="26" t="s">
        <v>899</v>
      </c>
      <c r="F92" s="26" t="s">
        <v>747</v>
      </c>
      <c r="G92" s="26" t="s">
        <v>895</v>
      </c>
      <c r="H92" s="26" t="s">
        <v>896</v>
      </c>
      <c r="I92" s="26" t="s">
        <v>489</v>
      </c>
      <c r="J92" s="26" t="s">
        <v>490</v>
      </c>
      <c r="K92" s="26" t="s">
        <v>804</v>
      </c>
      <c r="L92" s="26" t="s">
        <v>858</v>
      </c>
      <c r="M92" s="28">
        <v>5</v>
      </c>
    </row>
    <row r="93" spans="1:13">
      <c r="A93" s="26" t="s">
        <v>381</v>
      </c>
      <c r="B93" s="26" t="s">
        <v>275</v>
      </c>
      <c r="C93" s="26" t="s">
        <v>746</v>
      </c>
      <c r="D93" s="27">
        <v>5111</v>
      </c>
      <c r="E93" s="26" t="s">
        <v>899</v>
      </c>
      <c r="F93" s="26" t="s">
        <v>747</v>
      </c>
      <c r="G93" s="26" t="s">
        <v>895</v>
      </c>
      <c r="H93" s="26" t="s">
        <v>896</v>
      </c>
      <c r="I93" s="26" t="s">
        <v>489</v>
      </c>
      <c r="J93" s="26" t="s">
        <v>490</v>
      </c>
      <c r="K93" s="26" t="s">
        <v>789</v>
      </c>
      <c r="L93" s="26" t="s">
        <v>841</v>
      </c>
      <c r="M93" s="28">
        <v>6.5</v>
      </c>
    </row>
    <row r="94" spans="1:13">
      <c r="A94" s="26" t="s">
        <v>382</v>
      </c>
      <c r="B94" s="26" t="s">
        <v>277</v>
      </c>
      <c r="C94" s="26" t="s">
        <v>746</v>
      </c>
      <c r="D94" s="27">
        <v>5111</v>
      </c>
      <c r="E94" s="26" t="s">
        <v>899</v>
      </c>
      <c r="F94" s="26" t="s">
        <v>747</v>
      </c>
      <c r="G94" s="26" t="s">
        <v>895</v>
      </c>
      <c r="H94" s="26" t="s">
        <v>896</v>
      </c>
      <c r="I94" s="26" t="s">
        <v>489</v>
      </c>
      <c r="J94" s="26" t="s">
        <v>490</v>
      </c>
      <c r="K94" s="26" t="s">
        <v>789</v>
      </c>
      <c r="L94" s="26" t="s">
        <v>858</v>
      </c>
      <c r="M94" s="28">
        <v>9.5</v>
      </c>
    </row>
    <row r="95" spans="1:13">
      <c r="A95" s="26" t="s">
        <v>383</v>
      </c>
      <c r="B95" s="26" t="s">
        <v>279</v>
      </c>
      <c r="C95" s="26" t="s">
        <v>746</v>
      </c>
      <c r="D95" s="27">
        <v>5111</v>
      </c>
      <c r="E95" s="26" t="s">
        <v>899</v>
      </c>
      <c r="F95" s="26" t="s">
        <v>747</v>
      </c>
      <c r="G95" s="26" t="s">
        <v>895</v>
      </c>
      <c r="H95" s="26" t="s">
        <v>896</v>
      </c>
      <c r="I95" s="26" t="s">
        <v>489</v>
      </c>
      <c r="J95" s="26" t="s">
        <v>490</v>
      </c>
      <c r="K95" s="26" t="s">
        <v>790</v>
      </c>
      <c r="L95" s="26" t="s">
        <v>841</v>
      </c>
      <c r="M95" s="28">
        <v>4</v>
      </c>
    </row>
    <row r="96" spans="1:13">
      <c r="A96" s="26" t="s">
        <v>384</v>
      </c>
      <c r="B96" s="26" t="s">
        <v>281</v>
      </c>
      <c r="C96" s="26" t="s">
        <v>746</v>
      </c>
      <c r="D96" s="27">
        <v>5111</v>
      </c>
      <c r="E96" s="26" t="s">
        <v>899</v>
      </c>
      <c r="F96" s="26" t="s">
        <v>747</v>
      </c>
      <c r="G96" s="26" t="s">
        <v>895</v>
      </c>
      <c r="H96" s="26" t="s">
        <v>896</v>
      </c>
      <c r="I96" s="26" t="s">
        <v>489</v>
      </c>
      <c r="J96" s="26" t="s">
        <v>490</v>
      </c>
      <c r="K96" s="26" t="s">
        <v>790</v>
      </c>
      <c r="L96" s="26" t="s">
        <v>858</v>
      </c>
      <c r="M96" s="28">
        <v>6.5</v>
      </c>
    </row>
    <row r="97" spans="1:13">
      <c r="A97" s="26" t="s">
        <v>385</v>
      </c>
      <c r="B97" s="26" t="s">
        <v>283</v>
      </c>
      <c r="C97" s="26" t="s">
        <v>746</v>
      </c>
      <c r="D97" s="27">
        <v>5111</v>
      </c>
      <c r="E97" s="26" t="s">
        <v>899</v>
      </c>
      <c r="F97" s="26" t="s">
        <v>747</v>
      </c>
      <c r="G97" s="26" t="s">
        <v>895</v>
      </c>
      <c r="H97" s="26" t="s">
        <v>896</v>
      </c>
      <c r="I97" s="26" t="s">
        <v>489</v>
      </c>
      <c r="J97" s="26" t="s">
        <v>490</v>
      </c>
      <c r="K97" s="26" t="s">
        <v>804</v>
      </c>
      <c r="L97" s="26" t="s">
        <v>841</v>
      </c>
      <c r="M97" s="28">
        <v>3</v>
      </c>
    </row>
    <row r="98" spans="1:13">
      <c r="A98" s="26" t="s">
        <v>386</v>
      </c>
      <c r="B98" s="26" t="s">
        <v>285</v>
      </c>
      <c r="C98" s="26" t="s">
        <v>746</v>
      </c>
      <c r="D98" s="27">
        <v>5711</v>
      </c>
      <c r="E98" s="26" t="s">
        <v>900</v>
      </c>
      <c r="F98" s="26" t="s">
        <v>747</v>
      </c>
      <c r="G98" s="26" t="s">
        <v>895</v>
      </c>
      <c r="H98" s="26" t="s">
        <v>896</v>
      </c>
      <c r="I98" s="26" t="s">
        <v>489</v>
      </c>
      <c r="J98" s="26" t="s">
        <v>490</v>
      </c>
      <c r="K98" s="26" t="s">
        <v>804</v>
      </c>
      <c r="L98" s="26" t="s">
        <v>858</v>
      </c>
      <c r="M98" s="28">
        <v>5</v>
      </c>
    </row>
    <row r="99" spans="1:13">
      <c r="A99" s="26" t="s">
        <v>387</v>
      </c>
      <c r="B99" s="26" t="s">
        <v>287</v>
      </c>
      <c r="C99" s="26" t="s">
        <v>746</v>
      </c>
      <c r="D99" s="27">
        <v>5711</v>
      </c>
      <c r="E99" s="26" t="s">
        <v>900</v>
      </c>
      <c r="F99" s="26" t="s">
        <v>747</v>
      </c>
      <c r="G99" s="26" t="s">
        <v>895</v>
      </c>
      <c r="H99" s="26" t="s">
        <v>896</v>
      </c>
      <c r="I99" s="26" t="s">
        <v>489</v>
      </c>
      <c r="J99" s="26" t="s">
        <v>490</v>
      </c>
      <c r="K99" s="26" t="s">
        <v>804</v>
      </c>
      <c r="L99" s="26" t="s">
        <v>841</v>
      </c>
      <c r="M99" s="28">
        <v>3</v>
      </c>
    </row>
    <row r="100" spans="1:13">
      <c r="A100" s="26" t="s">
        <v>388</v>
      </c>
      <c r="B100" s="26" t="s">
        <v>289</v>
      </c>
      <c r="C100" s="26" t="s">
        <v>746</v>
      </c>
      <c r="D100" s="27">
        <v>5711</v>
      </c>
      <c r="E100" s="26" t="s">
        <v>900</v>
      </c>
      <c r="F100" s="26" t="s">
        <v>747</v>
      </c>
      <c r="G100" s="26" t="s">
        <v>895</v>
      </c>
      <c r="H100" s="26" t="s">
        <v>896</v>
      </c>
      <c r="I100" s="26" t="s">
        <v>489</v>
      </c>
      <c r="J100" s="26" t="s">
        <v>490</v>
      </c>
      <c r="K100" s="26" t="s">
        <v>790</v>
      </c>
      <c r="L100" s="26" t="s">
        <v>858</v>
      </c>
      <c r="M100" s="28">
        <v>6.5</v>
      </c>
    </row>
    <row r="101" spans="1:13">
      <c r="A101" s="26" t="s">
        <v>389</v>
      </c>
      <c r="B101" s="26" t="s">
        <v>291</v>
      </c>
      <c r="C101" s="26" t="s">
        <v>746</v>
      </c>
      <c r="D101" s="27">
        <v>5711</v>
      </c>
      <c r="E101" s="26" t="s">
        <v>900</v>
      </c>
      <c r="F101" s="26" t="s">
        <v>747</v>
      </c>
      <c r="G101" s="26" t="s">
        <v>895</v>
      </c>
      <c r="H101" s="26" t="s">
        <v>896</v>
      </c>
      <c r="I101" s="26" t="s">
        <v>489</v>
      </c>
      <c r="J101" s="26" t="s">
        <v>490</v>
      </c>
      <c r="K101" s="26" t="s">
        <v>790</v>
      </c>
      <c r="L101" s="26" t="s">
        <v>841</v>
      </c>
      <c r="M101" s="28">
        <v>4</v>
      </c>
    </row>
    <row r="102" spans="1:13">
      <c r="A102" s="26" t="s">
        <v>390</v>
      </c>
      <c r="B102" s="26" t="s">
        <v>293</v>
      </c>
      <c r="C102" s="26" t="s">
        <v>746</v>
      </c>
      <c r="D102" s="27">
        <v>5711</v>
      </c>
      <c r="E102" s="26" t="s">
        <v>900</v>
      </c>
      <c r="F102" s="26" t="s">
        <v>747</v>
      </c>
      <c r="G102" s="26" t="s">
        <v>895</v>
      </c>
      <c r="H102" s="26" t="s">
        <v>896</v>
      </c>
      <c r="I102" s="26" t="s">
        <v>489</v>
      </c>
      <c r="J102" s="26" t="s">
        <v>490</v>
      </c>
      <c r="K102" s="26" t="s">
        <v>789</v>
      </c>
      <c r="L102" s="26" t="s">
        <v>841</v>
      </c>
      <c r="M102" s="28">
        <v>6.5</v>
      </c>
    </row>
    <row r="103" spans="1:13">
      <c r="A103" s="26" t="s">
        <v>391</v>
      </c>
      <c r="B103" s="26" t="s">
        <v>295</v>
      </c>
      <c r="C103" s="26" t="s">
        <v>746</v>
      </c>
      <c r="D103" s="27">
        <v>5711</v>
      </c>
      <c r="E103" s="26" t="s">
        <v>900</v>
      </c>
      <c r="F103" s="26" t="s">
        <v>747</v>
      </c>
      <c r="G103" s="26" t="s">
        <v>895</v>
      </c>
      <c r="H103" s="26" t="s">
        <v>896</v>
      </c>
      <c r="I103" s="26" t="s">
        <v>489</v>
      </c>
      <c r="J103" s="26" t="s">
        <v>490</v>
      </c>
      <c r="K103" s="26" t="s">
        <v>789</v>
      </c>
      <c r="L103" s="26" t="s">
        <v>858</v>
      </c>
      <c r="M103" s="28">
        <v>9.5</v>
      </c>
    </row>
    <row r="104" spans="1:13">
      <c r="A104" s="26" t="s">
        <v>392</v>
      </c>
      <c r="B104" s="26" t="s">
        <v>297</v>
      </c>
      <c r="C104" s="26" t="s">
        <v>746</v>
      </c>
      <c r="D104" s="27">
        <v>5811</v>
      </c>
      <c r="E104" s="26" t="s">
        <v>894</v>
      </c>
      <c r="F104" s="26" t="s">
        <v>747</v>
      </c>
      <c r="G104" s="26" t="s">
        <v>895</v>
      </c>
      <c r="H104" s="26" t="s">
        <v>896</v>
      </c>
      <c r="I104" s="26" t="s">
        <v>489</v>
      </c>
      <c r="J104" s="26" t="s">
        <v>490</v>
      </c>
      <c r="K104" s="26" t="s">
        <v>804</v>
      </c>
      <c r="L104" s="26" t="s">
        <v>841</v>
      </c>
      <c r="M104" s="28">
        <v>6</v>
      </c>
    </row>
    <row r="105" spans="1:13">
      <c r="A105" s="26" t="s">
        <v>393</v>
      </c>
      <c r="B105" s="26" t="s">
        <v>299</v>
      </c>
      <c r="C105" s="26" t="s">
        <v>746</v>
      </c>
      <c r="D105" s="27">
        <v>5811</v>
      </c>
      <c r="E105" s="26" t="s">
        <v>894</v>
      </c>
      <c r="F105" s="26" t="s">
        <v>747</v>
      </c>
      <c r="G105" s="26" t="s">
        <v>895</v>
      </c>
      <c r="H105" s="26" t="s">
        <v>896</v>
      </c>
      <c r="I105" s="26" t="s">
        <v>489</v>
      </c>
      <c r="J105" s="26" t="s">
        <v>490</v>
      </c>
      <c r="K105" s="26" t="s">
        <v>790</v>
      </c>
      <c r="L105" s="26" t="s">
        <v>841</v>
      </c>
      <c r="M105" s="28">
        <v>7</v>
      </c>
    </row>
    <row r="106" spans="1:13">
      <c r="A106" s="26" t="s">
        <v>394</v>
      </c>
      <c r="B106" s="26" t="s">
        <v>301</v>
      </c>
      <c r="C106" s="26" t="s">
        <v>746</v>
      </c>
      <c r="D106" s="27">
        <v>5811</v>
      </c>
      <c r="E106" s="26" t="s">
        <v>894</v>
      </c>
      <c r="F106" s="26" t="s">
        <v>747</v>
      </c>
      <c r="G106" s="26" t="s">
        <v>895</v>
      </c>
      <c r="H106" s="26" t="s">
        <v>896</v>
      </c>
      <c r="I106" s="26" t="s">
        <v>489</v>
      </c>
      <c r="J106" s="26" t="s">
        <v>490</v>
      </c>
      <c r="K106" s="26" t="s">
        <v>804</v>
      </c>
      <c r="L106" s="26" t="s">
        <v>858</v>
      </c>
      <c r="M106" s="28">
        <v>9.5</v>
      </c>
    </row>
    <row r="107" spans="1:13">
      <c r="A107" s="26" t="s">
        <v>395</v>
      </c>
      <c r="B107" s="26" t="s">
        <v>303</v>
      </c>
      <c r="C107" s="26" t="s">
        <v>746</v>
      </c>
      <c r="D107" s="27">
        <v>5811</v>
      </c>
      <c r="E107" s="26" t="s">
        <v>894</v>
      </c>
      <c r="F107" s="26" t="s">
        <v>747</v>
      </c>
      <c r="G107" s="26" t="s">
        <v>895</v>
      </c>
      <c r="H107" s="26" t="s">
        <v>896</v>
      </c>
      <c r="I107" s="26" t="s">
        <v>489</v>
      </c>
      <c r="J107" s="26" t="s">
        <v>490</v>
      </c>
      <c r="K107" s="26" t="s">
        <v>789</v>
      </c>
      <c r="L107" s="26" t="s">
        <v>858</v>
      </c>
      <c r="M107" s="28">
        <v>17.5</v>
      </c>
    </row>
    <row r="108" spans="1:13">
      <c r="A108" s="26" t="s">
        <v>396</v>
      </c>
      <c r="B108" s="26" t="s">
        <v>305</v>
      </c>
      <c r="C108" s="26" t="s">
        <v>746</v>
      </c>
      <c r="D108" s="27">
        <v>5811</v>
      </c>
      <c r="E108" s="26" t="s">
        <v>894</v>
      </c>
      <c r="F108" s="26" t="s">
        <v>747</v>
      </c>
      <c r="G108" s="26" t="s">
        <v>895</v>
      </c>
      <c r="H108" s="26" t="s">
        <v>896</v>
      </c>
      <c r="I108" s="26" t="s">
        <v>489</v>
      </c>
      <c r="J108" s="26" t="s">
        <v>490</v>
      </c>
      <c r="K108" s="26" t="s">
        <v>789</v>
      </c>
      <c r="L108" s="26" t="s">
        <v>841</v>
      </c>
      <c r="M108" s="28">
        <v>11.5</v>
      </c>
    </row>
    <row r="109" spans="1:13">
      <c r="A109" s="26" t="s">
        <v>397</v>
      </c>
      <c r="B109" s="26" t="s">
        <v>307</v>
      </c>
      <c r="C109" s="26" t="s">
        <v>746</v>
      </c>
      <c r="D109" s="27">
        <v>5811</v>
      </c>
      <c r="E109" s="26" t="s">
        <v>894</v>
      </c>
      <c r="F109" s="26" t="s">
        <v>747</v>
      </c>
      <c r="G109" s="26" t="s">
        <v>895</v>
      </c>
      <c r="H109" s="26" t="s">
        <v>896</v>
      </c>
      <c r="I109" s="26" t="s">
        <v>489</v>
      </c>
      <c r="J109" s="26" t="s">
        <v>490</v>
      </c>
      <c r="K109" s="26" t="s">
        <v>790</v>
      </c>
      <c r="L109" s="26" t="s">
        <v>858</v>
      </c>
      <c r="M109" s="28">
        <v>11.5</v>
      </c>
    </row>
    <row r="110" spans="1:13">
      <c r="A110" s="26" t="s">
        <v>398</v>
      </c>
      <c r="B110" s="26" t="s">
        <v>273</v>
      </c>
      <c r="C110" s="26" t="s">
        <v>746</v>
      </c>
      <c r="D110" s="27">
        <v>5111</v>
      </c>
      <c r="E110" s="26" t="s">
        <v>899</v>
      </c>
      <c r="F110" s="26" t="s">
        <v>747</v>
      </c>
      <c r="G110" s="26" t="s">
        <v>895</v>
      </c>
      <c r="H110" s="26" t="s">
        <v>896</v>
      </c>
      <c r="I110" s="26" t="s">
        <v>491</v>
      </c>
      <c r="J110" s="26" t="s">
        <v>492</v>
      </c>
      <c r="K110" s="26" t="s">
        <v>804</v>
      </c>
      <c r="L110" s="26" t="s">
        <v>858</v>
      </c>
      <c r="M110" s="28">
        <v>4.5</v>
      </c>
    </row>
    <row r="111" spans="1:13">
      <c r="A111" s="26" t="s">
        <v>399</v>
      </c>
      <c r="B111" s="26" t="s">
        <v>275</v>
      </c>
      <c r="C111" s="26" t="s">
        <v>746</v>
      </c>
      <c r="D111" s="27">
        <v>5111</v>
      </c>
      <c r="E111" s="26" t="s">
        <v>899</v>
      </c>
      <c r="F111" s="26" t="s">
        <v>747</v>
      </c>
      <c r="G111" s="26" t="s">
        <v>895</v>
      </c>
      <c r="H111" s="26" t="s">
        <v>896</v>
      </c>
      <c r="I111" s="26" t="s">
        <v>491</v>
      </c>
      <c r="J111" s="26" t="s">
        <v>492</v>
      </c>
      <c r="K111" s="26" t="s">
        <v>789</v>
      </c>
      <c r="L111" s="26" t="s">
        <v>841</v>
      </c>
      <c r="M111" s="28">
        <v>6</v>
      </c>
    </row>
    <row r="112" spans="1:13">
      <c r="A112" s="26" t="s">
        <v>400</v>
      </c>
      <c r="B112" s="26" t="s">
        <v>277</v>
      </c>
      <c r="C112" s="26" t="s">
        <v>746</v>
      </c>
      <c r="D112" s="27">
        <v>5111</v>
      </c>
      <c r="E112" s="26" t="s">
        <v>899</v>
      </c>
      <c r="F112" s="26" t="s">
        <v>747</v>
      </c>
      <c r="G112" s="26" t="s">
        <v>895</v>
      </c>
      <c r="H112" s="26" t="s">
        <v>896</v>
      </c>
      <c r="I112" s="26" t="s">
        <v>491</v>
      </c>
      <c r="J112" s="26" t="s">
        <v>492</v>
      </c>
      <c r="K112" s="26" t="s">
        <v>789</v>
      </c>
      <c r="L112" s="26" t="s">
        <v>858</v>
      </c>
      <c r="M112" s="28">
        <v>9</v>
      </c>
    </row>
    <row r="113" spans="1:13">
      <c r="A113" s="26" t="s">
        <v>401</v>
      </c>
      <c r="B113" s="26" t="s">
        <v>279</v>
      </c>
      <c r="C113" s="26" t="s">
        <v>746</v>
      </c>
      <c r="D113" s="27">
        <v>5111</v>
      </c>
      <c r="E113" s="26" t="s">
        <v>899</v>
      </c>
      <c r="F113" s="26" t="s">
        <v>747</v>
      </c>
      <c r="G113" s="26" t="s">
        <v>895</v>
      </c>
      <c r="H113" s="26" t="s">
        <v>896</v>
      </c>
      <c r="I113" s="26" t="s">
        <v>491</v>
      </c>
      <c r="J113" s="26" t="s">
        <v>492</v>
      </c>
      <c r="K113" s="26" t="s">
        <v>790</v>
      </c>
      <c r="L113" s="26" t="s">
        <v>841</v>
      </c>
      <c r="M113" s="28">
        <v>3.5</v>
      </c>
    </row>
    <row r="114" spans="1:13">
      <c r="A114" s="26" t="s">
        <v>402</v>
      </c>
      <c r="B114" s="26" t="s">
        <v>281</v>
      </c>
      <c r="C114" s="26" t="s">
        <v>746</v>
      </c>
      <c r="D114" s="27">
        <v>5111</v>
      </c>
      <c r="E114" s="26" t="s">
        <v>899</v>
      </c>
      <c r="F114" s="26" t="s">
        <v>747</v>
      </c>
      <c r="G114" s="26" t="s">
        <v>895</v>
      </c>
      <c r="H114" s="26" t="s">
        <v>896</v>
      </c>
      <c r="I114" s="26" t="s">
        <v>491</v>
      </c>
      <c r="J114" s="26" t="s">
        <v>492</v>
      </c>
      <c r="K114" s="26" t="s">
        <v>790</v>
      </c>
      <c r="L114" s="26" t="s">
        <v>858</v>
      </c>
      <c r="M114" s="28">
        <v>6</v>
      </c>
    </row>
    <row r="115" spans="1:13">
      <c r="A115" s="26" t="s">
        <v>403</v>
      </c>
      <c r="B115" s="26" t="s">
        <v>283</v>
      </c>
      <c r="C115" s="26" t="s">
        <v>746</v>
      </c>
      <c r="D115" s="27">
        <v>5111</v>
      </c>
      <c r="E115" s="26" t="s">
        <v>899</v>
      </c>
      <c r="F115" s="26" t="s">
        <v>747</v>
      </c>
      <c r="G115" s="26" t="s">
        <v>895</v>
      </c>
      <c r="H115" s="26" t="s">
        <v>896</v>
      </c>
      <c r="I115" s="26" t="s">
        <v>491</v>
      </c>
      <c r="J115" s="26" t="s">
        <v>492</v>
      </c>
      <c r="K115" s="26" t="s">
        <v>804</v>
      </c>
      <c r="L115" s="26" t="s">
        <v>841</v>
      </c>
      <c r="M115" s="28">
        <v>3</v>
      </c>
    </row>
    <row r="116" spans="1:13">
      <c r="A116" s="26" t="s">
        <v>404</v>
      </c>
      <c r="B116" s="26" t="s">
        <v>285</v>
      </c>
      <c r="C116" s="26" t="s">
        <v>746</v>
      </c>
      <c r="D116" s="27">
        <v>5711</v>
      </c>
      <c r="E116" s="26" t="s">
        <v>900</v>
      </c>
      <c r="F116" s="26" t="s">
        <v>747</v>
      </c>
      <c r="G116" s="26" t="s">
        <v>895</v>
      </c>
      <c r="H116" s="26" t="s">
        <v>896</v>
      </c>
      <c r="I116" s="26" t="s">
        <v>491</v>
      </c>
      <c r="J116" s="26" t="s">
        <v>492</v>
      </c>
      <c r="K116" s="26" t="s">
        <v>804</v>
      </c>
      <c r="L116" s="26" t="s">
        <v>858</v>
      </c>
      <c r="M116" s="28">
        <v>4.5</v>
      </c>
    </row>
    <row r="117" spans="1:13">
      <c r="A117" s="26" t="s">
        <v>405</v>
      </c>
      <c r="B117" s="26" t="s">
        <v>287</v>
      </c>
      <c r="C117" s="26" t="s">
        <v>746</v>
      </c>
      <c r="D117" s="27">
        <v>5711</v>
      </c>
      <c r="E117" s="26" t="s">
        <v>900</v>
      </c>
      <c r="F117" s="26" t="s">
        <v>747</v>
      </c>
      <c r="G117" s="26" t="s">
        <v>895</v>
      </c>
      <c r="H117" s="26" t="s">
        <v>896</v>
      </c>
      <c r="I117" s="26" t="s">
        <v>491</v>
      </c>
      <c r="J117" s="26" t="s">
        <v>492</v>
      </c>
      <c r="K117" s="26" t="s">
        <v>804</v>
      </c>
      <c r="L117" s="26" t="s">
        <v>841</v>
      </c>
      <c r="M117" s="28">
        <v>3</v>
      </c>
    </row>
    <row r="118" spans="1:13">
      <c r="A118" s="26" t="s">
        <v>406</v>
      </c>
      <c r="B118" s="26" t="s">
        <v>289</v>
      </c>
      <c r="C118" s="26" t="s">
        <v>746</v>
      </c>
      <c r="D118" s="27">
        <v>5711</v>
      </c>
      <c r="E118" s="26" t="s">
        <v>900</v>
      </c>
      <c r="F118" s="26" t="s">
        <v>747</v>
      </c>
      <c r="G118" s="26" t="s">
        <v>895</v>
      </c>
      <c r="H118" s="26" t="s">
        <v>896</v>
      </c>
      <c r="I118" s="26" t="s">
        <v>491</v>
      </c>
      <c r="J118" s="26" t="s">
        <v>492</v>
      </c>
      <c r="K118" s="26" t="s">
        <v>790</v>
      </c>
      <c r="L118" s="26" t="s">
        <v>858</v>
      </c>
      <c r="M118" s="28">
        <v>6</v>
      </c>
    </row>
    <row r="119" spans="1:13">
      <c r="A119" s="26" t="s">
        <v>407</v>
      </c>
      <c r="B119" s="26" t="s">
        <v>291</v>
      </c>
      <c r="C119" s="26" t="s">
        <v>746</v>
      </c>
      <c r="D119" s="27">
        <v>5711</v>
      </c>
      <c r="E119" s="26" t="s">
        <v>900</v>
      </c>
      <c r="F119" s="26" t="s">
        <v>747</v>
      </c>
      <c r="G119" s="26" t="s">
        <v>895</v>
      </c>
      <c r="H119" s="26" t="s">
        <v>896</v>
      </c>
      <c r="I119" s="26" t="s">
        <v>491</v>
      </c>
      <c r="J119" s="26" t="s">
        <v>492</v>
      </c>
      <c r="K119" s="26" t="s">
        <v>790</v>
      </c>
      <c r="L119" s="26" t="s">
        <v>841</v>
      </c>
      <c r="M119" s="28">
        <v>3.5</v>
      </c>
    </row>
    <row r="120" spans="1:13">
      <c r="A120" s="26" t="s">
        <v>408</v>
      </c>
      <c r="B120" s="26" t="s">
        <v>293</v>
      </c>
      <c r="C120" s="26" t="s">
        <v>746</v>
      </c>
      <c r="D120" s="27">
        <v>5711</v>
      </c>
      <c r="E120" s="26" t="s">
        <v>900</v>
      </c>
      <c r="F120" s="26" t="s">
        <v>747</v>
      </c>
      <c r="G120" s="26" t="s">
        <v>895</v>
      </c>
      <c r="H120" s="26" t="s">
        <v>896</v>
      </c>
      <c r="I120" s="26" t="s">
        <v>491</v>
      </c>
      <c r="J120" s="26" t="s">
        <v>492</v>
      </c>
      <c r="K120" s="26" t="s">
        <v>789</v>
      </c>
      <c r="L120" s="26" t="s">
        <v>841</v>
      </c>
      <c r="M120" s="28">
        <v>6</v>
      </c>
    </row>
    <row r="121" spans="1:13">
      <c r="A121" s="26" t="s">
        <v>409</v>
      </c>
      <c r="B121" s="26" t="s">
        <v>295</v>
      </c>
      <c r="C121" s="26" t="s">
        <v>746</v>
      </c>
      <c r="D121" s="27">
        <v>5711</v>
      </c>
      <c r="E121" s="26" t="s">
        <v>900</v>
      </c>
      <c r="F121" s="26" t="s">
        <v>747</v>
      </c>
      <c r="G121" s="26" t="s">
        <v>895</v>
      </c>
      <c r="H121" s="26" t="s">
        <v>896</v>
      </c>
      <c r="I121" s="26" t="s">
        <v>491</v>
      </c>
      <c r="J121" s="26" t="s">
        <v>492</v>
      </c>
      <c r="K121" s="26" t="s">
        <v>789</v>
      </c>
      <c r="L121" s="26" t="s">
        <v>858</v>
      </c>
      <c r="M121" s="28">
        <v>9</v>
      </c>
    </row>
    <row r="122" spans="1:13">
      <c r="A122" s="26" t="s">
        <v>410</v>
      </c>
      <c r="B122" s="26" t="s">
        <v>297</v>
      </c>
      <c r="C122" s="26" t="s">
        <v>746</v>
      </c>
      <c r="D122" s="27">
        <v>5811</v>
      </c>
      <c r="E122" s="26" t="s">
        <v>894</v>
      </c>
      <c r="F122" s="26" t="s">
        <v>747</v>
      </c>
      <c r="G122" s="26" t="s">
        <v>895</v>
      </c>
      <c r="H122" s="26" t="s">
        <v>896</v>
      </c>
      <c r="I122" s="26" t="s">
        <v>491</v>
      </c>
      <c r="J122" s="26" t="s">
        <v>492</v>
      </c>
      <c r="K122" s="26" t="s">
        <v>804</v>
      </c>
      <c r="L122" s="26" t="s">
        <v>841</v>
      </c>
      <c r="M122" s="28">
        <v>5.5</v>
      </c>
    </row>
    <row r="123" spans="1:13">
      <c r="A123" s="26" t="s">
        <v>411</v>
      </c>
      <c r="B123" s="26" t="s">
        <v>299</v>
      </c>
      <c r="C123" s="26" t="s">
        <v>746</v>
      </c>
      <c r="D123" s="27">
        <v>5811</v>
      </c>
      <c r="E123" s="26" t="s">
        <v>894</v>
      </c>
      <c r="F123" s="26" t="s">
        <v>747</v>
      </c>
      <c r="G123" s="26" t="s">
        <v>895</v>
      </c>
      <c r="H123" s="26" t="s">
        <v>896</v>
      </c>
      <c r="I123" s="26" t="s">
        <v>491</v>
      </c>
      <c r="J123" s="26" t="s">
        <v>492</v>
      </c>
      <c r="K123" s="26" t="s">
        <v>790</v>
      </c>
      <c r="L123" s="26" t="s">
        <v>841</v>
      </c>
      <c r="M123" s="28">
        <v>6.5</v>
      </c>
    </row>
    <row r="124" spans="1:13">
      <c r="A124" s="26" t="s">
        <v>412</v>
      </c>
      <c r="B124" s="26" t="s">
        <v>301</v>
      </c>
      <c r="C124" s="26" t="s">
        <v>746</v>
      </c>
      <c r="D124" s="27">
        <v>5811</v>
      </c>
      <c r="E124" s="26" t="s">
        <v>894</v>
      </c>
      <c r="F124" s="26" t="s">
        <v>747</v>
      </c>
      <c r="G124" s="26" t="s">
        <v>895</v>
      </c>
      <c r="H124" s="26" t="s">
        <v>896</v>
      </c>
      <c r="I124" s="26" t="s">
        <v>491</v>
      </c>
      <c r="J124" s="26" t="s">
        <v>492</v>
      </c>
      <c r="K124" s="26" t="s">
        <v>804</v>
      </c>
      <c r="L124" s="26" t="s">
        <v>858</v>
      </c>
      <c r="M124" s="28">
        <v>8.5</v>
      </c>
    </row>
    <row r="125" spans="1:13">
      <c r="A125" s="26" t="s">
        <v>413</v>
      </c>
      <c r="B125" s="26" t="s">
        <v>303</v>
      </c>
      <c r="C125" s="26" t="s">
        <v>746</v>
      </c>
      <c r="D125" s="27">
        <v>5811</v>
      </c>
      <c r="E125" s="26" t="s">
        <v>894</v>
      </c>
      <c r="F125" s="26" t="s">
        <v>747</v>
      </c>
      <c r="G125" s="26" t="s">
        <v>895</v>
      </c>
      <c r="H125" s="26" t="s">
        <v>896</v>
      </c>
      <c r="I125" s="26" t="s">
        <v>491</v>
      </c>
      <c r="J125" s="26" t="s">
        <v>492</v>
      </c>
      <c r="K125" s="26" t="s">
        <v>789</v>
      </c>
      <c r="L125" s="26" t="s">
        <v>858</v>
      </c>
      <c r="M125" s="28">
        <v>16</v>
      </c>
    </row>
    <row r="126" spans="1:13">
      <c r="A126" s="26" t="s">
        <v>414</v>
      </c>
      <c r="B126" s="26" t="s">
        <v>305</v>
      </c>
      <c r="C126" s="26" t="s">
        <v>746</v>
      </c>
      <c r="D126" s="27">
        <v>5811</v>
      </c>
      <c r="E126" s="26" t="s">
        <v>894</v>
      </c>
      <c r="F126" s="26" t="s">
        <v>747</v>
      </c>
      <c r="G126" s="26" t="s">
        <v>895</v>
      </c>
      <c r="H126" s="26" t="s">
        <v>896</v>
      </c>
      <c r="I126" s="26" t="s">
        <v>491</v>
      </c>
      <c r="J126" s="26" t="s">
        <v>492</v>
      </c>
      <c r="K126" s="26" t="s">
        <v>789</v>
      </c>
      <c r="L126" s="26" t="s">
        <v>841</v>
      </c>
      <c r="M126" s="28">
        <v>10.5</v>
      </c>
    </row>
    <row r="127" spans="1:13">
      <c r="A127" s="26" t="s">
        <v>415</v>
      </c>
      <c r="B127" s="26" t="s">
        <v>307</v>
      </c>
      <c r="C127" s="26" t="s">
        <v>746</v>
      </c>
      <c r="D127" s="27">
        <v>5811</v>
      </c>
      <c r="E127" s="26" t="s">
        <v>894</v>
      </c>
      <c r="F127" s="26" t="s">
        <v>747</v>
      </c>
      <c r="G127" s="26" t="s">
        <v>895</v>
      </c>
      <c r="H127" s="26" t="s">
        <v>896</v>
      </c>
      <c r="I127" s="26" t="s">
        <v>491</v>
      </c>
      <c r="J127" s="26" t="s">
        <v>492</v>
      </c>
      <c r="K127" s="26" t="s">
        <v>790</v>
      </c>
      <c r="L127" s="26" t="s">
        <v>858</v>
      </c>
      <c r="M127" s="28">
        <v>10.5</v>
      </c>
    </row>
    <row r="128" spans="1:13">
      <c r="A128" s="26" t="s">
        <v>416</v>
      </c>
      <c r="B128" s="26" t="s">
        <v>273</v>
      </c>
      <c r="C128" s="26" t="s">
        <v>746</v>
      </c>
      <c r="D128" s="27">
        <v>5111</v>
      </c>
      <c r="E128" s="26" t="s">
        <v>899</v>
      </c>
      <c r="F128" s="26" t="s">
        <v>747</v>
      </c>
      <c r="G128" s="26" t="s">
        <v>895</v>
      </c>
      <c r="H128" s="26" t="s">
        <v>896</v>
      </c>
      <c r="I128" s="26" t="s">
        <v>493</v>
      </c>
      <c r="J128" s="26" t="s">
        <v>494</v>
      </c>
      <c r="K128" s="26" t="s">
        <v>804</v>
      </c>
      <c r="L128" s="26" t="s">
        <v>858</v>
      </c>
      <c r="M128" s="28">
        <v>4.5</v>
      </c>
    </row>
    <row r="129" spans="1:13">
      <c r="A129" s="26" t="s">
        <v>417</v>
      </c>
      <c r="B129" s="26" t="s">
        <v>275</v>
      </c>
      <c r="C129" s="26" t="s">
        <v>746</v>
      </c>
      <c r="D129" s="27">
        <v>5111</v>
      </c>
      <c r="E129" s="26" t="s">
        <v>899</v>
      </c>
      <c r="F129" s="26" t="s">
        <v>747</v>
      </c>
      <c r="G129" s="26" t="s">
        <v>895</v>
      </c>
      <c r="H129" s="26" t="s">
        <v>896</v>
      </c>
      <c r="I129" s="26" t="s">
        <v>493</v>
      </c>
      <c r="J129" s="26" t="s">
        <v>494</v>
      </c>
      <c r="K129" s="26" t="s">
        <v>789</v>
      </c>
      <c r="L129" s="26" t="s">
        <v>841</v>
      </c>
      <c r="M129" s="28">
        <v>5.5</v>
      </c>
    </row>
    <row r="130" spans="1:13">
      <c r="A130" s="26" t="s">
        <v>418</v>
      </c>
      <c r="B130" s="26" t="s">
        <v>277</v>
      </c>
      <c r="C130" s="26" t="s">
        <v>746</v>
      </c>
      <c r="D130" s="27">
        <v>5111</v>
      </c>
      <c r="E130" s="26" t="s">
        <v>899</v>
      </c>
      <c r="F130" s="26" t="s">
        <v>747</v>
      </c>
      <c r="G130" s="26" t="s">
        <v>895</v>
      </c>
      <c r="H130" s="26" t="s">
        <v>896</v>
      </c>
      <c r="I130" s="26" t="s">
        <v>493</v>
      </c>
      <c r="J130" s="26" t="s">
        <v>494</v>
      </c>
      <c r="K130" s="26" t="s">
        <v>789</v>
      </c>
      <c r="L130" s="26" t="s">
        <v>858</v>
      </c>
      <c r="M130" s="28">
        <v>8</v>
      </c>
    </row>
    <row r="131" spans="1:13">
      <c r="A131" s="26" t="s">
        <v>419</v>
      </c>
      <c r="B131" s="26" t="s">
        <v>279</v>
      </c>
      <c r="C131" s="26" t="s">
        <v>746</v>
      </c>
      <c r="D131" s="27">
        <v>5111</v>
      </c>
      <c r="E131" s="26" t="s">
        <v>899</v>
      </c>
      <c r="F131" s="26" t="s">
        <v>747</v>
      </c>
      <c r="G131" s="26" t="s">
        <v>895</v>
      </c>
      <c r="H131" s="26" t="s">
        <v>896</v>
      </c>
      <c r="I131" s="26" t="s">
        <v>493</v>
      </c>
      <c r="J131" s="26" t="s">
        <v>494</v>
      </c>
      <c r="K131" s="26" t="s">
        <v>790</v>
      </c>
      <c r="L131" s="26" t="s">
        <v>841</v>
      </c>
      <c r="M131" s="28">
        <v>3.5</v>
      </c>
    </row>
    <row r="132" spans="1:13">
      <c r="A132" s="26" t="s">
        <v>420</v>
      </c>
      <c r="B132" s="26" t="s">
        <v>281</v>
      </c>
      <c r="C132" s="26" t="s">
        <v>746</v>
      </c>
      <c r="D132" s="27">
        <v>5111</v>
      </c>
      <c r="E132" s="26" t="s">
        <v>899</v>
      </c>
      <c r="F132" s="26" t="s">
        <v>747</v>
      </c>
      <c r="G132" s="26" t="s">
        <v>895</v>
      </c>
      <c r="H132" s="26" t="s">
        <v>896</v>
      </c>
      <c r="I132" s="26" t="s">
        <v>493</v>
      </c>
      <c r="J132" s="26" t="s">
        <v>494</v>
      </c>
      <c r="K132" s="26" t="s">
        <v>790</v>
      </c>
      <c r="L132" s="26" t="s">
        <v>858</v>
      </c>
      <c r="M132" s="28">
        <v>5.5</v>
      </c>
    </row>
    <row r="133" spans="1:13">
      <c r="A133" s="26" t="s">
        <v>421</v>
      </c>
      <c r="B133" s="26" t="s">
        <v>283</v>
      </c>
      <c r="C133" s="26" t="s">
        <v>746</v>
      </c>
      <c r="D133" s="27">
        <v>5111</v>
      </c>
      <c r="E133" s="26" t="s">
        <v>899</v>
      </c>
      <c r="F133" s="26" t="s">
        <v>747</v>
      </c>
      <c r="G133" s="26" t="s">
        <v>895</v>
      </c>
      <c r="H133" s="26" t="s">
        <v>896</v>
      </c>
      <c r="I133" s="26" t="s">
        <v>493</v>
      </c>
      <c r="J133" s="26" t="s">
        <v>494</v>
      </c>
      <c r="K133" s="26" t="s">
        <v>804</v>
      </c>
      <c r="L133" s="26" t="s">
        <v>841</v>
      </c>
      <c r="M133" s="28">
        <v>2.5</v>
      </c>
    </row>
    <row r="134" spans="1:13">
      <c r="A134" s="26" t="s">
        <v>422</v>
      </c>
      <c r="B134" s="26" t="s">
        <v>285</v>
      </c>
      <c r="C134" s="26" t="s">
        <v>746</v>
      </c>
      <c r="D134" s="27">
        <v>5711</v>
      </c>
      <c r="E134" s="26" t="s">
        <v>900</v>
      </c>
      <c r="F134" s="26" t="s">
        <v>747</v>
      </c>
      <c r="G134" s="26" t="s">
        <v>895</v>
      </c>
      <c r="H134" s="26" t="s">
        <v>896</v>
      </c>
      <c r="I134" s="26" t="s">
        <v>493</v>
      </c>
      <c r="J134" s="26" t="s">
        <v>494</v>
      </c>
      <c r="K134" s="26" t="s">
        <v>804</v>
      </c>
      <c r="L134" s="26" t="s">
        <v>858</v>
      </c>
      <c r="M134" s="28">
        <v>4.5</v>
      </c>
    </row>
    <row r="135" spans="1:13">
      <c r="A135" s="26" t="s">
        <v>423</v>
      </c>
      <c r="B135" s="26" t="s">
        <v>287</v>
      </c>
      <c r="C135" s="26" t="s">
        <v>746</v>
      </c>
      <c r="D135" s="27">
        <v>5711</v>
      </c>
      <c r="E135" s="26" t="s">
        <v>900</v>
      </c>
      <c r="F135" s="26" t="s">
        <v>747</v>
      </c>
      <c r="G135" s="26" t="s">
        <v>895</v>
      </c>
      <c r="H135" s="26" t="s">
        <v>896</v>
      </c>
      <c r="I135" s="26" t="s">
        <v>493</v>
      </c>
      <c r="J135" s="26" t="s">
        <v>494</v>
      </c>
      <c r="K135" s="26" t="s">
        <v>804</v>
      </c>
      <c r="L135" s="26" t="s">
        <v>841</v>
      </c>
      <c r="M135" s="28">
        <v>2.5</v>
      </c>
    </row>
    <row r="136" spans="1:13">
      <c r="A136" s="26" t="s">
        <v>424</v>
      </c>
      <c r="B136" s="26" t="s">
        <v>289</v>
      </c>
      <c r="C136" s="26" t="s">
        <v>746</v>
      </c>
      <c r="D136" s="27">
        <v>5711</v>
      </c>
      <c r="E136" s="26" t="s">
        <v>900</v>
      </c>
      <c r="F136" s="26" t="s">
        <v>747</v>
      </c>
      <c r="G136" s="26" t="s">
        <v>895</v>
      </c>
      <c r="H136" s="26" t="s">
        <v>896</v>
      </c>
      <c r="I136" s="26" t="s">
        <v>493</v>
      </c>
      <c r="J136" s="26" t="s">
        <v>494</v>
      </c>
      <c r="K136" s="26" t="s">
        <v>790</v>
      </c>
      <c r="L136" s="26" t="s">
        <v>858</v>
      </c>
      <c r="M136" s="28">
        <v>5.5</v>
      </c>
    </row>
    <row r="137" spans="1:13">
      <c r="A137" s="26" t="s">
        <v>425</v>
      </c>
      <c r="B137" s="26" t="s">
        <v>291</v>
      </c>
      <c r="C137" s="26" t="s">
        <v>746</v>
      </c>
      <c r="D137" s="27">
        <v>5711</v>
      </c>
      <c r="E137" s="26" t="s">
        <v>900</v>
      </c>
      <c r="F137" s="26" t="s">
        <v>747</v>
      </c>
      <c r="G137" s="26" t="s">
        <v>895</v>
      </c>
      <c r="H137" s="26" t="s">
        <v>896</v>
      </c>
      <c r="I137" s="26" t="s">
        <v>493</v>
      </c>
      <c r="J137" s="26" t="s">
        <v>494</v>
      </c>
      <c r="K137" s="26" t="s">
        <v>790</v>
      </c>
      <c r="L137" s="26" t="s">
        <v>841</v>
      </c>
      <c r="M137" s="28">
        <v>3.5</v>
      </c>
    </row>
    <row r="138" spans="1:13">
      <c r="A138" s="26" t="s">
        <v>426</v>
      </c>
      <c r="B138" s="26" t="s">
        <v>293</v>
      </c>
      <c r="C138" s="26" t="s">
        <v>746</v>
      </c>
      <c r="D138" s="27">
        <v>5711</v>
      </c>
      <c r="E138" s="26" t="s">
        <v>900</v>
      </c>
      <c r="F138" s="26" t="s">
        <v>747</v>
      </c>
      <c r="G138" s="26" t="s">
        <v>895</v>
      </c>
      <c r="H138" s="26" t="s">
        <v>896</v>
      </c>
      <c r="I138" s="26" t="s">
        <v>493</v>
      </c>
      <c r="J138" s="26" t="s">
        <v>494</v>
      </c>
      <c r="K138" s="26" t="s">
        <v>789</v>
      </c>
      <c r="L138" s="26" t="s">
        <v>841</v>
      </c>
      <c r="M138" s="28">
        <v>5.5</v>
      </c>
    </row>
    <row r="139" spans="1:13">
      <c r="A139" s="26" t="s">
        <v>427</v>
      </c>
      <c r="B139" s="26" t="s">
        <v>295</v>
      </c>
      <c r="C139" s="26" t="s">
        <v>746</v>
      </c>
      <c r="D139" s="27">
        <v>5711</v>
      </c>
      <c r="E139" s="26" t="s">
        <v>900</v>
      </c>
      <c r="F139" s="26" t="s">
        <v>747</v>
      </c>
      <c r="G139" s="26" t="s">
        <v>895</v>
      </c>
      <c r="H139" s="26" t="s">
        <v>896</v>
      </c>
      <c r="I139" s="26" t="s">
        <v>493</v>
      </c>
      <c r="J139" s="26" t="s">
        <v>494</v>
      </c>
      <c r="K139" s="26" t="s">
        <v>789</v>
      </c>
      <c r="L139" s="26" t="s">
        <v>858</v>
      </c>
      <c r="M139" s="28">
        <v>8</v>
      </c>
    </row>
    <row r="140" spans="1:13">
      <c r="A140" s="26" t="s">
        <v>428</v>
      </c>
      <c r="B140" s="26" t="s">
        <v>297</v>
      </c>
      <c r="C140" s="26" t="s">
        <v>746</v>
      </c>
      <c r="D140" s="27">
        <v>5811</v>
      </c>
      <c r="E140" s="26" t="s">
        <v>894</v>
      </c>
      <c r="F140" s="26" t="s">
        <v>747</v>
      </c>
      <c r="G140" s="26" t="s">
        <v>895</v>
      </c>
      <c r="H140" s="26" t="s">
        <v>896</v>
      </c>
      <c r="I140" s="26" t="s">
        <v>493</v>
      </c>
      <c r="J140" s="26" t="s">
        <v>494</v>
      </c>
      <c r="K140" s="26" t="s">
        <v>804</v>
      </c>
      <c r="L140" s="26" t="s">
        <v>841</v>
      </c>
      <c r="M140" s="28">
        <v>5</v>
      </c>
    </row>
    <row r="141" spans="1:13">
      <c r="A141" s="26" t="s">
        <v>429</v>
      </c>
      <c r="B141" s="26" t="s">
        <v>299</v>
      </c>
      <c r="C141" s="26" t="s">
        <v>746</v>
      </c>
      <c r="D141" s="27">
        <v>5811</v>
      </c>
      <c r="E141" s="26" t="s">
        <v>894</v>
      </c>
      <c r="F141" s="26" t="s">
        <v>747</v>
      </c>
      <c r="G141" s="26" t="s">
        <v>895</v>
      </c>
      <c r="H141" s="26" t="s">
        <v>896</v>
      </c>
      <c r="I141" s="26" t="s">
        <v>493</v>
      </c>
      <c r="J141" s="26" t="s">
        <v>494</v>
      </c>
      <c r="K141" s="26" t="s">
        <v>790</v>
      </c>
      <c r="L141" s="26" t="s">
        <v>841</v>
      </c>
      <c r="M141" s="28">
        <v>6</v>
      </c>
    </row>
    <row r="142" spans="1:13">
      <c r="A142" s="26" t="s">
        <v>430</v>
      </c>
      <c r="B142" s="26" t="s">
        <v>301</v>
      </c>
      <c r="C142" s="26" t="s">
        <v>746</v>
      </c>
      <c r="D142" s="27">
        <v>5811</v>
      </c>
      <c r="E142" s="26" t="s">
        <v>894</v>
      </c>
      <c r="F142" s="26" t="s">
        <v>747</v>
      </c>
      <c r="G142" s="26" t="s">
        <v>895</v>
      </c>
      <c r="H142" s="26" t="s">
        <v>896</v>
      </c>
      <c r="I142" s="26" t="s">
        <v>493</v>
      </c>
      <c r="J142" s="26" t="s">
        <v>494</v>
      </c>
      <c r="K142" s="26" t="s">
        <v>804</v>
      </c>
      <c r="L142" s="26" t="s">
        <v>858</v>
      </c>
      <c r="M142" s="28">
        <v>8</v>
      </c>
    </row>
    <row r="143" spans="1:13">
      <c r="A143" s="26" t="s">
        <v>431</v>
      </c>
      <c r="B143" s="26" t="s">
        <v>303</v>
      </c>
      <c r="C143" s="26" t="s">
        <v>746</v>
      </c>
      <c r="D143" s="27">
        <v>5811</v>
      </c>
      <c r="E143" s="26" t="s">
        <v>894</v>
      </c>
      <c r="F143" s="26" t="s">
        <v>747</v>
      </c>
      <c r="G143" s="26" t="s">
        <v>895</v>
      </c>
      <c r="H143" s="26" t="s">
        <v>896</v>
      </c>
      <c r="I143" s="26" t="s">
        <v>493</v>
      </c>
      <c r="J143" s="26" t="s">
        <v>494</v>
      </c>
      <c r="K143" s="26" t="s">
        <v>789</v>
      </c>
      <c r="L143" s="26" t="s">
        <v>858</v>
      </c>
      <c r="M143" s="28">
        <v>14.5</v>
      </c>
    </row>
    <row r="144" spans="1:13">
      <c r="A144" s="26" t="s">
        <v>432</v>
      </c>
      <c r="B144" s="26" t="s">
        <v>305</v>
      </c>
      <c r="C144" s="26" t="s">
        <v>746</v>
      </c>
      <c r="D144" s="27">
        <v>5811</v>
      </c>
      <c r="E144" s="26" t="s">
        <v>894</v>
      </c>
      <c r="F144" s="26" t="s">
        <v>747</v>
      </c>
      <c r="G144" s="26" t="s">
        <v>895</v>
      </c>
      <c r="H144" s="26" t="s">
        <v>896</v>
      </c>
      <c r="I144" s="26" t="s">
        <v>493</v>
      </c>
      <c r="J144" s="26" t="s">
        <v>494</v>
      </c>
      <c r="K144" s="26" t="s">
        <v>789</v>
      </c>
      <c r="L144" s="26" t="s">
        <v>841</v>
      </c>
      <c r="M144" s="28">
        <v>10</v>
      </c>
    </row>
    <row r="145" spans="1:13">
      <c r="A145" s="26" t="s">
        <v>433</v>
      </c>
      <c r="B145" s="26" t="s">
        <v>307</v>
      </c>
      <c r="C145" s="26" t="s">
        <v>746</v>
      </c>
      <c r="D145" s="27">
        <v>5811</v>
      </c>
      <c r="E145" s="26" t="s">
        <v>894</v>
      </c>
      <c r="F145" s="26" t="s">
        <v>747</v>
      </c>
      <c r="G145" s="26" t="s">
        <v>895</v>
      </c>
      <c r="H145" s="26" t="s">
        <v>896</v>
      </c>
      <c r="I145" s="26" t="s">
        <v>493</v>
      </c>
      <c r="J145" s="26" t="s">
        <v>494</v>
      </c>
      <c r="K145" s="26" t="s">
        <v>790</v>
      </c>
      <c r="L145" s="26" t="s">
        <v>858</v>
      </c>
      <c r="M145" s="28">
        <v>10</v>
      </c>
    </row>
    <row r="146" spans="1:13">
      <c r="A146" s="26" t="s">
        <v>434</v>
      </c>
      <c r="B146" s="26" t="s">
        <v>273</v>
      </c>
      <c r="C146" s="26" t="s">
        <v>746</v>
      </c>
      <c r="D146" s="27">
        <v>5111</v>
      </c>
      <c r="E146" s="26" t="s">
        <v>899</v>
      </c>
      <c r="F146" s="26" t="s">
        <v>747</v>
      </c>
      <c r="G146" s="26" t="s">
        <v>895</v>
      </c>
      <c r="H146" s="26" t="s">
        <v>896</v>
      </c>
      <c r="I146" s="26" t="s">
        <v>495</v>
      </c>
      <c r="J146" s="26" t="s">
        <v>496</v>
      </c>
      <c r="K146" s="26" t="s">
        <v>804</v>
      </c>
      <c r="L146" s="26" t="s">
        <v>858</v>
      </c>
      <c r="M146" s="28">
        <v>4</v>
      </c>
    </row>
    <row r="147" spans="1:13">
      <c r="A147" s="26" t="s">
        <v>435</v>
      </c>
      <c r="B147" s="26" t="s">
        <v>275</v>
      </c>
      <c r="C147" s="26" t="s">
        <v>746</v>
      </c>
      <c r="D147" s="27">
        <v>5111</v>
      </c>
      <c r="E147" s="26" t="s">
        <v>899</v>
      </c>
      <c r="F147" s="26" t="s">
        <v>747</v>
      </c>
      <c r="G147" s="26" t="s">
        <v>895</v>
      </c>
      <c r="H147" s="26" t="s">
        <v>896</v>
      </c>
      <c r="I147" s="26" t="s">
        <v>495</v>
      </c>
      <c r="J147" s="26" t="s">
        <v>496</v>
      </c>
      <c r="K147" s="26" t="s">
        <v>789</v>
      </c>
      <c r="L147" s="26" t="s">
        <v>841</v>
      </c>
      <c r="M147" s="28">
        <v>5</v>
      </c>
    </row>
    <row r="148" spans="1:13">
      <c r="A148" s="26" t="s">
        <v>436</v>
      </c>
      <c r="B148" s="26" t="s">
        <v>277</v>
      </c>
      <c r="C148" s="26" t="s">
        <v>746</v>
      </c>
      <c r="D148" s="27">
        <v>5111</v>
      </c>
      <c r="E148" s="26" t="s">
        <v>899</v>
      </c>
      <c r="F148" s="26" t="s">
        <v>747</v>
      </c>
      <c r="G148" s="26" t="s">
        <v>895</v>
      </c>
      <c r="H148" s="26" t="s">
        <v>896</v>
      </c>
      <c r="I148" s="26" t="s">
        <v>495</v>
      </c>
      <c r="J148" s="26" t="s">
        <v>496</v>
      </c>
      <c r="K148" s="26" t="s">
        <v>789</v>
      </c>
      <c r="L148" s="26" t="s">
        <v>858</v>
      </c>
      <c r="M148" s="28">
        <v>7.5</v>
      </c>
    </row>
    <row r="149" spans="1:13">
      <c r="A149" s="26" t="s">
        <v>437</v>
      </c>
      <c r="B149" s="26" t="s">
        <v>279</v>
      </c>
      <c r="C149" s="26" t="s">
        <v>746</v>
      </c>
      <c r="D149" s="27">
        <v>5111</v>
      </c>
      <c r="E149" s="26" t="s">
        <v>899</v>
      </c>
      <c r="F149" s="26" t="s">
        <v>747</v>
      </c>
      <c r="G149" s="26" t="s">
        <v>895</v>
      </c>
      <c r="H149" s="26" t="s">
        <v>896</v>
      </c>
      <c r="I149" s="26" t="s">
        <v>495</v>
      </c>
      <c r="J149" s="26" t="s">
        <v>496</v>
      </c>
      <c r="K149" s="26" t="s">
        <v>790</v>
      </c>
      <c r="L149" s="26" t="s">
        <v>841</v>
      </c>
      <c r="M149" s="28">
        <v>3</v>
      </c>
    </row>
    <row r="150" spans="1:13">
      <c r="A150" s="26" t="s">
        <v>438</v>
      </c>
      <c r="B150" s="26" t="s">
        <v>281</v>
      </c>
      <c r="C150" s="26" t="s">
        <v>746</v>
      </c>
      <c r="D150" s="27">
        <v>5111</v>
      </c>
      <c r="E150" s="26" t="s">
        <v>899</v>
      </c>
      <c r="F150" s="26" t="s">
        <v>747</v>
      </c>
      <c r="G150" s="26" t="s">
        <v>895</v>
      </c>
      <c r="H150" s="26" t="s">
        <v>896</v>
      </c>
      <c r="I150" s="26" t="s">
        <v>495</v>
      </c>
      <c r="J150" s="26" t="s">
        <v>496</v>
      </c>
      <c r="K150" s="26" t="s">
        <v>790</v>
      </c>
      <c r="L150" s="26" t="s">
        <v>858</v>
      </c>
      <c r="M150" s="28">
        <v>5</v>
      </c>
    </row>
    <row r="151" spans="1:13">
      <c r="A151" s="26" t="s">
        <v>439</v>
      </c>
      <c r="B151" s="26" t="s">
        <v>283</v>
      </c>
      <c r="C151" s="26" t="s">
        <v>746</v>
      </c>
      <c r="D151" s="27">
        <v>5111</v>
      </c>
      <c r="E151" s="26" t="s">
        <v>899</v>
      </c>
      <c r="F151" s="26" t="s">
        <v>747</v>
      </c>
      <c r="G151" s="26" t="s">
        <v>895</v>
      </c>
      <c r="H151" s="26" t="s">
        <v>896</v>
      </c>
      <c r="I151" s="26" t="s">
        <v>495</v>
      </c>
      <c r="J151" s="26" t="s">
        <v>496</v>
      </c>
      <c r="K151" s="26" t="s">
        <v>804</v>
      </c>
      <c r="L151" s="26" t="s">
        <v>841</v>
      </c>
      <c r="M151" s="28">
        <v>2.5</v>
      </c>
    </row>
    <row r="152" spans="1:13">
      <c r="A152" s="26" t="s">
        <v>440</v>
      </c>
      <c r="B152" s="26" t="s">
        <v>285</v>
      </c>
      <c r="C152" s="26" t="s">
        <v>746</v>
      </c>
      <c r="D152" s="27">
        <v>5711</v>
      </c>
      <c r="E152" s="26" t="s">
        <v>900</v>
      </c>
      <c r="F152" s="26" t="s">
        <v>747</v>
      </c>
      <c r="G152" s="26" t="s">
        <v>895</v>
      </c>
      <c r="H152" s="26" t="s">
        <v>896</v>
      </c>
      <c r="I152" s="26" t="s">
        <v>495</v>
      </c>
      <c r="J152" s="26" t="s">
        <v>496</v>
      </c>
      <c r="K152" s="26" t="s">
        <v>804</v>
      </c>
      <c r="L152" s="26" t="s">
        <v>858</v>
      </c>
      <c r="M152" s="28">
        <v>4</v>
      </c>
    </row>
    <row r="153" spans="1:13">
      <c r="A153" s="26" t="s">
        <v>441</v>
      </c>
      <c r="B153" s="26" t="s">
        <v>287</v>
      </c>
      <c r="C153" s="26" t="s">
        <v>746</v>
      </c>
      <c r="D153" s="27">
        <v>5711</v>
      </c>
      <c r="E153" s="26" t="s">
        <v>900</v>
      </c>
      <c r="F153" s="26" t="s">
        <v>747</v>
      </c>
      <c r="G153" s="26" t="s">
        <v>895</v>
      </c>
      <c r="H153" s="26" t="s">
        <v>896</v>
      </c>
      <c r="I153" s="26" t="s">
        <v>495</v>
      </c>
      <c r="J153" s="26" t="s">
        <v>496</v>
      </c>
      <c r="K153" s="26" t="s">
        <v>804</v>
      </c>
      <c r="L153" s="26" t="s">
        <v>841</v>
      </c>
      <c r="M153" s="28">
        <v>2.5</v>
      </c>
    </row>
    <row r="154" spans="1:13">
      <c r="A154" s="26" t="s">
        <v>442</v>
      </c>
      <c r="B154" s="26" t="s">
        <v>289</v>
      </c>
      <c r="C154" s="26" t="s">
        <v>746</v>
      </c>
      <c r="D154" s="27">
        <v>5711</v>
      </c>
      <c r="E154" s="26" t="s">
        <v>900</v>
      </c>
      <c r="F154" s="26" t="s">
        <v>747</v>
      </c>
      <c r="G154" s="26" t="s">
        <v>895</v>
      </c>
      <c r="H154" s="26" t="s">
        <v>896</v>
      </c>
      <c r="I154" s="26" t="s">
        <v>495</v>
      </c>
      <c r="J154" s="26" t="s">
        <v>496</v>
      </c>
      <c r="K154" s="26" t="s">
        <v>790</v>
      </c>
      <c r="L154" s="26" t="s">
        <v>858</v>
      </c>
      <c r="M154" s="28">
        <v>5</v>
      </c>
    </row>
    <row r="155" spans="1:13">
      <c r="A155" s="26" t="s">
        <v>443</v>
      </c>
      <c r="B155" s="26" t="s">
        <v>291</v>
      </c>
      <c r="C155" s="26" t="s">
        <v>746</v>
      </c>
      <c r="D155" s="27">
        <v>5711</v>
      </c>
      <c r="E155" s="26" t="s">
        <v>900</v>
      </c>
      <c r="F155" s="26" t="s">
        <v>747</v>
      </c>
      <c r="G155" s="26" t="s">
        <v>895</v>
      </c>
      <c r="H155" s="26" t="s">
        <v>896</v>
      </c>
      <c r="I155" s="26" t="s">
        <v>495</v>
      </c>
      <c r="J155" s="26" t="s">
        <v>496</v>
      </c>
      <c r="K155" s="26" t="s">
        <v>790</v>
      </c>
      <c r="L155" s="26" t="s">
        <v>841</v>
      </c>
      <c r="M155" s="28">
        <v>3</v>
      </c>
    </row>
    <row r="156" spans="1:13">
      <c r="A156" s="26" t="s">
        <v>444</v>
      </c>
      <c r="B156" s="26" t="s">
        <v>293</v>
      </c>
      <c r="C156" s="26" t="s">
        <v>746</v>
      </c>
      <c r="D156" s="27">
        <v>5711</v>
      </c>
      <c r="E156" s="26" t="s">
        <v>900</v>
      </c>
      <c r="F156" s="26" t="s">
        <v>747</v>
      </c>
      <c r="G156" s="26" t="s">
        <v>895</v>
      </c>
      <c r="H156" s="26" t="s">
        <v>896</v>
      </c>
      <c r="I156" s="26" t="s">
        <v>495</v>
      </c>
      <c r="J156" s="26" t="s">
        <v>496</v>
      </c>
      <c r="K156" s="26" t="s">
        <v>789</v>
      </c>
      <c r="L156" s="26" t="s">
        <v>841</v>
      </c>
      <c r="M156" s="28">
        <v>5</v>
      </c>
    </row>
    <row r="157" spans="1:13">
      <c r="A157" s="26" t="s">
        <v>445</v>
      </c>
      <c r="B157" s="26" t="s">
        <v>295</v>
      </c>
      <c r="C157" s="26" t="s">
        <v>746</v>
      </c>
      <c r="D157" s="27">
        <v>5711</v>
      </c>
      <c r="E157" s="26" t="s">
        <v>900</v>
      </c>
      <c r="F157" s="26" t="s">
        <v>747</v>
      </c>
      <c r="G157" s="26" t="s">
        <v>895</v>
      </c>
      <c r="H157" s="26" t="s">
        <v>896</v>
      </c>
      <c r="I157" s="26" t="s">
        <v>495</v>
      </c>
      <c r="J157" s="26" t="s">
        <v>496</v>
      </c>
      <c r="K157" s="26" t="s">
        <v>789</v>
      </c>
      <c r="L157" s="26" t="s">
        <v>858</v>
      </c>
      <c r="M157" s="28">
        <v>7.5</v>
      </c>
    </row>
    <row r="158" spans="1:13">
      <c r="A158" s="26" t="s">
        <v>446</v>
      </c>
      <c r="B158" s="26" t="s">
        <v>297</v>
      </c>
      <c r="C158" s="26" t="s">
        <v>746</v>
      </c>
      <c r="D158" s="27">
        <v>5811</v>
      </c>
      <c r="E158" s="26" t="s">
        <v>894</v>
      </c>
      <c r="F158" s="26" t="s">
        <v>747</v>
      </c>
      <c r="G158" s="26" t="s">
        <v>895</v>
      </c>
      <c r="H158" s="26" t="s">
        <v>896</v>
      </c>
      <c r="I158" s="26" t="s">
        <v>495</v>
      </c>
      <c r="J158" s="26" t="s">
        <v>496</v>
      </c>
      <c r="K158" s="26" t="s">
        <v>804</v>
      </c>
      <c r="L158" s="26" t="s">
        <v>841</v>
      </c>
      <c r="M158" s="28">
        <v>4.5</v>
      </c>
    </row>
    <row r="159" spans="1:13">
      <c r="A159" s="26" t="s">
        <v>447</v>
      </c>
      <c r="B159" s="26" t="s">
        <v>299</v>
      </c>
      <c r="C159" s="26" t="s">
        <v>746</v>
      </c>
      <c r="D159" s="27">
        <v>5811</v>
      </c>
      <c r="E159" s="26" t="s">
        <v>894</v>
      </c>
      <c r="F159" s="26" t="s">
        <v>747</v>
      </c>
      <c r="G159" s="26" t="s">
        <v>895</v>
      </c>
      <c r="H159" s="26" t="s">
        <v>896</v>
      </c>
      <c r="I159" s="26" t="s">
        <v>495</v>
      </c>
      <c r="J159" s="26" t="s">
        <v>496</v>
      </c>
      <c r="K159" s="26" t="s">
        <v>790</v>
      </c>
      <c r="L159" s="26" t="s">
        <v>841</v>
      </c>
      <c r="M159" s="28">
        <v>5.5</v>
      </c>
    </row>
    <row r="160" spans="1:13">
      <c r="A160" s="26" t="s">
        <v>448</v>
      </c>
      <c r="B160" s="26" t="s">
        <v>301</v>
      </c>
      <c r="C160" s="26" t="s">
        <v>746</v>
      </c>
      <c r="D160" s="27">
        <v>5811</v>
      </c>
      <c r="E160" s="26" t="s">
        <v>894</v>
      </c>
      <c r="F160" s="26" t="s">
        <v>747</v>
      </c>
      <c r="G160" s="26" t="s">
        <v>895</v>
      </c>
      <c r="H160" s="26" t="s">
        <v>896</v>
      </c>
      <c r="I160" s="26" t="s">
        <v>495</v>
      </c>
      <c r="J160" s="26" t="s">
        <v>496</v>
      </c>
      <c r="K160" s="26" t="s">
        <v>804</v>
      </c>
      <c r="L160" s="26" t="s">
        <v>858</v>
      </c>
      <c r="M160" s="28">
        <v>7</v>
      </c>
    </row>
    <row r="161" spans="1:13">
      <c r="A161" s="26" t="s">
        <v>449</v>
      </c>
      <c r="B161" s="26" t="s">
        <v>303</v>
      </c>
      <c r="C161" s="26" t="s">
        <v>746</v>
      </c>
      <c r="D161" s="27">
        <v>5811</v>
      </c>
      <c r="E161" s="26" t="s">
        <v>894</v>
      </c>
      <c r="F161" s="26" t="s">
        <v>747</v>
      </c>
      <c r="G161" s="26" t="s">
        <v>895</v>
      </c>
      <c r="H161" s="26" t="s">
        <v>896</v>
      </c>
      <c r="I161" s="26" t="s">
        <v>495</v>
      </c>
      <c r="J161" s="26" t="s">
        <v>496</v>
      </c>
      <c r="K161" s="26" t="s">
        <v>789</v>
      </c>
      <c r="L161" s="26" t="s">
        <v>858</v>
      </c>
      <c r="M161" s="28">
        <v>13.5</v>
      </c>
    </row>
    <row r="162" spans="1:13">
      <c r="A162" s="26" t="s">
        <v>450</v>
      </c>
      <c r="B162" s="26" t="s">
        <v>305</v>
      </c>
      <c r="C162" s="26" t="s">
        <v>746</v>
      </c>
      <c r="D162" s="27">
        <v>5811</v>
      </c>
      <c r="E162" s="26" t="s">
        <v>894</v>
      </c>
      <c r="F162" s="26" t="s">
        <v>747</v>
      </c>
      <c r="G162" s="26" t="s">
        <v>895</v>
      </c>
      <c r="H162" s="26" t="s">
        <v>896</v>
      </c>
      <c r="I162" s="26" t="s">
        <v>495</v>
      </c>
      <c r="J162" s="26" t="s">
        <v>496</v>
      </c>
      <c r="K162" s="26" t="s">
        <v>789</v>
      </c>
      <c r="L162" s="26" t="s">
        <v>841</v>
      </c>
      <c r="M162" s="28">
        <v>9</v>
      </c>
    </row>
    <row r="163" spans="1:13">
      <c r="A163" s="26" t="s">
        <v>451</v>
      </c>
      <c r="B163" s="26" t="s">
        <v>307</v>
      </c>
      <c r="C163" s="26" t="s">
        <v>746</v>
      </c>
      <c r="D163" s="27">
        <v>5811</v>
      </c>
      <c r="E163" s="26" t="s">
        <v>894</v>
      </c>
      <c r="F163" s="26" t="s">
        <v>747</v>
      </c>
      <c r="G163" s="26" t="s">
        <v>895</v>
      </c>
      <c r="H163" s="26" t="s">
        <v>896</v>
      </c>
      <c r="I163" s="26" t="s">
        <v>495</v>
      </c>
      <c r="J163" s="26" t="s">
        <v>496</v>
      </c>
      <c r="K163" s="26" t="s">
        <v>790</v>
      </c>
      <c r="L163" s="26" t="s">
        <v>858</v>
      </c>
      <c r="M163" s="28">
        <v>9</v>
      </c>
    </row>
    <row r="164" spans="1:13">
      <c r="A164" s="26" t="s">
        <v>452</v>
      </c>
      <c r="B164" s="26" t="s">
        <v>273</v>
      </c>
      <c r="C164" s="26" t="s">
        <v>746</v>
      </c>
      <c r="D164" s="27">
        <v>5111</v>
      </c>
      <c r="E164" s="26" t="s">
        <v>899</v>
      </c>
      <c r="F164" s="26" t="s">
        <v>747</v>
      </c>
      <c r="G164" s="26" t="s">
        <v>895</v>
      </c>
      <c r="H164" s="26" t="s">
        <v>896</v>
      </c>
      <c r="I164" s="26" t="s">
        <v>497</v>
      </c>
      <c r="J164" s="26" t="s">
        <v>498</v>
      </c>
      <c r="K164" s="26" t="s">
        <v>804</v>
      </c>
      <c r="L164" s="26" t="s">
        <v>858</v>
      </c>
      <c r="M164" s="28">
        <v>4</v>
      </c>
    </row>
    <row r="165" spans="1:13">
      <c r="A165" s="26" t="s">
        <v>453</v>
      </c>
      <c r="B165" s="26" t="s">
        <v>275</v>
      </c>
      <c r="C165" s="26" t="s">
        <v>746</v>
      </c>
      <c r="D165" s="27">
        <v>5111</v>
      </c>
      <c r="E165" s="26" t="s">
        <v>899</v>
      </c>
      <c r="F165" s="26" t="s">
        <v>747</v>
      </c>
      <c r="G165" s="26" t="s">
        <v>895</v>
      </c>
      <c r="H165" s="26" t="s">
        <v>896</v>
      </c>
      <c r="I165" s="26" t="s">
        <v>497</v>
      </c>
      <c r="J165" s="26" t="s">
        <v>498</v>
      </c>
      <c r="K165" s="26" t="s">
        <v>789</v>
      </c>
      <c r="L165" s="26" t="s">
        <v>841</v>
      </c>
      <c r="M165" s="28">
        <v>5</v>
      </c>
    </row>
    <row r="166" spans="1:13">
      <c r="A166" s="26" t="s">
        <v>454</v>
      </c>
      <c r="B166" s="26" t="s">
        <v>277</v>
      </c>
      <c r="C166" s="26" t="s">
        <v>746</v>
      </c>
      <c r="D166" s="27">
        <v>5111</v>
      </c>
      <c r="E166" s="26" t="s">
        <v>899</v>
      </c>
      <c r="F166" s="26" t="s">
        <v>747</v>
      </c>
      <c r="G166" s="26" t="s">
        <v>895</v>
      </c>
      <c r="H166" s="26" t="s">
        <v>896</v>
      </c>
      <c r="I166" s="26" t="s">
        <v>497</v>
      </c>
      <c r="J166" s="26" t="s">
        <v>498</v>
      </c>
      <c r="K166" s="26" t="s">
        <v>789</v>
      </c>
      <c r="L166" s="26" t="s">
        <v>858</v>
      </c>
      <c r="M166" s="28">
        <v>7.5</v>
      </c>
    </row>
    <row r="167" spans="1:13">
      <c r="A167" s="26" t="s">
        <v>455</v>
      </c>
      <c r="B167" s="26" t="s">
        <v>279</v>
      </c>
      <c r="C167" s="26" t="s">
        <v>746</v>
      </c>
      <c r="D167" s="27">
        <v>5111</v>
      </c>
      <c r="E167" s="26" t="s">
        <v>899</v>
      </c>
      <c r="F167" s="26" t="s">
        <v>747</v>
      </c>
      <c r="G167" s="26" t="s">
        <v>895</v>
      </c>
      <c r="H167" s="26" t="s">
        <v>896</v>
      </c>
      <c r="I167" s="26" t="s">
        <v>497</v>
      </c>
      <c r="J167" s="26" t="s">
        <v>498</v>
      </c>
      <c r="K167" s="26" t="s">
        <v>790</v>
      </c>
      <c r="L167" s="26" t="s">
        <v>841</v>
      </c>
      <c r="M167" s="28">
        <v>3</v>
      </c>
    </row>
    <row r="168" spans="1:13">
      <c r="A168" s="26" t="s">
        <v>456</v>
      </c>
      <c r="B168" s="26" t="s">
        <v>281</v>
      </c>
      <c r="C168" s="26" t="s">
        <v>746</v>
      </c>
      <c r="D168" s="27">
        <v>5111</v>
      </c>
      <c r="E168" s="26" t="s">
        <v>899</v>
      </c>
      <c r="F168" s="26" t="s">
        <v>747</v>
      </c>
      <c r="G168" s="26" t="s">
        <v>895</v>
      </c>
      <c r="H168" s="26" t="s">
        <v>896</v>
      </c>
      <c r="I168" s="26" t="s">
        <v>497</v>
      </c>
      <c r="J168" s="26" t="s">
        <v>498</v>
      </c>
      <c r="K168" s="26" t="s">
        <v>790</v>
      </c>
      <c r="L168" s="26" t="s">
        <v>858</v>
      </c>
      <c r="M168" s="28">
        <v>5</v>
      </c>
    </row>
    <row r="169" spans="1:13">
      <c r="A169" s="26" t="s">
        <v>457</v>
      </c>
      <c r="B169" s="26" t="s">
        <v>283</v>
      </c>
      <c r="C169" s="26" t="s">
        <v>746</v>
      </c>
      <c r="D169" s="27">
        <v>5111</v>
      </c>
      <c r="E169" s="26" t="s">
        <v>899</v>
      </c>
      <c r="F169" s="26" t="s">
        <v>747</v>
      </c>
      <c r="G169" s="26" t="s">
        <v>895</v>
      </c>
      <c r="H169" s="26" t="s">
        <v>896</v>
      </c>
      <c r="I169" s="26" t="s">
        <v>497</v>
      </c>
      <c r="J169" s="26" t="s">
        <v>498</v>
      </c>
      <c r="K169" s="26" t="s">
        <v>804</v>
      </c>
      <c r="L169" s="26" t="s">
        <v>841</v>
      </c>
      <c r="M169" s="28">
        <v>2.5</v>
      </c>
    </row>
    <row r="170" spans="1:13">
      <c r="A170" s="26" t="s">
        <v>458</v>
      </c>
      <c r="B170" s="26" t="s">
        <v>285</v>
      </c>
      <c r="C170" s="26" t="s">
        <v>746</v>
      </c>
      <c r="D170" s="27">
        <v>5711</v>
      </c>
      <c r="E170" s="26" t="s">
        <v>900</v>
      </c>
      <c r="F170" s="26" t="s">
        <v>747</v>
      </c>
      <c r="G170" s="26" t="s">
        <v>895</v>
      </c>
      <c r="H170" s="26" t="s">
        <v>896</v>
      </c>
      <c r="I170" s="26" t="s">
        <v>497</v>
      </c>
      <c r="J170" s="26" t="s">
        <v>498</v>
      </c>
      <c r="K170" s="26" t="s">
        <v>804</v>
      </c>
      <c r="L170" s="26" t="s">
        <v>858</v>
      </c>
      <c r="M170" s="28">
        <v>4</v>
      </c>
    </row>
    <row r="171" spans="1:13">
      <c r="A171" s="26" t="s">
        <v>459</v>
      </c>
      <c r="B171" s="26" t="s">
        <v>287</v>
      </c>
      <c r="C171" s="26" t="s">
        <v>746</v>
      </c>
      <c r="D171" s="27">
        <v>5711</v>
      </c>
      <c r="E171" s="26" t="s">
        <v>900</v>
      </c>
      <c r="F171" s="26" t="s">
        <v>747</v>
      </c>
      <c r="G171" s="26" t="s">
        <v>895</v>
      </c>
      <c r="H171" s="26" t="s">
        <v>896</v>
      </c>
      <c r="I171" s="26" t="s">
        <v>497</v>
      </c>
      <c r="J171" s="26" t="s">
        <v>498</v>
      </c>
      <c r="K171" s="26" t="s">
        <v>804</v>
      </c>
      <c r="L171" s="26" t="s">
        <v>841</v>
      </c>
      <c r="M171" s="28">
        <v>2.5</v>
      </c>
    </row>
    <row r="172" spans="1:13">
      <c r="A172" s="26" t="s">
        <v>460</v>
      </c>
      <c r="B172" s="26" t="s">
        <v>289</v>
      </c>
      <c r="C172" s="26" t="s">
        <v>746</v>
      </c>
      <c r="D172" s="27">
        <v>5711</v>
      </c>
      <c r="E172" s="26" t="s">
        <v>900</v>
      </c>
      <c r="F172" s="26" t="s">
        <v>747</v>
      </c>
      <c r="G172" s="26" t="s">
        <v>895</v>
      </c>
      <c r="H172" s="26" t="s">
        <v>896</v>
      </c>
      <c r="I172" s="26" t="s">
        <v>497</v>
      </c>
      <c r="J172" s="26" t="s">
        <v>498</v>
      </c>
      <c r="K172" s="26" t="s">
        <v>790</v>
      </c>
      <c r="L172" s="26" t="s">
        <v>858</v>
      </c>
      <c r="M172" s="28">
        <v>5</v>
      </c>
    </row>
    <row r="173" spans="1:13">
      <c r="A173" s="26" t="s">
        <v>461</v>
      </c>
      <c r="B173" s="26" t="s">
        <v>291</v>
      </c>
      <c r="C173" s="26" t="s">
        <v>746</v>
      </c>
      <c r="D173" s="27">
        <v>5711</v>
      </c>
      <c r="E173" s="26" t="s">
        <v>900</v>
      </c>
      <c r="F173" s="26" t="s">
        <v>747</v>
      </c>
      <c r="G173" s="26" t="s">
        <v>895</v>
      </c>
      <c r="H173" s="26" t="s">
        <v>896</v>
      </c>
      <c r="I173" s="26" t="s">
        <v>497</v>
      </c>
      <c r="J173" s="26" t="s">
        <v>498</v>
      </c>
      <c r="K173" s="26" t="s">
        <v>790</v>
      </c>
      <c r="L173" s="26" t="s">
        <v>841</v>
      </c>
      <c r="M173" s="28">
        <v>3</v>
      </c>
    </row>
    <row r="174" spans="1:13">
      <c r="A174" s="26" t="s">
        <v>462</v>
      </c>
      <c r="B174" s="26" t="s">
        <v>293</v>
      </c>
      <c r="C174" s="26" t="s">
        <v>746</v>
      </c>
      <c r="D174" s="27">
        <v>5711</v>
      </c>
      <c r="E174" s="26" t="s">
        <v>900</v>
      </c>
      <c r="F174" s="26" t="s">
        <v>747</v>
      </c>
      <c r="G174" s="26" t="s">
        <v>895</v>
      </c>
      <c r="H174" s="26" t="s">
        <v>896</v>
      </c>
      <c r="I174" s="26" t="s">
        <v>497</v>
      </c>
      <c r="J174" s="26" t="s">
        <v>498</v>
      </c>
      <c r="K174" s="26" t="s">
        <v>789</v>
      </c>
      <c r="L174" s="26" t="s">
        <v>841</v>
      </c>
      <c r="M174" s="28">
        <v>5</v>
      </c>
    </row>
    <row r="175" spans="1:13">
      <c r="A175" s="26" t="s">
        <v>463</v>
      </c>
      <c r="B175" s="26" t="s">
        <v>295</v>
      </c>
      <c r="C175" s="26" t="s">
        <v>746</v>
      </c>
      <c r="D175" s="27">
        <v>5711</v>
      </c>
      <c r="E175" s="26" t="s">
        <v>900</v>
      </c>
      <c r="F175" s="26" t="s">
        <v>747</v>
      </c>
      <c r="G175" s="26" t="s">
        <v>895</v>
      </c>
      <c r="H175" s="26" t="s">
        <v>896</v>
      </c>
      <c r="I175" s="26" t="s">
        <v>497</v>
      </c>
      <c r="J175" s="26" t="s">
        <v>498</v>
      </c>
      <c r="K175" s="26" t="s">
        <v>789</v>
      </c>
      <c r="L175" s="26" t="s">
        <v>858</v>
      </c>
      <c r="M175" s="28">
        <v>7.5</v>
      </c>
    </row>
    <row r="176" spans="1:13">
      <c r="A176" s="26" t="s">
        <v>464</v>
      </c>
      <c r="B176" s="26" t="s">
        <v>297</v>
      </c>
      <c r="C176" s="26" t="s">
        <v>746</v>
      </c>
      <c r="D176" s="27">
        <v>5811</v>
      </c>
      <c r="E176" s="26" t="s">
        <v>894</v>
      </c>
      <c r="F176" s="26" t="s">
        <v>747</v>
      </c>
      <c r="G176" s="26" t="s">
        <v>895</v>
      </c>
      <c r="H176" s="26" t="s">
        <v>896</v>
      </c>
      <c r="I176" s="26" t="s">
        <v>497</v>
      </c>
      <c r="J176" s="26" t="s">
        <v>498</v>
      </c>
      <c r="K176" s="26" t="s">
        <v>804</v>
      </c>
      <c r="L176" s="26" t="s">
        <v>841</v>
      </c>
      <c r="M176" s="28">
        <v>4.5</v>
      </c>
    </row>
    <row r="177" spans="1:13">
      <c r="A177" s="26" t="s">
        <v>465</v>
      </c>
      <c r="B177" s="26" t="s">
        <v>299</v>
      </c>
      <c r="C177" s="26" t="s">
        <v>746</v>
      </c>
      <c r="D177" s="27">
        <v>5811</v>
      </c>
      <c r="E177" s="26" t="s">
        <v>894</v>
      </c>
      <c r="F177" s="26" t="s">
        <v>747</v>
      </c>
      <c r="G177" s="26" t="s">
        <v>895</v>
      </c>
      <c r="H177" s="26" t="s">
        <v>896</v>
      </c>
      <c r="I177" s="26" t="s">
        <v>497</v>
      </c>
      <c r="J177" s="26" t="s">
        <v>498</v>
      </c>
      <c r="K177" s="26" t="s">
        <v>790</v>
      </c>
      <c r="L177" s="26" t="s">
        <v>841</v>
      </c>
      <c r="M177" s="28">
        <v>5.5</v>
      </c>
    </row>
    <row r="178" spans="1:13">
      <c r="A178" s="26" t="s">
        <v>466</v>
      </c>
      <c r="B178" s="26" t="s">
        <v>301</v>
      </c>
      <c r="C178" s="26" t="s">
        <v>746</v>
      </c>
      <c r="D178" s="27">
        <v>5811</v>
      </c>
      <c r="E178" s="26" t="s">
        <v>894</v>
      </c>
      <c r="F178" s="26" t="s">
        <v>747</v>
      </c>
      <c r="G178" s="26" t="s">
        <v>895</v>
      </c>
      <c r="H178" s="26" t="s">
        <v>896</v>
      </c>
      <c r="I178" s="26" t="s">
        <v>497</v>
      </c>
      <c r="J178" s="26" t="s">
        <v>498</v>
      </c>
      <c r="K178" s="26" t="s">
        <v>804</v>
      </c>
      <c r="L178" s="26" t="s">
        <v>858</v>
      </c>
      <c r="M178" s="28">
        <v>7</v>
      </c>
    </row>
    <row r="179" spans="1:13">
      <c r="A179" s="26" t="s">
        <v>467</v>
      </c>
      <c r="B179" s="26" t="s">
        <v>303</v>
      </c>
      <c r="C179" s="26" t="s">
        <v>746</v>
      </c>
      <c r="D179" s="27">
        <v>5811</v>
      </c>
      <c r="E179" s="26" t="s">
        <v>894</v>
      </c>
      <c r="F179" s="26" t="s">
        <v>747</v>
      </c>
      <c r="G179" s="26" t="s">
        <v>895</v>
      </c>
      <c r="H179" s="26" t="s">
        <v>896</v>
      </c>
      <c r="I179" s="26" t="s">
        <v>497</v>
      </c>
      <c r="J179" s="26" t="s">
        <v>498</v>
      </c>
      <c r="K179" s="26" t="s">
        <v>789</v>
      </c>
      <c r="L179" s="26" t="s">
        <v>858</v>
      </c>
      <c r="M179" s="28">
        <v>13.5</v>
      </c>
    </row>
    <row r="180" spans="1:13">
      <c r="A180" s="26" t="s">
        <v>468</v>
      </c>
      <c r="B180" s="26" t="s">
        <v>305</v>
      </c>
      <c r="C180" s="26" t="s">
        <v>746</v>
      </c>
      <c r="D180" s="27">
        <v>5811</v>
      </c>
      <c r="E180" s="26" t="s">
        <v>894</v>
      </c>
      <c r="F180" s="26" t="s">
        <v>747</v>
      </c>
      <c r="G180" s="26" t="s">
        <v>895</v>
      </c>
      <c r="H180" s="26" t="s">
        <v>896</v>
      </c>
      <c r="I180" s="26" t="s">
        <v>497</v>
      </c>
      <c r="J180" s="26" t="s">
        <v>498</v>
      </c>
      <c r="K180" s="26" t="s">
        <v>789</v>
      </c>
      <c r="L180" s="26" t="s">
        <v>841</v>
      </c>
      <c r="M180" s="28">
        <v>9</v>
      </c>
    </row>
    <row r="181" spans="1:13">
      <c r="A181" s="26" t="s">
        <v>469</v>
      </c>
      <c r="B181" s="26" t="s">
        <v>307</v>
      </c>
      <c r="C181" s="26" t="s">
        <v>746</v>
      </c>
      <c r="D181" s="27">
        <v>5811</v>
      </c>
      <c r="E181" s="26" t="s">
        <v>894</v>
      </c>
      <c r="F181" s="26" t="s">
        <v>747</v>
      </c>
      <c r="G181" s="26" t="s">
        <v>895</v>
      </c>
      <c r="H181" s="26" t="s">
        <v>896</v>
      </c>
      <c r="I181" s="26" t="s">
        <v>497</v>
      </c>
      <c r="J181" s="26" t="s">
        <v>498</v>
      </c>
      <c r="K181" s="26" t="s">
        <v>790</v>
      </c>
      <c r="L181" s="26" t="s">
        <v>858</v>
      </c>
      <c r="M181" s="28">
        <v>9</v>
      </c>
    </row>
  </sheetData>
  <sheetProtection password="C760" sheet="1" objects="1" scenarios="1" pivotTables="0"/>
  <phoneticPr fontId="5"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codeName="Sheet20"/>
  <dimension ref="A1:M127"/>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13.7109375" customWidth="1"/>
    <col min="2" max="2" width="13.28515625" customWidth="1"/>
    <col min="3" max="3" width="18.42578125" customWidth="1"/>
    <col min="4" max="4" width="6.28515625" customWidth="1"/>
    <col min="5" max="5" width="29.7109375" customWidth="1"/>
    <col min="6" max="6" width="16.85546875" customWidth="1"/>
    <col min="7" max="7" width="14" customWidth="1"/>
    <col min="8" max="8" width="15.7109375" bestFit="1" customWidth="1"/>
    <col min="9" max="9" width="16.140625" customWidth="1"/>
    <col min="10" max="10" width="15.85546875" customWidth="1"/>
    <col min="11" max="11" width="11.28515625" customWidth="1"/>
    <col min="12" max="12" width="10.42578125" customWidth="1"/>
    <col min="13" max="13" width="10.140625" bestFit="1" customWidth="1"/>
  </cols>
  <sheetData>
    <row r="1" spans="1:13">
      <c r="A1" s="29" t="s">
        <v>562</v>
      </c>
      <c r="B1" s="29" t="s">
        <v>563</v>
      </c>
      <c r="C1" s="29" t="s">
        <v>564</v>
      </c>
      <c r="D1" s="29" t="s">
        <v>565</v>
      </c>
      <c r="E1" s="29" t="s">
        <v>566</v>
      </c>
      <c r="F1" s="29" t="s">
        <v>567</v>
      </c>
      <c r="G1" s="29" t="s">
        <v>568</v>
      </c>
      <c r="H1" s="29" t="s">
        <v>569</v>
      </c>
      <c r="I1" s="29" t="s">
        <v>570</v>
      </c>
      <c r="J1" s="29" t="s">
        <v>571</v>
      </c>
      <c r="K1" s="29" t="s">
        <v>572</v>
      </c>
      <c r="L1" s="29" t="s">
        <v>573</v>
      </c>
      <c r="M1" s="29" t="s">
        <v>574</v>
      </c>
    </row>
    <row r="2" spans="1:13">
      <c r="A2" s="215" t="s">
        <v>743</v>
      </c>
      <c r="B2" s="215" t="s">
        <v>743</v>
      </c>
      <c r="C2" s="216" t="s">
        <v>1368</v>
      </c>
      <c r="D2" s="217">
        <v>4600</v>
      </c>
      <c r="E2" s="215" t="s">
        <v>1369</v>
      </c>
      <c r="F2" s="215" t="s">
        <v>743</v>
      </c>
      <c r="G2" s="215" t="s">
        <v>743</v>
      </c>
      <c r="H2" s="215" t="s">
        <v>743</v>
      </c>
      <c r="I2" s="216" t="s">
        <v>865</v>
      </c>
      <c r="J2" s="215" t="s">
        <v>743</v>
      </c>
      <c r="K2" s="215" t="s">
        <v>743</v>
      </c>
      <c r="L2" s="215" t="s">
        <v>743</v>
      </c>
      <c r="M2" s="215"/>
    </row>
    <row r="3" spans="1:13" ht="13.5">
      <c r="A3" s="218" t="s">
        <v>1380</v>
      </c>
      <c r="B3" s="218" t="s">
        <v>1381</v>
      </c>
      <c r="C3" s="218" t="s">
        <v>1078</v>
      </c>
      <c r="D3" s="219">
        <v>4623</v>
      </c>
      <c r="E3" s="218" t="s">
        <v>1446</v>
      </c>
      <c r="F3" s="218" t="s">
        <v>1370</v>
      </c>
      <c r="G3" s="218" t="s">
        <v>1370</v>
      </c>
      <c r="H3" s="218" t="s">
        <v>855</v>
      </c>
      <c r="I3" s="218" t="s">
        <v>1189</v>
      </c>
      <c r="J3" s="218" t="s">
        <v>1371</v>
      </c>
      <c r="K3" s="218" t="s">
        <v>789</v>
      </c>
      <c r="L3" s="218" t="s">
        <v>841</v>
      </c>
      <c r="M3" s="220">
        <v>33700</v>
      </c>
    </row>
    <row r="4" spans="1:13" ht="13.5">
      <c r="A4" s="218" t="s">
        <v>1382</v>
      </c>
      <c r="B4" s="218" t="s">
        <v>1381</v>
      </c>
      <c r="C4" s="218" t="s">
        <v>1078</v>
      </c>
      <c r="D4" s="219">
        <v>4623</v>
      </c>
      <c r="E4" s="218" t="s">
        <v>1446</v>
      </c>
      <c r="F4" s="218" t="s">
        <v>1370</v>
      </c>
      <c r="G4" s="218" t="s">
        <v>1370</v>
      </c>
      <c r="H4" s="218" t="s">
        <v>855</v>
      </c>
      <c r="I4" s="218" t="s">
        <v>1210</v>
      </c>
      <c r="J4" s="218" t="s">
        <v>1372</v>
      </c>
      <c r="K4" s="218" t="s">
        <v>789</v>
      </c>
      <c r="L4" s="218" t="s">
        <v>841</v>
      </c>
      <c r="M4" s="220">
        <v>17600</v>
      </c>
    </row>
    <row r="5" spans="1:13" ht="13.5">
      <c r="A5" s="218" t="s">
        <v>1383</v>
      </c>
      <c r="B5" s="218" t="s">
        <v>1381</v>
      </c>
      <c r="C5" s="218" t="s">
        <v>1078</v>
      </c>
      <c r="D5" s="219">
        <v>4623</v>
      </c>
      <c r="E5" s="218" t="s">
        <v>1446</v>
      </c>
      <c r="F5" s="218" t="s">
        <v>1370</v>
      </c>
      <c r="G5" s="218" t="s">
        <v>1370</v>
      </c>
      <c r="H5" s="218" t="s">
        <v>855</v>
      </c>
      <c r="I5" s="218" t="s">
        <v>1222</v>
      </c>
      <c r="J5" s="218" t="s">
        <v>1373</v>
      </c>
      <c r="K5" s="218" t="s">
        <v>789</v>
      </c>
      <c r="L5" s="218" t="s">
        <v>841</v>
      </c>
      <c r="M5" s="220">
        <v>12200</v>
      </c>
    </row>
    <row r="6" spans="1:13" ht="13.5">
      <c r="A6" s="218" t="s">
        <v>1384</v>
      </c>
      <c r="B6" s="218" t="s">
        <v>1381</v>
      </c>
      <c r="C6" s="218" t="s">
        <v>1078</v>
      </c>
      <c r="D6" s="219">
        <v>4623</v>
      </c>
      <c r="E6" s="218" t="s">
        <v>1446</v>
      </c>
      <c r="F6" s="218" t="s">
        <v>1370</v>
      </c>
      <c r="G6" s="218" t="s">
        <v>1370</v>
      </c>
      <c r="H6" s="218" t="s">
        <v>855</v>
      </c>
      <c r="I6" s="218" t="s">
        <v>1234</v>
      </c>
      <c r="J6" s="218" t="s">
        <v>1374</v>
      </c>
      <c r="K6" s="218" t="s">
        <v>789</v>
      </c>
      <c r="L6" s="218" t="s">
        <v>841</v>
      </c>
      <c r="M6" s="220">
        <v>10300</v>
      </c>
    </row>
    <row r="7" spans="1:13" ht="13.5">
      <c r="A7" s="218" t="s">
        <v>1385</v>
      </c>
      <c r="B7" s="218" t="s">
        <v>1381</v>
      </c>
      <c r="C7" s="218" t="s">
        <v>1078</v>
      </c>
      <c r="D7" s="219">
        <v>4623</v>
      </c>
      <c r="E7" s="218" t="s">
        <v>1446</v>
      </c>
      <c r="F7" s="218" t="s">
        <v>1370</v>
      </c>
      <c r="G7" s="218" t="s">
        <v>1370</v>
      </c>
      <c r="H7" s="218" t="s">
        <v>855</v>
      </c>
      <c r="I7" s="218" t="s">
        <v>1246</v>
      </c>
      <c r="J7" s="218" t="s">
        <v>1375</v>
      </c>
      <c r="K7" s="218" t="s">
        <v>789</v>
      </c>
      <c r="L7" s="218" t="s">
        <v>841</v>
      </c>
      <c r="M7" s="220">
        <v>8600</v>
      </c>
    </row>
    <row r="8" spans="1:13" ht="13.5">
      <c r="A8" s="218" t="s">
        <v>1386</v>
      </c>
      <c r="B8" s="218" t="s">
        <v>1381</v>
      </c>
      <c r="C8" s="218" t="s">
        <v>1078</v>
      </c>
      <c r="D8" s="219">
        <v>4623</v>
      </c>
      <c r="E8" s="218" t="s">
        <v>1446</v>
      </c>
      <c r="F8" s="218" t="s">
        <v>1370</v>
      </c>
      <c r="G8" s="218" t="s">
        <v>1370</v>
      </c>
      <c r="H8" s="218" t="s">
        <v>855</v>
      </c>
      <c r="I8" s="218" t="s">
        <v>865</v>
      </c>
      <c r="J8" s="218" t="s">
        <v>1376</v>
      </c>
      <c r="K8" s="218" t="s">
        <v>789</v>
      </c>
      <c r="L8" s="218" t="s">
        <v>841</v>
      </c>
      <c r="M8" s="220">
        <v>7700</v>
      </c>
    </row>
    <row r="9" spans="1:13" ht="13.5">
      <c r="A9" s="218" t="s">
        <v>1387</v>
      </c>
      <c r="B9" s="218" t="s">
        <v>1381</v>
      </c>
      <c r="C9" s="218" t="s">
        <v>1078</v>
      </c>
      <c r="D9" s="219">
        <v>4623</v>
      </c>
      <c r="E9" s="218" t="s">
        <v>1446</v>
      </c>
      <c r="F9" s="218" t="s">
        <v>1370</v>
      </c>
      <c r="G9" s="218" t="s">
        <v>1370</v>
      </c>
      <c r="H9" s="218" t="s">
        <v>855</v>
      </c>
      <c r="I9" s="218" t="s">
        <v>871</v>
      </c>
      <c r="J9" s="218" t="s">
        <v>1377</v>
      </c>
      <c r="K9" s="218" t="s">
        <v>789</v>
      </c>
      <c r="L9" s="218" t="s">
        <v>841</v>
      </c>
      <c r="M9" s="220">
        <v>7300</v>
      </c>
    </row>
    <row r="10" spans="1:13" ht="13.5">
      <c r="A10" s="218" t="s">
        <v>1388</v>
      </c>
      <c r="B10" s="218" t="s">
        <v>1381</v>
      </c>
      <c r="C10" s="218" t="s">
        <v>1078</v>
      </c>
      <c r="D10" s="219">
        <v>4623</v>
      </c>
      <c r="E10" s="218" t="s">
        <v>1446</v>
      </c>
      <c r="F10" s="218" t="s">
        <v>1370</v>
      </c>
      <c r="G10" s="218" t="s">
        <v>1370</v>
      </c>
      <c r="H10" s="218" t="s">
        <v>855</v>
      </c>
      <c r="I10" s="218" t="s">
        <v>874</v>
      </c>
      <c r="J10" s="218" t="s">
        <v>1378</v>
      </c>
      <c r="K10" s="218" t="s">
        <v>789</v>
      </c>
      <c r="L10" s="218" t="s">
        <v>841</v>
      </c>
      <c r="M10" s="220">
        <v>7200</v>
      </c>
    </row>
    <row r="11" spans="1:13" ht="13.5">
      <c r="A11" s="218" t="s">
        <v>1389</v>
      </c>
      <c r="B11" s="218" t="s">
        <v>1381</v>
      </c>
      <c r="C11" s="218" t="s">
        <v>1078</v>
      </c>
      <c r="D11" s="219">
        <v>4623</v>
      </c>
      <c r="E11" s="218" t="s">
        <v>1446</v>
      </c>
      <c r="F11" s="218" t="s">
        <v>1370</v>
      </c>
      <c r="G11" s="218" t="s">
        <v>1370</v>
      </c>
      <c r="H11" s="218" t="s">
        <v>855</v>
      </c>
      <c r="I11" s="218" t="s">
        <v>877</v>
      </c>
      <c r="J11" s="218" t="s">
        <v>1379</v>
      </c>
      <c r="K11" s="218" t="s">
        <v>789</v>
      </c>
      <c r="L11" s="218" t="s">
        <v>841</v>
      </c>
      <c r="M11" s="220">
        <v>6900</v>
      </c>
    </row>
    <row r="12" spans="1:13" ht="13.5">
      <c r="A12" s="218" t="s">
        <v>1390</v>
      </c>
      <c r="B12" s="218" t="s">
        <v>1391</v>
      </c>
      <c r="C12" s="218" t="s">
        <v>1078</v>
      </c>
      <c r="D12" s="219">
        <v>4625</v>
      </c>
      <c r="E12" s="218" t="s">
        <v>1447</v>
      </c>
      <c r="F12" s="218" t="s">
        <v>1370</v>
      </c>
      <c r="G12" s="218" t="s">
        <v>1370</v>
      </c>
      <c r="H12" s="218" t="s">
        <v>855</v>
      </c>
      <c r="I12" s="218" t="s">
        <v>1189</v>
      </c>
      <c r="J12" s="218" t="s">
        <v>1371</v>
      </c>
      <c r="K12" s="218" t="s">
        <v>789</v>
      </c>
      <c r="L12" s="218" t="s">
        <v>841</v>
      </c>
      <c r="M12" s="220">
        <v>47600</v>
      </c>
    </row>
    <row r="13" spans="1:13" ht="13.5">
      <c r="A13" s="218" t="s">
        <v>1392</v>
      </c>
      <c r="B13" s="218" t="s">
        <v>1391</v>
      </c>
      <c r="C13" s="218" t="s">
        <v>1078</v>
      </c>
      <c r="D13" s="219">
        <v>4625</v>
      </c>
      <c r="E13" s="218" t="s">
        <v>1447</v>
      </c>
      <c r="F13" s="218" t="s">
        <v>1370</v>
      </c>
      <c r="G13" s="218" t="s">
        <v>1370</v>
      </c>
      <c r="H13" s="218" t="s">
        <v>855</v>
      </c>
      <c r="I13" s="218" t="s">
        <v>1210</v>
      </c>
      <c r="J13" s="218" t="s">
        <v>1372</v>
      </c>
      <c r="K13" s="218" t="s">
        <v>789</v>
      </c>
      <c r="L13" s="218" t="s">
        <v>841</v>
      </c>
      <c r="M13" s="220">
        <v>24900</v>
      </c>
    </row>
    <row r="14" spans="1:13" ht="13.5">
      <c r="A14" s="218" t="s">
        <v>1393</v>
      </c>
      <c r="B14" s="218" t="s">
        <v>1391</v>
      </c>
      <c r="C14" s="218" t="s">
        <v>1078</v>
      </c>
      <c r="D14" s="219">
        <v>4625</v>
      </c>
      <c r="E14" s="218" t="s">
        <v>1447</v>
      </c>
      <c r="F14" s="218" t="s">
        <v>1370</v>
      </c>
      <c r="G14" s="218" t="s">
        <v>1370</v>
      </c>
      <c r="H14" s="218" t="s">
        <v>855</v>
      </c>
      <c r="I14" s="218" t="s">
        <v>1222</v>
      </c>
      <c r="J14" s="218" t="s">
        <v>1373</v>
      </c>
      <c r="K14" s="218" t="s">
        <v>789</v>
      </c>
      <c r="L14" s="218" t="s">
        <v>841</v>
      </c>
      <c r="M14" s="220">
        <v>17300</v>
      </c>
    </row>
    <row r="15" spans="1:13" ht="13.5">
      <c r="A15" s="218" t="s">
        <v>1394</v>
      </c>
      <c r="B15" s="218" t="s">
        <v>1391</v>
      </c>
      <c r="C15" s="218" t="s">
        <v>1078</v>
      </c>
      <c r="D15" s="219">
        <v>4625</v>
      </c>
      <c r="E15" s="218" t="s">
        <v>1447</v>
      </c>
      <c r="F15" s="218" t="s">
        <v>1370</v>
      </c>
      <c r="G15" s="218" t="s">
        <v>1370</v>
      </c>
      <c r="H15" s="218" t="s">
        <v>855</v>
      </c>
      <c r="I15" s="218" t="s">
        <v>1234</v>
      </c>
      <c r="J15" s="218" t="s">
        <v>1374</v>
      </c>
      <c r="K15" s="218" t="s">
        <v>789</v>
      </c>
      <c r="L15" s="218" t="s">
        <v>841</v>
      </c>
      <c r="M15" s="220">
        <v>14500</v>
      </c>
    </row>
    <row r="16" spans="1:13" ht="13.5">
      <c r="A16" s="218" t="s">
        <v>1395</v>
      </c>
      <c r="B16" s="218" t="s">
        <v>1391</v>
      </c>
      <c r="C16" s="218" t="s">
        <v>1078</v>
      </c>
      <c r="D16" s="219">
        <v>4625</v>
      </c>
      <c r="E16" s="218" t="s">
        <v>1447</v>
      </c>
      <c r="F16" s="218" t="s">
        <v>1370</v>
      </c>
      <c r="G16" s="218" t="s">
        <v>1370</v>
      </c>
      <c r="H16" s="218" t="s">
        <v>855</v>
      </c>
      <c r="I16" s="218" t="s">
        <v>1246</v>
      </c>
      <c r="J16" s="218" t="s">
        <v>1375</v>
      </c>
      <c r="K16" s="218" t="s">
        <v>789</v>
      </c>
      <c r="L16" s="218" t="s">
        <v>841</v>
      </c>
      <c r="M16" s="220">
        <v>12040</v>
      </c>
    </row>
    <row r="17" spans="1:13" ht="13.5">
      <c r="A17" s="218" t="s">
        <v>1396</v>
      </c>
      <c r="B17" s="218" t="s">
        <v>1391</v>
      </c>
      <c r="C17" s="218" t="s">
        <v>1078</v>
      </c>
      <c r="D17" s="219">
        <v>4625</v>
      </c>
      <c r="E17" s="218" t="s">
        <v>1447</v>
      </c>
      <c r="F17" s="218" t="s">
        <v>1370</v>
      </c>
      <c r="G17" s="218" t="s">
        <v>1370</v>
      </c>
      <c r="H17" s="218" t="s">
        <v>855</v>
      </c>
      <c r="I17" s="218" t="s">
        <v>865</v>
      </c>
      <c r="J17" s="218" t="s">
        <v>1376</v>
      </c>
      <c r="K17" s="218" t="s">
        <v>789</v>
      </c>
      <c r="L17" s="218" t="s">
        <v>841</v>
      </c>
      <c r="M17" s="220">
        <v>10900</v>
      </c>
    </row>
    <row r="18" spans="1:13" ht="13.5">
      <c r="A18" s="218" t="s">
        <v>1397</v>
      </c>
      <c r="B18" s="218" t="s">
        <v>1391</v>
      </c>
      <c r="C18" s="218" t="s">
        <v>1078</v>
      </c>
      <c r="D18" s="219">
        <v>4625</v>
      </c>
      <c r="E18" s="218" t="s">
        <v>1447</v>
      </c>
      <c r="F18" s="218" t="s">
        <v>1370</v>
      </c>
      <c r="G18" s="218" t="s">
        <v>1370</v>
      </c>
      <c r="H18" s="218" t="s">
        <v>855</v>
      </c>
      <c r="I18" s="218" t="s">
        <v>871</v>
      </c>
      <c r="J18" s="218" t="s">
        <v>1377</v>
      </c>
      <c r="K18" s="218" t="s">
        <v>789</v>
      </c>
      <c r="L18" s="218" t="s">
        <v>841</v>
      </c>
      <c r="M18" s="220">
        <v>10300</v>
      </c>
    </row>
    <row r="19" spans="1:13" ht="13.5">
      <c r="A19" s="218" t="s">
        <v>1398</v>
      </c>
      <c r="B19" s="218" t="s">
        <v>1391</v>
      </c>
      <c r="C19" s="218" t="s">
        <v>1078</v>
      </c>
      <c r="D19" s="219">
        <v>4625</v>
      </c>
      <c r="E19" s="218" t="s">
        <v>1447</v>
      </c>
      <c r="F19" s="218" t="s">
        <v>1370</v>
      </c>
      <c r="G19" s="218" t="s">
        <v>1370</v>
      </c>
      <c r="H19" s="218" t="s">
        <v>855</v>
      </c>
      <c r="I19" s="218" t="s">
        <v>874</v>
      </c>
      <c r="J19" s="218" t="s">
        <v>1378</v>
      </c>
      <c r="K19" s="218" t="s">
        <v>789</v>
      </c>
      <c r="L19" s="218" t="s">
        <v>841</v>
      </c>
      <c r="M19" s="220">
        <v>10200</v>
      </c>
    </row>
    <row r="20" spans="1:13" ht="13.5">
      <c r="A20" s="218" t="s">
        <v>1399</v>
      </c>
      <c r="B20" s="218" t="s">
        <v>1391</v>
      </c>
      <c r="C20" s="218" t="s">
        <v>1078</v>
      </c>
      <c r="D20" s="219">
        <v>4625</v>
      </c>
      <c r="E20" s="218" t="s">
        <v>1447</v>
      </c>
      <c r="F20" s="218" t="s">
        <v>1370</v>
      </c>
      <c r="G20" s="218" t="s">
        <v>1370</v>
      </c>
      <c r="H20" s="218" t="s">
        <v>855</v>
      </c>
      <c r="I20" s="218" t="s">
        <v>877</v>
      </c>
      <c r="J20" s="218" t="s">
        <v>1379</v>
      </c>
      <c r="K20" s="218" t="s">
        <v>789</v>
      </c>
      <c r="L20" s="218" t="s">
        <v>841</v>
      </c>
      <c r="M20" s="220">
        <v>9700</v>
      </c>
    </row>
    <row r="21" spans="1:13" ht="13.5">
      <c r="A21" s="218" t="s">
        <v>1400</v>
      </c>
      <c r="B21" s="218" t="s">
        <v>1401</v>
      </c>
      <c r="C21" s="218" t="s">
        <v>1078</v>
      </c>
      <c r="D21" s="219">
        <v>4627</v>
      </c>
      <c r="E21" s="218" t="s">
        <v>1448</v>
      </c>
      <c r="F21" s="218" t="s">
        <v>1370</v>
      </c>
      <c r="G21" s="218" t="s">
        <v>1370</v>
      </c>
      <c r="H21" s="218" t="s">
        <v>855</v>
      </c>
      <c r="I21" s="218" t="s">
        <v>1189</v>
      </c>
      <c r="J21" s="218" t="s">
        <v>1371</v>
      </c>
      <c r="K21" s="218" t="s">
        <v>789</v>
      </c>
      <c r="L21" s="218" t="s">
        <v>841</v>
      </c>
      <c r="M21" s="220">
        <v>71300</v>
      </c>
    </row>
    <row r="22" spans="1:13" ht="13.5">
      <c r="A22" s="218" t="s">
        <v>1402</v>
      </c>
      <c r="B22" s="218" t="s">
        <v>1401</v>
      </c>
      <c r="C22" s="218" t="s">
        <v>1078</v>
      </c>
      <c r="D22" s="219">
        <v>4627</v>
      </c>
      <c r="E22" s="218" t="s">
        <v>1448</v>
      </c>
      <c r="F22" s="218" t="s">
        <v>1370</v>
      </c>
      <c r="G22" s="218" t="s">
        <v>1370</v>
      </c>
      <c r="H22" s="218" t="s">
        <v>855</v>
      </c>
      <c r="I22" s="218" t="s">
        <v>1210</v>
      </c>
      <c r="J22" s="218" t="s">
        <v>1372</v>
      </c>
      <c r="K22" s="218" t="s">
        <v>789</v>
      </c>
      <c r="L22" s="218" t="s">
        <v>841</v>
      </c>
      <c r="M22" s="220">
        <v>37200</v>
      </c>
    </row>
    <row r="23" spans="1:13" ht="13.5">
      <c r="A23" s="218" t="s">
        <v>1403</v>
      </c>
      <c r="B23" s="218" t="s">
        <v>1401</v>
      </c>
      <c r="C23" s="218" t="s">
        <v>1078</v>
      </c>
      <c r="D23" s="219">
        <v>4627</v>
      </c>
      <c r="E23" s="218" t="s">
        <v>1448</v>
      </c>
      <c r="F23" s="218" t="s">
        <v>1370</v>
      </c>
      <c r="G23" s="218" t="s">
        <v>1370</v>
      </c>
      <c r="H23" s="218" t="s">
        <v>855</v>
      </c>
      <c r="I23" s="218" t="s">
        <v>1222</v>
      </c>
      <c r="J23" s="218" t="s">
        <v>1373</v>
      </c>
      <c r="K23" s="218" t="s">
        <v>789</v>
      </c>
      <c r="L23" s="218" t="s">
        <v>841</v>
      </c>
      <c r="M23" s="220">
        <v>25800</v>
      </c>
    </row>
    <row r="24" spans="1:13" ht="13.5">
      <c r="A24" s="218" t="s">
        <v>1404</v>
      </c>
      <c r="B24" s="218" t="s">
        <v>1401</v>
      </c>
      <c r="C24" s="218" t="s">
        <v>1078</v>
      </c>
      <c r="D24" s="219">
        <v>4627</v>
      </c>
      <c r="E24" s="218" t="s">
        <v>1448</v>
      </c>
      <c r="F24" s="218" t="s">
        <v>1370</v>
      </c>
      <c r="G24" s="218" t="s">
        <v>1370</v>
      </c>
      <c r="H24" s="218" t="s">
        <v>855</v>
      </c>
      <c r="I24" s="218" t="s">
        <v>1234</v>
      </c>
      <c r="J24" s="218" t="s">
        <v>1374</v>
      </c>
      <c r="K24" s="218" t="s">
        <v>789</v>
      </c>
      <c r="L24" s="218" t="s">
        <v>841</v>
      </c>
      <c r="M24" s="220">
        <v>21700</v>
      </c>
    </row>
    <row r="25" spans="1:13" ht="13.5">
      <c r="A25" s="218" t="s">
        <v>1405</v>
      </c>
      <c r="B25" s="218" t="s">
        <v>1401</v>
      </c>
      <c r="C25" s="218" t="s">
        <v>1078</v>
      </c>
      <c r="D25" s="219">
        <v>4627</v>
      </c>
      <c r="E25" s="218" t="s">
        <v>1448</v>
      </c>
      <c r="F25" s="218" t="s">
        <v>1370</v>
      </c>
      <c r="G25" s="218" t="s">
        <v>1370</v>
      </c>
      <c r="H25" s="218" t="s">
        <v>855</v>
      </c>
      <c r="I25" s="218" t="s">
        <v>1246</v>
      </c>
      <c r="J25" s="218" t="s">
        <v>1375</v>
      </c>
      <c r="K25" s="218" t="s">
        <v>789</v>
      </c>
      <c r="L25" s="218" t="s">
        <v>841</v>
      </c>
      <c r="M25" s="220">
        <v>18040</v>
      </c>
    </row>
    <row r="26" spans="1:13" ht="13.5">
      <c r="A26" s="218" t="s">
        <v>1406</v>
      </c>
      <c r="B26" s="218" t="s">
        <v>1401</v>
      </c>
      <c r="C26" s="218" t="s">
        <v>1078</v>
      </c>
      <c r="D26" s="219">
        <v>4627</v>
      </c>
      <c r="E26" s="218" t="s">
        <v>1448</v>
      </c>
      <c r="F26" s="218" t="s">
        <v>1370</v>
      </c>
      <c r="G26" s="218" t="s">
        <v>1370</v>
      </c>
      <c r="H26" s="218" t="s">
        <v>855</v>
      </c>
      <c r="I26" s="218" t="s">
        <v>865</v>
      </c>
      <c r="J26" s="218" t="s">
        <v>1376</v>
      </c>
      <c r="K26" s="218" t="s">
        <v>789</v>
      </c>
      <c r="L26" s="218" t="s">
        <v>841</v>
      </c>
      <c r="M26" s="220">
        <v>16300</v>
      </c>
    </row>
    <row r="27" spans="1:13" ht="13.5">
      <c r="A27" s="218" t="s">
        <v>1407</v>
      </c>
      <c r="B27" s="218" t="s">
        <v>1401</v>
      </c>
      <c r="C27" s="218" t="s">
        <v>1078</v>
      </c>
      <c r="D27" s="219">
        <v>4627</v>
      </c>
      <c r="E27" s="218" t="s">
        <v>1448</v>
      </c>
      <c r="F27" s="218" t="s">
        <v>1370</v>
      </c>
      <c r="G27" s="218" t="s">
        <v>1370</v>
      </c>
      <c r="H27" s="218" t="s">
        <v>855</v>
      </c>
      <c r="I27" s="218" t="s">
        <v>871</v>
      </c>
      <c r="J27" s="218" t="s">
        <v>1377</v>
      </c>
      <c r="K27" s="218" t="s">
        <v>789</v>
      </c>
      <c r="L27" s="218" t="s">
        <v>841</v>
      </c>
      <c r="M27" s="220">
        <v>15300</v>
      </c>
    </row>
    <row r="28" spans="1:13" ht="13.5">
      <c r="A28" s="218" t="s">
        <v>1408</v>
      </c>
      <c r="B28" s="218" t="s">
        <v>1401</v>
      </c>
      <c r="C28" s="218" t="s">
        <v>1078</v>
      </c>
      <c r="D28" s="219">
        <v>4627</v>
      </c>
      <c r="E28" s="218" t="s">
        <v>1448</v>
      </c>
      <c r="F28" s="218" t="s">
        <v>1370</v>
      </c>
      <c r="G28" s="218" t="s">
        <v>1370</v>
      </c>
      <c r="H28" s="218" t="s">
        <v>855</v>
      </c>
      <c r="I28" s="218" t="s">
        <v>874</v>
      </c>
      <c r="J28" s="218" t="s">
        <v>1378</v>
      </c>
      <c r="K28" s="218" t="s">
        <v>789</v>
      </c>
      <c r="L28" s="218" t="s">
        <v>841</v>
      </c>
      <c r="M28" s="220">
        <v>15100</v>
      </c>
    </row>
    <row r="29" spans="1:13" ht="13.5">
      <c r="A29" s="218" t="s">
        <v>1409</v>
      </c>
      <c r="B29" s="218" t="s">
        <v>1401</v>
      </c>
      <c r="C29" s="218" t="s">
        <v>1078</v>
      </c>
      <c r="D29" s="219">
        <v>4627</v>
      </c>
      <c r="E29" s="218" t="s">
        <v>1448</v>
      </c>
      <c r="F29" s="218" t="s">
        <v>1370</v>
      </c>
      <c r="G29" s="218" t="s">
        <v>1370</v>
      </c>
      <c r="H29" s="218" t="s">
        <v>855</v>
      </c>
      <c r="I29" s="218" t="s">
        <v>877</v>
      </c>
      <c r="J29" s="218" t="s">
        <v>1379</v>
      </c>
      <c r="K29" s="218" t="s">
        <v>789</v>
      </c>
      <c r="L29" s="218" t="s">
        <v>841</v>
      </c>
      <c r="M29" s="220">
        <v>14500</v>
      </c>
    </row>
    <row r="30" spans="1:13" ht="13.5">
      <c r="A30" s="218" t="s">
        <v>1410</v>
      </c>
      <c r="B30" s="218" t="s">
        <v>1411</v>
      </c>
      <c r="C30" s="218" t="s">
        <v>1078</v>
      </c>
      <c r="D30" s="219">
        <v>4641</v>
      </c>
      <c r="E30" s="218" t="s">
        <v>1449</v>
      </c>
      <c r="F30" s="218" t="s">
        <v>1370</v>
      </c>
      <c r="G30" s="218" t="s">
        <v>1370</v>
      </c>
      <c r="H30" s="218" t="s">
        <v>855</v>
      </c>
      <c r="I30" s="218" t="s">
        <v>1189</v>
      </c>
      <c r="J30" s="218" t="s">
        <v>1371</v>
      </c>
      <c r="K30" s="218" t="s">
        <v>789</v>
      </c>
      <c r="L30" s="218" t="s">
        <v>1412</v>
      </c>
      <c r="M30" s="220">
        <v>15000</v>
      </c>
    </row>
    <row r="31" spans="1:13" ht="13.5">
      <c r="A31" s="218" t="s">
        <v>1413</v>
      </c>
      <c r="B31" s="218" t="s">
        <v>1411</v>
      </c>
      <c r="C31" s="218" t="s">
        <v>1078</v>
      </c>
      <c r="D31" s="219">
        <v>4641</v>
      </c>
      <c r="E31" s="218" t="s">
        <v>1449</v>
      </c>
      <c r="F31" s="218" t="s">
        <v>1370</v>
      </c>
      <c r="G31" s="218" t="s">
        <v>1370</v>
      </c>
      <c r="H31" s="218" t="s">
        <v>855</v>
      </c>
      <c r="I31" s="218" t="s">
        <v>1210</v>
      </c>
      <c r="J31" s="218" t="s">
        <v>1372</v>
      </c>
      <c r="K31" s="218" t="s">
        <v>789</v>
      </c>
      <c r="L31" s="218" t="s">
        <v>1412</v>
      </c>
      <c r="M31" s="220">
        <v>15000</v>
      </c>
    </row>
    <row r="32" spans="1:13" ht="13.5">
      <c r="A32" s="218" t="s">
        <v>1414</v>
      </c>
      <c r="B32" s="218" t="s">
        <v>1411</v>
      </c>
      <c r="C32" s="218" t="s">
        <v>1078</v>
      </c>
      <c r="D32" s="219">
        <v>4641</v>
      </c>
      <c r="E32" s="218" t="s">
        <v>1449</v>
      </c>
      <c r="F32" s="218" t="s">
        <v>1370</v>
      </c>
      <c r="G32" s="218" t="s">
        <v>1370</v>
      </c>
      <c r="H32" s="218" t="s">
        <v>855</v>
      </c>
      <c r="I32" s="218" t="s">
        <v>1222</v>
      </c>
      <c r="J32" s="218" t="s">
        <v>1373</v>
      </c>
      <c r="K32" s="218" t="s">
        <v>789</v>
      </c>
      <c r="L32" s="218" t="s">
        <v>1412</v>
      </c>
      <c r="M32" s="220">
        <v>15000</v>
      </c>
    </row>
    <row r="33" spans="1:13" ht="13.5">
      <c r="A33" s="218" t="s">
        <v>1415</v>
      </c>
      <c r="B33" s="218" t="s">
        <v>1416</v>
      </c>
      <c r="C33" s="218" t="s">
        <v>1078</v>
      </c>
      <c r="D33" s="219">
        <v>4642</v>
      </c>
      <c r="E33" s="218" t="s">
        <v>1450</v>
      </c>
      <c r="F33" s="218" t="s">
        <v>1370</v>
      </c>
      <c r="G33" s="218" t="s">
        <v>1370</v>
      </c>
      <c r="H33" s="218" t="s">
        <v>855</v>
      </c>
      <c r="I33" s="218" t="s">
        <v>1189</v>
      </c>
      <c r="J33" s="218" t="s">
        <v>1371</v>
      </c>
      <c r="K33" s="218" t="s">
        <v>789</v>
      </c>
      <c r="L33" s="218" t="s">
        <v>841</v>
      </c>
      <c r="M33" s="220">
        <v>10000</v>
      </c>
    </row>
    <row r="34" spans="1:13" ht="13.5">
      <c r="A34" s="218" t="s">
        <v>1417</v>
      </c>
      <c r="B34" s="218" t="s">
        <v>1416</v>
      </c>
      <c r="C34" s="218" t="s">
        <v>1078</v>
      </c>
      <c r="D34" s="219">
        <v>4642</v>
      </c>
      <c r="E34" s="218" t="s">
        <v>1450</v>
      </c>
      <c r="F34" s="218" t="s">
        <v>1370</v>
      </c>
      <c r="G34" s="218" t="s">
        <v>1370</v>
      </c>
      <c r="H34" s="218" t="s">
        <v>855</v>
      </c>
      <c r="I34" s="218" t="s">
        <v>1210</v>
      </c>
      <c r="J34" s="218" t="s">
        <v>1372</v>
      </c>
      <c r="K34" s="218" t="s">
        <v>789</v>
      </c>
      <c r="L34" s="218" t="s">
        <v>841</v>
      </c>
      <c r="M34" s="220">
        <v>5300</v>
      </c>
    </row>
    <row r="35" spans="1:13" ht="13.5">
      <c r="A35" s="218" t="s">
        <v>1418</v>
      </c>
      <c r="B35" s="218" t="s">
        <v>1416</v>
      </c>
      <c r="C35" s="218" t="s">
        <v>1078</v>
      </c>
      <c r="D35" s="219">
        <v>4642</v>
      </c>
      <c r="E35" s="218" t="s">
        <v>1450</v>
      </c>
      <c r="F35" s="218" t="s">
        <v>1370</v>
      </c>
      <c r="G35" s="218" t="s">
        <v>1370</v>
      </c>
      <c r="H35" s="218" t="s">
        <v>855</v>
      </c>
      <c r="I35" s="218" t="s">
        <v>1222</v>
      </c>
      <c r="J35" s="218" t="s">
        <v>1373</v>
      </c>
      <c r="K35" s="218" t="s">
        <v>789</v>
      </c>
      <c r="L35" s="218" t="s">
        <v>841</v>
      </c>
      <c r="M35" s="220">
        <v>3700</v>
      </c>
    </row>
    <row r="36" spans="1:13" ht="13.5">
      <c r="A36" s="218" t="s">
        <v>1419</v>
      </c>
      <c r="B36" s="218" t="s">
        <v>1416</v>
      </c>
      <c r="C36" s="218" t="s">
        <v>1078</v>
      </c>
      <c r="D36" s="219">
        <v>4642</v>
      </c>
      <c r="E36" s="218" t="s">
        <v>1450</v>
      </c>
      <c r="F36" s="218" t="s">
        <v>1370</v>
      </c>
      <c r="G36" s="218" t="s">
        <v>1370</v>
      </c>
      <c r="H36" s="218" t="s">
        <v>855</v>
      </c>
      <c r="I36" s="218" t="s">
        <v>1234</v>
      </c>
      <c r="J36" s="218" t="s">
        <v>1374</v>
      </c>
      <c r="K36" s="218" t="s">
        <v>789</v>
      </c>
      <c r="L36" s="218" t="s">
        <v>841</v>
      </c>
      <c r="M36" s="220">
        <v>3100</v>
      </c>
    </row>
    <row r="37" spans="1:13" ht="13.5">
      <c r="A37" s="218" t="s">
        <v>1420</v>
      </c>
      <c r="B37" s="218" t="s">
        <v>1416</v>
      </c>
      <c r="C37" s="218" t="s">
        <v>1078</v>
      </c>
      <c r="D37" s="219">
        <v>4642</v>
      </c>
      <c r="E37" s="218" t="s">
        <v>1450</v>
      </c>
      <c r="F37" s="218" t="s">
        <v>1370</v>
      </c>
      <c r="G37" s="218" t="s">
        <v>1370</v>
      </c>
      <c r="H37" s="218" t="s">
        <v>855</v>
      </c>
      <c r="I37" s="218" t="s">
        <v>1246</v>
      </c>
      <c r="J37" s="218" t="s">
        <v>1375</v>
      </c>
      <c r="K37" s="218" t="s">
        <v>789</v>
      </c>
      <c r="L37" s="218" t="s">
        <v>841</v>
      </c>
      <c r="M37" s="220">
        <v>2600</v>
      </c>
    </row>
    <row r="38" spans="1:13" ht="13.5">
      <c r="A38" s="218" t="s">
        <v>1421</v>
      </c>
      <c r="B38" s="218" t="s">
        <v>1416</v>
      </c>
      <c r="C38" s="218" t="s">
        <v>1078</v>
      </c>
      <c r="D38" s="219">
        <v>4642</v>
      </c>
      <c r="E38" s="218" t="s">
        <v>1450</v>
      </c>
      <c r="F38" s="218" t="s">
        <v>1370</v>
      </c>
      <c r="G38" s="218" t="s">
        <v>1370</v>
      </c>
      <c r="H38" s="218" t="s">
        <v>855</v>
      </c>
      <c r="I38" s="218" t="s">
        <v>865</v>
      </c>
      <c r="J38" s="218" t="s">
        <v>1376</v>
      </c>
      <c r="K38" s="218" t="s">
        <v>789</v>
      </c>
      <c r="L38" s="218" t="s">
        <v>841</v>
      </c>
      <c r="M38" s="220">
        <v>2400</v>
      </c>
    </row>
    <row r="39" spans="1:13" ht="13.5">
      <c r="A39" s="218" t="s">
        <v>1422</v>
      </c>
      <c r="B39" s="218" t="s">
        <v>1416</v>
      </c>
      <c r="C39" s="218" t="s">
        <v>1078</v>
      </c>
      <c r="D39" s="219">
        <v>4642</v>
      </c>
      <c r="E39" s="218" t="s">
        <v>1450</v>
      </c>
      <c r="F39" s="218" t="s">
        <v>1370</v>
      </c>
      <c r="G39" s="218" t="s">
        <v>1370</v>
      </c>
      <c r="H39" s="218" t="s">
        <v>855</v>
      </c>
      <c r="I39" s="218" t="s">
        <v>871</v>
      </c>
      <c r="J39" s="218" t="s">
        <v>1377</v>
      </c>
      <c r="K39" s="218" t="s">
        <v>789</v>
      </c>
      <c r="L39" s="218" t="s">
        <v>841</v>
      </c>
      <c r="M39" s="220">
        <v>2200</v>
      </c>
    </row>
    <row r="40" spans="1:13" ht="13.5">
      <c r="A40" s="218" t="s">
        <v>1423</v>
      </c>
      <c r="B40" s="218" t="s">
        <v>1416</v>
      </c>
      <c r="C40" s="218" t="s">
        <v>1078</v>
      </c>
      <c r="D40" s="219">
        <v>4642</v>
      </c>
      <c r="E40" s="218" t="s">
        <v>1450</v>
      </c>
      <c r="F40" s="218" t="s">
        <v>1370</v>
      </c>
      <c r="G40" s="218" t="s">
        <v>1370</v>
      </c>
      <c r="H40" s="218" t="s">
        <v>855</v>
      </c>
      <c r="I40" s="218" t="s">
        <v>874</v>
      </c>
      <c r="J40" s="218" t="s">
        <v>1378</v>
      </c>
      <c r="K40" s="218" t="s">
        <v>789</v>
      </c>
      <c r="L40" s="218" t="s">
        <v>841</v>
      </c>
      <c r="M40" s="220">
        <v>2140</v>
      </c>
    </row>
    <row r="41" spans="1:13" ht="13.5">
      <c r="A41" s="218" t="s">
        <v>1424</v>
      </c>
      <c r="B41" s="218" t="s">
        <v>1416</v>
      </c>
      <c r="C41" s="218" t="s">
        <v>1078</v>
      </c>
      <c r="D41" s="219">
        <v>4642</v>
      </c>
      <c r="E41" s="218" t="s">
        <v>1450</v>
      </c>
      <c r="F41" s="218" t="s">
        <v>1370</v>
      </c>
      <c r="G41" s="218" t="s">
        <v>1370</v>
      </c>
      <c r="H41" s="218" t="s">
        <v>855</v>
      </c>
      <c r="I41" s="218" t="s">
        <v>877</v>
      </c>
      <c r="J41" s="218" t="s">
        <v>1379</v>
      </c>
      <c r="K41" s="218" t="s">
        <v>789</v>
      </c>
      <c r="L41" s="218" t="s">
        <v>841</v>
      </c>
      <c r="M41" s="220">
        <v>2100</v>
      </c>
    </row>
    <row r="42" spans="1:13" ht="13.5">
      <c r="A42" s="218" t="s">
        <v>1425</v>
      </c>
      <c r="B42" s="218" t="s">
        <v>1426</v>
      </c>
      <c r="C42" s="218" t="s">
        <v>1078</v>
      </c>
      <c r="D42" s="219">
        <v>4644</v>
      </c>
      <c r="E42" s="218" t="s">
        <v>1451</v>
      </c>
      <c r="F42" s="218" t="s">
        <v>1370</v>
      </c>
      <c r="G42" s="218" t="s">
        <v>1370</v>
      </c>
      <c r="H42" s="218" t="s">
        <v>855</v>
      </c>
      <c r="I42" s="218" t="s">
        <v>1189</v>
      </c>
      <c r="J42" s="218" t="s">
        <v>1371</v>
      </c>
      <c r="K42" s="218" t="s">
        <v>789</v>
      </c>
      <c r="L42" s="218" t="s">
        <v>1427</v>
      </c>
      <c r="M42" s="220">
        <v>2700</v>
      </c>
    </row>
    <row r="43" spans="1:13" ht="13.5">
      <c r="A43" s="218" t="s">
        <v>1428</v>
      </c>
      <c r="B43" s="218" t="s">
        <v>1426</v>
      </c>
      <c r="C43" s="218" t="s">
        <v>1078</v>
      </c>
      <c r="D43" s="219">
        <v>4644</v>
      </c>
      <c r="E43" s="218" t="s">
        <v>1451</v>
      </c>
      <c r="F43" s="218" t="s">
        <v>1370</v>
      </c>
      <c r="G43" s="218" t="s">
        <v>1370</v>
      </c>
      <c r="H43" s="218" t="s">
        <v>855</v>
      </c>
      <c r="I43" s="218" t="s">
        <v>1210</v>
      </c>
      <c r="J43" s="218" t="s">
        <v>1372</v>
      </c>
      <c r="K43" s="218" t="s">
        <v>789</v>
      </c>
      <c r="L43" s="218" t="s">
        <v>1427</v>
      </c>
      <c r="M43" s="220">
        <v>1400</v>
      </c>
    </row>
    <row r="44" spans="1:13" ht="13.5">
      <c r="A44" s="218" t="s">
        <v>1429</v>
      </c>
      <c r="B44" s="218" t="s">
        <v>1426</v>
      </c>
      <c r="C44" s="218" t="s">
        <v>1078</v>
      </c>
      <c r="D44" s="219">
        <v>4644</v>
      </c>
      <c r="E44" s="218" t="s">
        <v>1451</v>
      </c>
      <c r="F44" s="218" t="s">
        <v>1370</v>
      </c>
      <c r="G44" s="218" t="s">
        <v>1370</v>
      </c>
      <c r="H44" s="218" t="s">
        <v>855</v>
      </c>
      <c r="I44" s="218" t="s">
        <v>1222</v>
      </c>
      <c r="J44" s="218" t="s">
        <v>1373</v>
      </c>
      <c r="K44" s="218" t="s">
        <v>789</v>
      </c>
      <c r="L44" s="218" t="s">
        <v>1427</v>
      </c>
      <c r="M44" s="220">
        <v>1000</v>
      </c>
    </row>
    <row r="45" spans="1:13" ht="13.5">
      <c r="A45" s="218" t="s">
        <v>1430</v>
      </c>
      <c r="B45" s="218" t="s">
        <v>1426</v>
      </c>
      <c r="C45" s="218" t="s">
        <v>1078</v>
      </c>
      <c r="D45" s="219">
        <v>4644</v>
      </c>
      <c r="E45" s="218" t="s">
        <v>1451</v>
      </c>
      <c r="F45" s="218" t="s">
        <v>1370</v>
      </c>
      <c r="G45" s="218" t="s">
        <v>1370</v>
      </c>
      <c r="H45" s="218" t="s">
        <v>855</v>
      </c>
      <c r="I45" s="218" t="s">
        <v>1234</v>
      </c>
      <c r="J45" s="218" t="s">
        <v>1374</v>
      </c>
      <c r="K45" s="218" t="s">
        <v>789</v>
      </c>
      <c r="L45" s="218" t="s">
        <v>1427</v>
      </c>
      <c r="M45" s="220">
        <v>870</v>
      </c>
    </row>
    <row r="46" spans="1:13" ht="13.5">
      <c r="A46" s="218" t="s">
        <v>1431</v>
      </c>
      <c r="B46" s="218" t="s">
        <v>1426</v>
      </c>
      <c r="C46" s="218" t="s">
        <v>1078</v>
      </c>
      <c r="D46" s="219">
        <v>4644</v>
      </c>
      <c r="E46" s="218" t="s">
        <v>1451</v>
      </c>
      <c r="F46" s="218" t="s">
        <v>1370</v>
      </c>
      <c r="G46" s="218" t="s">
        <v>1370</v>
      </c>
      <c r="H46" s="218" t="s">
        <v>855</v>
      </c>
      <c r="I46" s="218" t="s">
        <v>1246</v>
      </c>
      <c r="J46" s="218" t="s">
        <v>1375</v>
      </c>
      <c r="K46" s="218" t="s">
        <v>789</v>
      </c>
      <c r="L46" s="218" t="s">
        <v>1427</v>
      </c>
      <c r="M46" s="220">
        <v>740</v>
      </c>
    </row>
    <row r="47" spans="1:13" ht="13.5">
      <c r="A47" s="218" t="s">
        <v>1432</v>
      </c>
      <c r="B47" s="218" t="s">
        <v>1426</v>
      </c>
      <c r="C47" s="218" t="s">
        <v>1078</v>
      </c>
      <c r="D47" s="219">
        <v>4644</v>
      </c>
      <c r="E47" s="218" t="s">
        <v>1451</v>
      </c>
      <c r="F47" s="218" t="s">
        <v>1370</v>
      </c>
      <c r="G47" s="218" t="s">
        <v>1370</v>
      </c>
      <c r="H47" s="218" t="s">
        <v>855</v>
      </c>
      <c r="I47" s="218" t="s">
        <v>865</v>
      </c>
      <c r="J47" s="218" t="s">
        <v>1376</v>
      </c>
      <c r="K47" s="218" t="s">
        <v>789</v>
      </c>
      <c r="L47" s="218" t="s">
        <v>1427</v>
      </c>
      <c r="M47" s="220">
        <v>670</v>
      </c>
    </row>
    <row r="48" spans="1:13" ht="13.5">
      <c r="A48" s="218" t="s">
        <v>1433</v>
      </c>
      <c r="B48" s="218" t="s">
        <v>1426</v>
      </c>
      <c r="C48" s="218" t="s">
        <v>1078</v>
      </c>
      <c r="D48" s="219">
        <v>4644</v>
      </c>
      <c r="E48" s="218" t="s">
        <v>1451</v>
      </c>
      <c r="F48" s="218" t="s">
        <v>1370</v>
      </c>
      <c r="G48" s="218" t="s">
        <v>1370</v>
      </c>
      <c r="H48" s="218" t="s">
        <v>855</v>
      </c>
      <c r="I48" s="218" t="s">
        <v>871</v>
      </c>
      <c r="J48" s="218" t="s">
        <v>1377</v>
      </c>
      <c r="K48" s="218" t="s">
        <v>789</v>
      </c>
      <c r="L48" s="218" t="s">
        <v>1427</v>
      </c>
      <c r="M48" s="220">
        <v>640</v>
      </c>
    </row>
    <row r="49" spans="1:13" ht="13.5">
      <c r="A49" s="218" t="s">
        <v>1434</v>
      </c>
      <c r="B49" s="218" t="s">
        <v>1426</v>
      </c>
      <c r="C49" s="218" t="s">
        <v>1078</v>
      </c>
      <c r="D49" s="219">
        <v>4644</v>
      </c>
      <c r="E49" s="218" t="s">
        <v>1451</v>
      </c>
      <c r="F49" s="218" t="s">
        <v>1370</v>
      </c>
      <c r="G49" s="218" t="s">
        <v>1370</v>
      </c>
      <c r="H49" s="218" t="s">
        <v>855</v>
      </c>
      <c r="I49" s="218" t="s">
        <v>874</v>
      </c>
      <c r="J49" s="218" t="s">
        <v>1378</v>
      </c>
      <c r="K49" s="218" t="s">
        <v>789</v>
      </c>
      <c r="L49" s="218" t="s">
        <v>1427</v>
      </c>
      <c r="M49" s="220">
        <v>640</v>
      </c>
    </row>
    <row r="50" spans="1:13" ht="13.5">
      <c r="A50" s="218" t="s">
        <v>1435</v>
      </c>
      <c r="B50" s="218" t="s">
        <v>1426</v>
      </c>
      <c r="C50" s="218" t="s">
        <v>1078</v>
      </c>
      <c r="D50" s="219">
        <v>4644</v>
      </c>
      <c r="E50" s="218" t="s">
        <v>1451</v>
      </c>
      <c r="F50" s="218" t="s">
        <v>1370</v>
      </c>
      <c r="G50" s="218" t="s">
        <v>1370</v>
      </c>
      <c r="H50" s="218" t="s">
        <v>855</v>
      </c>
      <c r="I50" s="218" t="s">
        <v>877</v>
      </c>
      <c r="J50" s="218" t="s">
        <v>1379</v>
      </c>
      <c r="K50" s="218" t="s">
        <v>789</v>
      </c>
      <c r="L50" s="218" t="s">
        <v>1427</v>
      </c>
      <c r="M50" s="220">
        <v>640</v>
      </c>
    </row>
    <row r="51" spans="1:13" ht="13.5">
      <c r="A51" s="218" t="s">
        <v>1436</v>
      </c>
      <c r="B51" s="218" t="s">
        <v>1437</v>
      </c>
      <c r="C51" s="218" t="s">
        <v>1078</v>
      </c>
      <c r="D51" s="219">
        <v>4645</v>
      </c>
      <c r="E51" s="218" t="s">
        <v>1452</v>
      </c>
      <c r="F51" s="218" t="s">
        <v>1370</v>
      </c>
      <c r="G51" s="218" t="s">
        <v>1370</v>
      </c>
      <c r="H51" s="218" t="s">
        <v>855</v>
      </c>
      <c r="I51" s="218" t="s">
        <v>1189</v>
      </c>
      <c r="J51" s="218" t="s">
        <v>1371</v>
      </c>
      <c r="K51" s="218" t="s">
        <v>789</v>
      </c>
      <c r="L51" s="218" t="s">
        <v>841</v>
      </c>
      <c r="M51" s="220">
        <v>10000</v>
      </c>
    </row>
    <row r="52" spans="1:13" ht="13.5">
      <c r="A52" s="218" t="s">
        <v>1438</v>
      </c>
      <c r="B52" s="218" t="s">
        <v>1437</v>
      </c>
      <c r="C52" s="218" t="s">
        <v>1078</v>
      </c>
      <c r="D52" s="219">
        <v>4645</v>
      </c>
      <c r="E52" s="218" t="s">
        <v>1452</v>
      </c>
      <c r="F52" s="218" t="s">
        <v>1370</v>
      </c>
      <c r="G52" s="218" t="s">
        <v>1370</v>
      </c>
      <c r="H52" s="218" t="s">
        <v>855</v>
      </c>
      <c r="I52" s="218" t="s">
        <v>1210</v>
      </c>
      <c r="J52" s="218" t="s">
        <v>1372</v>
      </c>
      <c r="K52" s="218" t="s">
        <v>789</v>
      </c>
      <c r="L52" s="218" t="s">
        <v>841</v>
      </c>
      <c r="M52" s="220">
        <v>5300</v>
      </c>
    </row>
    <row r="53" spans="1:13" ht="13.5">
      <c r="A53" s="218" t="s">
        <v>1439</v>
      </c>
      <c r="B53" s="218" t="s">
        <v>1437</v>
      </c>
      <c r="C53" s="218" t="s">
        <v>1078</v>
      </c>
      <c r="D53" s="219">
        <v>4645</v>
      </c>
      <c r="E53" s="218" t="s">
        <v>1452</v>
      </c>
      <c r="F53" s="218" t="s">
        <v>1370</v>
      </c>
      <c r="G53" s="218" t="s">
        <v>1370</v>
      </c>
      <c r="H53" s="218" t="s">
        <v>855</v>
      </c>
      <c r="I53" s="218" t="s">
        <v>1222</v>
      </c>
      <c r="J53" s="218" t="s">
        <v>1373</v>
      </c>
      <c r="K53" s="218" t="s">
        <v>789</v>
      </c>
      <c r="L53" s="218" t="s">
        <v>841</v>
      </c>
      <c r="M53" s="220">
        <v>3700</v>
      </c>
    </row>
    <row r="54" spans="1:13" ht="13.5">
      <c r="A54" s="218" t="s">
        <v>1440</v>
      </c>
      <c r="B54" s="218" t="s">
        <v>1437</v>
      </c>
      <c r="C54" s="218" t="s">
        <v>1078</v>
      </c>
      <c r="D54" s="219">
        <v>4645</v>
      </c>
      <c r="E54" s="218" t="s">
        <v>1452</v>
      </c>
      <c r="F54" s="218" t="s">
        <v>1370</v>
      </c>
      <c r="G54" s="218" t="s">
        <v>1370</v>
      </c>
      <c r="H54" s="218" t="s">
        <v>855</v>
      </c>
      <c r="I54" s="218" t="s">
        <v>1234</v>
      </c>
      <c r="J54" s="218" t="s">
        <v>1374</v>
      </c>
      <c r="K54" s="218" t="s">
        <v>789</v>
      </c>
      <c r="L54" s="218" t="s">
        <v>841</v>
      </c>
      <c r="M54" s="220">
        <v>3100</v>
      </c>
    </row>
    <row r="55" spans="1:13" ht="13.5">
      <c r="A55" s="218" t="s">
        <v>1441</v>
      </c>
      <c r="B55" s="218" t="s">
        <v>1437</v>
      </c>
      <c r="C55" s="218" t="s">
        <v>1078</v>
      </c>
      <c r="D55" s="219">
        <v>4645</v>
      </c>
      <c r="E55" s="218" t="s">
        <v>1452</v>
      </c>
      <c r="F55" s="218" t="s">
        <v>1370</v>
      </c>
      <c r="G55" s="218" t="s">
        <v>1370</v>
      </c>
      <c r="H55" s="218" t="s">
        <v>855</v>
      </c>
      <c r="I55" s="218" t="s">
        <v>1246</v>
      </c>
      <c r="J55" s="218" t="s">
        <v>1375</v>
      </c>
      <c r="K55" s="218" t="s">
        <v>789</v>
      </c>
      <c r="L55" s="218" t="s">
        <v>841</v>
      </c>
      <c r="M55" s="220">
        <v>2600</v>
      </c>
    </row>
    <row r="56" spans="1:13" ht="13.5">
      <c r="A56" s="218" t="s">
        <v>1442</v>
      </c>
      <c r="B56" s="218" t="s">
        <v>1437</v>
      </c>
      <c r="C56" s="218" t="s">
        <v>1078</v>
      </c>
      <c r="D56" s="219">
        <v>4645</v>
      </c>
      <c r="E56" s="218" t="s">
        <v>1452</v>
      </c>
      <c r="F56" s="218" t="s">
        <v>1370</v>
      </c>
      <c r="G56" s="218" t="s">
        <v>1370</v>
      </c>
      <c r="H56" s="218" t="s">
        <v>855</v>
      </c>
      <c r="I56" s="218" t="s">
        <v>865</v>
      </c>
      <c r="J56" s="218" t="s">
        <v>1376</v>
      </c>
      <c r="K56" s="218" t="s">
        <v>789</v>
      </c>
      <c r="L56" s="218" t="s">
        <v>841</v>
      </c>
      <c r="M56" s="220">
        <v>2400</v>
      </c>
    </row>
    <row r="57" spans="1:13" ht="13.5">
      <c r="A57" s="218" t="s">
        <v>1443</v>
      </c>
      <c r="B57" s="218" t="s">
        <v>1437</v>
      </c>
      <c r="C57" s="218" t="s">
        <v>1078</v>
      </c>
      <c r="D57" s="219">
        <v>4645</v>
      </c>
      <c r="E57" s="218" t="s">
        <v>1452</v>
      </c>
      <c r="F57" s="218" t="s">
        <v>1370</v>
      </c>
      <c r="G57" s="218" t="s">
        <v>1370</v>
      </c>
      <c r="H57" s="218" t="s">
        <v>855</v>
      </c>
      <c r="I57" s="218" t="s">
        <v>871</v>
      </c>
      <c r="J57" s="218" t="s">
        <v>1377</v>
      </c>
      <c r="K57" s="218" t="s">
        <v>789</v>
      </c>
      <c r="L57" s="218" t="s">
        <v>841</v>
      </c>
      <c r="M57" s="220">
        <v>2200</v>
      </c>
    </row>
    <row r="58" spans="1:13" ht="13.5">
      <c r="A58" s="218" t="s">
        <v>1444</v>
      </c>
      <c r="B58" s="218" t="s">
        <v>1437</v>
      </c>
      <c r="C58" s="218" t="s">
        <v>1078</v>
      </c>
      <c r="D58" s="219">
        <v>4645</v>
      </c>
      <c r="E58" s="218" t="s">
        <v>1452</v>
      </c>
      <c r="F58" s="218" t="s">
        <v>1370</v>
      </c>
      <c r="G58" s="218" t="s">
        <v>1370</v>
      </c>
      <c r="H58" s="218" t="s">
        <v>855</v>
      </c>
      <c r="I58" s="218" t="s">
        <v>874</v>
      </c>
      <c r="J58" s="218" t="s">
        <v>1378</v>
      </c>
      <c r="K58" s="218" t="s">
        <v>789</v>
      </c>
      <c r="L58" s="218" t="s">
        <v>841</v>
      </c>
      <c r="M58" s="220">
        <v>2140</v>
      </c>
    </row>
    <row r="59" spans="1:13" ht="13.5">
      <c r="A59" s="218" t="s">
        <v>1445</v>
      </c>
      <c r="B59" s="218" t="s">
        <v>1437</v>
      </c>
      <c r="C59" s="218" t="s">
        <v>1078</v>
      </c>
      <c r="D59" s="219">
        <v>4645</v>
      </c>
      <c r="E59" s="218" t="s">
        <v>1452</v>
      </c>
      <c r="F59" s="218" t="s">
        <v>1370</v>
      </c>
      <c r="G59" s="218" t="s">
        <v>1370</v>
      </c>
      <c r="H59" s="218" t="s">
        <v>855</v>
      </c>
      <c r="I59" s="218" t="s">
        <v>877</v>
      </c>
      <c r="J59" s="218" t="s">
        <v>1379</v>
      </c>
      <c r="K59" s="218" t="s">
        <v>789</v>
      </c>
      <c r="L59" s="218" t="s">
        <v>841</v>
      </c>
      <c r="M59" s="220">
        <v>2100</v>
      </c>
    </row>
    <row r="60" spans="1:13" ht="13.5">
      <c r="A60" s="218"/>
      <c r="B60" s="218"/>
      <c r="C60" s="218"/>
      <c r="D60" s="219"/>
      <c r="E60" s="218"/>
      <c r="F60" s="218"/>
      <c r="G60" s="218"/>
      <c r="H60" s="218"/>
      <c r="I60" s="218"/>
      <c r="J60" s="218"/>
      <c r="K60" s="218"/>
      <c r="L60" s="218"/>
      <c r="M60" s="220"/>
    </row>
    <row r="61" spans="1:13" ht="13.5">
      <c r="A61" s="218"/>
      <c r="B61" s="218"/>
      <c r="C61" s="218"/>
      <c r="D61" s="219"/>
      <c r="E61" s="218"/>
      <c r="F61" s="218"/>
      <c r="G61" s="218"/>
      <c r="H61" s="218"/>
      <c r="I61" s="218"/>
      <c r="J61" s="218"/>
      <c r="K61" s="218"/>
      <c r="L61" s="218"/>
      <c r="M61" s="220"/>
    </row>
    <row r="62" spans="1:13" ht="13.5">
      <c r="A62" s="218"/>
      <c r="B62" s="218"/>
      <c r="C62" s="218"/>
      <c r="D62" s="219"/>
      <c r="E62" s="218"/>
      <c r="F62" s="218"/>
      <c r="G62" s="218"/>
      <c r="H62" s="218"/>
      <c r="I62" s="218"/>
      <c r="J62" s="218"/>
      <c r="K62" s="218"/>
      <c r="L62" s="218"/>
      <c r="M62" s="220"/>
    </row>
    <row r="63" spans="1:13" ht="13.5">
      <c r="A63" s="218"/>
      <c r="B63" s="218"/>
      <c r="C63" s="218"/>
      <c r="D63" s="219"/>
      <c r="E63" s="218"/>
      <c r="F63" s="218"/>
      <c r="G63" s="218"/>
      <c r="H63" s="218"/>
      <c r="I63" s="218"/>
      <c r="J63" s="218"/>
      <c r="K63" s="218"/>
      <c r="L63" s="218"/>
      <c r="M63" s="220"/>
    </row>
    <row r="64" spans="1:13" ht="13.5">
      <c r="A64" s="218"/>
      <c r="B64" s="218"/>
      <c r="C64" s="218"/>
      <c r="D64" s="219"/>
      <c r="E64" s="218"/>
      <c r="F64" s="218"/>
      <c r="G64" s="218"/>
      <c r="H64" s="218"/>
      <c r="I64" s="218"/>
      <c r="J64" s="218"/>
      <c r="K64" s="218"/>
      <c r="L64" s="218"/>
      <c r="M64" s="220"/>
    </row>
    <row r="65" spans="1:13" ht="13.5">
      <c r="A65" s="218"/>
      <c r="B65" s="218"/>
      <c r="C65" s="218"/>
      <c r="D65" s="219"/>
      <c r="E65" s="218"/>
      <c r="F65" s="218"/>
      <c r="G65" s="218"/>
      <c r="H65" s="218"/>
      <c r="I65" s="218"/>
      <c r="J65" s="218"/>
      <c r="K65" s="218"/>
      <c r="L65" s="218"/>
      <c r="M65" s="220"/>
    </row>
    <row r="66" spans="1:13" ht="13.5">
      <c r="A66" s="218"/>
      <c r="B66" s="218"/>
      <c r="C66" s="218"/>
      <c r="D66" s="219"/>
      <c r="E66" s="218"/>
      <c r="F66" s="218"/>
      <c r="G66" s="218"/>
      <c r="H66" s="218"/>
      <c r="I66" s="218"/>
      <c r="J66" s="218"/>
      <c r="K66" s="218"/>
      <c r="L66" s="218"/>
      <c r="M66" s="220"/>
    </row>
    <row r="67" spans="1:13" ht="13.5">
      <c r="A67" s="218"/>
      <c r="B67" s="218"/>
      <c r="C67" s="218"/>
      <c r="D67" s="219"/>
      <c r="E67" s="218"/>
      <c r="F67" s="218"/>
      <c r="G67" s="218"/>
      <c r="H67" s="218"/>
      <c r="I67" s="218"/>
      <c r="J67" s="218"/>
      <c r="K67" s="218"/>
      <c r="L67" s="218"/>
      <c r="M67" s="220"/>
    </row>
    <row r="68" spans="1:13" ht="13.5">
      <c r="A68" s="218"/>
      <c r="B68" s="218"/>
      <c r="C68" s="218"/>
      <c r="D68" s="219"/>
      <c r="E68" s="218"/>
      <c r="F68" s="218"/>
      <c r="G68" s="218"/>
      <c r="H68" s="218"/>
      <c r="I68" s="218"/>
      <c r="J68" s="218"/>
      <c r="K68" s="218"/>
      <c r="L68" s="218"/>
      <c r="M68" s="220"/>
    </row>
    <row r="69" spans="1:13" ht="13.5">
      <c r="A69" s="218"/>
      <c r="B69" s="218"/>
      <c r="C69" s="218"/>
      <c r="D69" s="219"/>
      <c r="E69" s="218"/>
      <c r="F69" s="218"/>
      <c r="G69" s="218"/>
      <c r="H69" s="218"/>
      <c r="I69" s="218"/>
      <c r="J69" s="218"/>
      <c r="K69" s="218"/>
      <c r="L69" s="218"/>
      <c r="M69" s="220"/>
    </row>
    <row r="70" spans="1:13" ht="13.5">
      <c r="A70" s="218"/>
      <c r="B70" s="218"/>
      <c r="C70" s="218"/>
      <c r="D70" s="219"/>
      <c r="E70" s="218"/>
      <c r="F70" s="218"/>
      <c r="G70" s="218"/>
      <c r="H70" s="218"/>
      <c r="I70" s="218"/>
      <c r="J70" s="218"/>
      <c r="K70" s="218"/>
      <c r="L70" s="218"/>
      <c r="M70" s="220"/>
    </row>
    <row r="71" spans="1:13" ht="13.5">
      <c r="A71" s="218"/>
      <c r="B71" s="218"/>
      <c r="C71" s="218"/>
      <c r="D71" s="219"/>
      <c r="E71" s="218"/>
      <c r="F71" s="218"/>
      <c r="G71" s="218"/>
      <c r="H71" s="218"/>
      <c r="I71" s="218"/>
      <c r="J71" s="218"/>
      <c r="K71" s="218"/>
      <c r="L71" s="218"/>
      <c r="M71" s="220"/>
    </row>
    <row r="72" spans="1:13" ht="13.5">
      <c r="A72" s="218"/>
      <c r="B72" s="218"/>
      <c r="C72" s="218"/>
      <c r="D72" s="219"/>
      <c r="E72" s="218"/>
      <c r="F72" s="218"/>
      <c r="G72" s="218"/>
      <c r="H72" s="218"/>
      <c r="I72" s="218"/>
      <c r="J72" s="218"/>
      <c r="K72" s="218"/>
      <c r="L72" s="218"/>
      <c r="M72" s="220"/>
    </row>
    <row r="73" spans="1:13" ht="13.5">
      <c r="A73" s="218"/>
      <c r="B73" s="218"/>
      <c r="C73" s="218"/>
      <c r="D73" s="219"/>
      <c r="E73" s="218"/>
      <c r="F73" s="218"/>
      <c r="G73" s="218"/>
      <c r="H73" s="218"/>
      <c r="I73" s="218"/>
      <c r="J73" s="218"/>
      <c r="K73" s="218"/>
      <c r="L73" s="218"/>
      <c r="M73" s="220"/>
    </row>
    <row r="74" spans="1:13" ht="13.5">
      <c r="A74" s="218"/>
      <c r="B74" s="218"/>
      <c r="C74" s="218"/>
      <c r="D74" s="219"/>
      <c r="E74" s="218"/>
      <c r="F74" s="218"/>
      <c r="G74" s="218"/>
      <c r="H74" s="218"/>
      <c r="I74" s="218"/>
      <c r="J74" s="218"/>
      <c r="K74" s="218"/>
      <c r="L74" s="218"/>
      <c r="M74" s="220"/>
    </row>
    <row r="75" spans="1:13" ht="13.5">
      <c r="A75" s="218"/>
      <c r="B75" s="218"/>
      <c r="C75" s="218"/>
      <c r="D75" s="219"/>
      <c r="E75" s="218"/>
      <c r="F75" s="218"/>
      <c r="G75" s="218"/>
      <c r="H75" s="218"/>
      <c r="I75" s="218"/>
      <c r="J75" s="218"/>
      <c r="K75" s="218"/>
      <c r="L75" s="218"/>
      <c r="M75" s="220"/>
    </row>
    <row r="76" spans="1:13" ht="13.5">
      <c r="A76" s="218"/>
      <c r="B76" s="218"/>
      <c r="C76" s="218"/>
      <c r="D76" s="219"/>
      <c r="E76" s="218"/>
      <c r="F76" s="218"/>
      <c r="G76" s="218"/>
      <c r="H76" s="218"/>
      <c r="I76" s="218"/>
      <c r="J76" s="218"/>
      <c r="K76" s="218"/>
      <c r="L76" s="218"/>
      <c r="M76" s="220"/>
    </row>
    <row r="77" spans="1:13" ht="13.5">
      <c r="A77" s="218"/>
      <c r="B77" s="218"/>
      <c r="C77" s="218"/>
      <c r="D77" s="219"/>
      <c r="E77" s="218"/>
      <c r="F77" s="218"/>
      <c r="G77" s="218"/>
      <c r="H77" s="218"/>
      <c r="I77" s="218"/>
      <c r="J77" s="218"/>
      <c r="K77" s="218"/>
      <c r="L77" s="218"/>
      <c r="M77" s="220"/>
    </row>
    <row r="78" spans="1:13" ht="13.5">
      <c r="A78" s="218"/>
      <c r="B78" s="218"/>
      <c r="C78" s="218"/>
      <c r="D78" s="219"/>
      <c r="E78" s="218"/>
      <c r="F78" s="218"/>
      <c r="G78" s="218"/>
      <c r="H78" s="218"/>
      <c r="I78" s="218"/>
      <c r="J78" s="218"/>
      <c r="K78" s="218"/>
      <c r="L78" s="218"/>
      <c r="M78" s="220"/>
    </row>
    <row r="79" spans="1:13" ht="13.5">
      <c r="A79" s="218"/>
      <c r="B79" s="218"/>
      <c r="C79" s="218"/>
      <c r="D79" s="219"/>
      <c r="E79" s="218"/>
      <c r="F79" s="218"/>
      <c r="G79" s="218"/>
      <c r="H79" s="218"/>
      <c r="I79" s="218"/>
      <c r="J79" s="218"/>
      <c r="K79" s="218"/>
      <c r="L79" s="218"/>
      <c r="M79" s="220"/>
    </row>
    <row r="80" spans="1:13" ht="13.5">
      <c r="A80" s="218"/>
      <c r="B80" s="218"/>
      <c r="C80" s="218"/>
      <c r="D80" s="219"/>
      <c r="E80" s="218"/>
      <c r="F80" s="218"/>
      <c r="G80" s="218"/>
      <c r="H80" s="218"/>
      <c r="I80" s="218"/>
      <c r="J80" s="218"/>
      <c r="K80" s="218"/>
      <c r="L80" s="218"/>
      <c r="M80" s="220"/>
    </row>
    <row r="81" spans="1:13" ht="13.5">
      <c r="A81" s="218"/>
      <c r="B81" s="218"/>
      <c r="C81" s="218"/>
      <c r="D81" s="219"/>
      <c r="E81" s="218"/>
      <c r="F81" s="218"/>
      <c r="G81" s="218"/>
      <c r="H81" s="218"/>
      <c r="I81" s="218"/>
      <c r="J81" s="218"/>
      <c r="K81" s="218"/>
      <c r="L81" s="218"/>
      <c r="M81" s="220"/>
    </row>
    <row r="82" spans="1:13" ht="13.5">
      <c r="A82" s="218"/>
      <c r="B82" s="218"/>
      <c r="C82" s="218"/>
      <c r="D82" s="219"/>
      <c r="E82" s="218"/>
      <c r="F82" s="218"/>
      <c r="G82" s="218"/>
      <c r="H82" s="218"/>
      <c r="I82" s="218"/>
      <c r="J82" s="218"/>
      <c r="K82" s="218"/>
      <c r="L82" s="218"/>
      <c r="M82" s="220"/>
    </row>
    <row r="83" spans="1:13" ht="13.5">
      <c r="A83" s="218"/>
      <c r="B83" s="218"/>
      <c r="C83" s="218"/>
      <c r="D83" s="219"/>
      <c r="E83" s="218"/>
      <c r="F83" s="218"/>
      <c r="G83" s="218"/>
      <c r="H83" s="218"/>
      <c r="I83" s="218"/>
      <c r="J83" s="218"/>
      <c r="K83" s="218"/>
      <c r="L83" s="218"/>
      <c r="M83" s="220"/>
    </row>
    <row r="84" spans="1:13" ht="13.5">
      <c r="A84" s="218"/>
      <c r="B84" s="218"/>
      <c r="C84" s="218"/>
      <c r="D84" s="219"/>
      <c r="E84" s="218"/>
      <c r="F84" s="218"/>
      <c r="G84" s="218"/>
      <c r="H84" s="218"/>
      <c r="I84" s="218"/>
      <c r="J84" s="218"/>
      <c r="K84" s="218"/>
      <c r="L84" s="218"/>
      <c r="M84" s="220"/>
    </row>
    <row r="85" spans="1:13" ht="13.5">
      <c r="A85" s="218"/>
      <c r="B85" s="218"/>
      <c r="C85" s="218"/>
      <c r="D85" s="219"/>
      <c r="E85" s="218"/>
      <c r="F85" s="218"/>
      <c r="G85" s="218"/>
      <c r="H85" s="218"/>
      <c r="I85" s="218"/>
      <c r="J85" s="218"/>
      <c r="K85" s="218"/>
      <c r="L85" s="218"/>
      <c r="M85" s="220"/>
    </row>
    <row r="86" spans="1:13" ht="13.5">
      <c r="A86" s="218"/>
      <c r="B86" s="218"/>
      <c r="C86" s="218"/>
      <c r="D86" s="219"/>
      <c r="E86" s="218"/>
      <c r="F86" s="218"/>
      <c r="G86" s="218"/>
      <c r="H86" s="218"/>
      <c r="I86" s="218"/>
      <c r="J86" s="218"/>
      <c r="K86" s="218"/>
      <c r="L86" s="218"/>
      <c r="M86" s="220"/>
    </row>
    <row r="87" spans="1:13" ht="13.5">
      <c r="A87" s="218"/>
      <c r="B87" s="218"/>
      <c r="C87" s="218"/>
      <c r="D87" s="219"/>
      <c r="E87" s="218"/>
      <c r="F87" s="218"/>
      <c r="G87" s="218"/>
      <c r="H87" s="218"/>
      <c r="I87" s="218"/>
      <c r="J87" s="218"/>
      <c r="K87" s="218"/>
      <c r="L87" s="218"/>
      <c r="M87" s="220"/>
    </row>
    <row r="88" spans="1:13" ht="13.5">
      <c r="A88" s="218"/>
      <c r="B88" s="218"/>
      <c r="C88" s="218"/>
      <c r="D88" s="219"/>
      <c r="E88" s="218"/>
      <c r="F88" s="218"/>
      <c r="G88" s="218"/>
      <c r="H88" s="218"/>
      <c r="I88" s="218"/>
      <c r="J88" s="218"/>
      <c r="K88" s="218"/>
      <c r="L88" s="218"/>
      <c r="M88" s="220"/>
    </row>
    <row r="89" spans="1:13" ht="13.5">
      <c r="A89" s="218"/>
      <c r="B89" s="218"/>
      <c r="C89" s="218"/>
      <c r="D89" s="219"/>
      <c r="E89" s="218"/>
      <c r="F89" s="218"/>
      <c r="G89" s="218"/>
      <c r="H89" s="218"/>
      <c r="I89" s="218"/>
      <c r="J89" s="218"/>
      <c r="K89" s="218"/>
      <c r="L89" s="218"/>
      <c r="M89" s="220"/>
    </row>
    <row r="90" spans="1:13" ht="13.5">
      <c r="A90" s="218"/>
      <c r="B90" s="218"/>
      <c r="C90" s="218"/>
      <c r="D90" s="219"/>
      <c r="E90" s="218"/>
      <c r="F90" s="218"/>
      <c r="G90" s="218"/>
      <c r="H90" s="218"/>
      <c r="I90" s="218"/>
      <c r="J90" s="218"/>
      <c r="K90" s="218"/>
      <c r="L90" s="218"/>
      <c r="M90" s="220"/>
    </row>
    <row r="91" spans="1:13" ht="13.5">
      <c r="A91" s="218"/>
      <c r="B91" s="218"/>
      <c r="C91" s="218"/>
      <c r="D91" s="219"/>
      <c r="E91" s="218"/>
      <c r="F91" s="218"/>
      <c r="G91" s="218"/>
      <c r="H91" s="218"/>
      <c r="I91" s="218"/>
      <c r="J91" s="218"/>
      <c r="K91" s="218"/>
      <c r="L91" s="218"/>
      <c r="M91" s="220"/>
    </row>
    <row r="92" spans="1:13" ht="13.5">
      <c r="A92" s="218"/>
      <c r="B92" s="218"/>
      <c r="C92" s="218"/>
      <c r="D92" s="219"/>
      <c r="E92" s="218"/>
      <c r="F92" s="218"/>
      <c r="G92" s="218"/>
      <c r="H92" s="218"/>
      <c r="I92" s="218"/>
      <c r="J92" s="218"/>
      <c r="K92" s="218"/>
      <c r="L92" s="218"/>
      <c r="M92" s="220"/>
    </row>
    <row r="93" spans="1:13" ht="13.5">
      <c r="A93" s="218"/>
      <c r="B93" s="218"/>
      <c r="C93" s="218"/>
      <c r="D93" s="219"/>
      <c r="E93" s="218"/>
      <c r="F93" s="218"/>
      <c r="G93" s="218"/>
      <c r="H93" s="218"/>
      <c r="I93" s="218"/>
      <c r="J93" s="218"/>
      <c r="K93" s="218"/>
      <c r="L93" s="218"/>
      <c r="M93" s="220"/>
    </row>
    <row r="94" spans="1:13" ht="13.5">
      <c r="A94" s="218"/>
      <c r="B94" s="218"/>
      <c r="C94" s="218"/>
      <c r="D94" s="219"/>
      <c r="E94" s="218"/>
      <c r="F94" s="218"/>
      <c r="G94" s="218"/>
      <c r="H94" s="218"/>
      <c r="I94" s="218"/>
      <c r="J94" s="218"/>
      <c r="K94" s="218"/>
      <c r="L94" s="218"/>
      <c r="M94" s="220"/>
    </row>
    <row r="95" spans="1:13" ht="13.5">
      <c r="A95" s="218"/>
      <c r="B95" s="218"/>
      <c r="C95" s="218"/>
      <c r="D95" s="219"/>
      <c r="E95" s="218"/>
      <c r="F95" s="218"/>
      <c r="G95" s="218"/>
      <c r="H95" s="218"/>
      <c r="I95" s="218"/>
      <c r="J95" s="218"/>
      <c r="K95" s="218"/>
      <c r="L95" s="218"/>
      <c r="M95" s="220"/>
    </row>
    <row r="96" spans="1:13" ht="13.5">
      <c r="A96" s="218"/>
      <c r="B96" s="218"/>
      <c r="C96" s="218"/>
      <c r="D96" s="219"/>
      <c r="E96" s="218"/>
      <c r="F96" s="218"/>
      <c r="G96" s="218"/>
      <c r="H96" s="218"/>
      <c r="I96" s="218"/>
      <c r="J96" s="218"/>
      <c r="K96" s="218"/>
      <c r="L96" s="218"/>
      <c r="M96" s="220"/>
    </row>
    <row r="97" spans="1:13" ht="13.5">
      <c r="A97" s="218"/>
      <c r="B97" s="218"/>
      <c r="C97" s="218"/>
      <c r="D97" s="219"/>
      <c r="E97" s="218"/>
      <c r="F97" s="218"/>
      <c r="G97" s="218"/>
      <c r="H97" s="218"/>
      <c r="I97" s="218"/>
      <c r="J97" s="218"/>
      <c r="K97" s="218"/>
      <c r="L97" s="218"/>
      <c r="M97" s="220"/>
    </row>
    <row r="98" spans="1:13" ht="13.5">
      <c r="A98" s="218"/>
      <c r="B98" s="218"/>
      <c r="C98" s="218"/>
      <c r="D98" s="219"/>
      <c r="E98" s="218"/>
      <c r="F98" s="218"/>
      <c r="G98" s="218"/>
      <c r="H98" s="218"/>
      <c r="I98" s="218"/>
      <c r="J98" s="218"/>
      <c r="K98" s="218"/>
      <c r="L98" s="218"/>
      <c r="M98" s="220"/>
    </row>
    <row r="99" spans="1:13" ht="13.5">
      <c r="A99" s="218"/>
      <c r="B99" s="218"/>
      <c r="C99" s="218"/>
      <c r="D99" s="219"/>
      <c r="E99" s="218"/>
      <c r="F99" s="218"/>
      <c r="G99" s="218"/>
      <c r="H99" s="218"/>
      <c r="I99" s="218"/>
      <c r="J99" s="218"/>
      <c r="K99" s="218"/>
      <c r="L99" s="218"/>
      <c r="M99" s="220"/>
    </row>
    <row r="100" spans="1:13" ht="13.5">
      <c r="A100" s="218"/>
      <c r="B100" s="218"/>
      <c r="C100" s="218"/>
      <c r="D100" s="219"/>
      <c r="E100" s="218"/>
      <c r="F100" s="218"/>
      <c r="G100" s="218"/>
      <c r="H100" s="218"/>
      <c r="I100" s="218"/>
      <c r="J100" s="218"/>
      <c r="K100" s="218"/>
      <c r="L100" s="218"/>
      <c r="M100" s="220"/>
    </row>
    <row r="101" spans="1:13" ht="13.5">
      <c r="A101" s="218"/>
      <c r="B101" s="218"/>
      <c r="C101" s="218"/>
      <c r="D101" s="219"/>
      <c r="E101" s="218"/>
      <c r="F101" s="218"/>
      <c r="G101" s="218"/>
      <c r="H101" s="218"/>
      <c r="I101" s="218"/>
      <c r="J101" s="218"/>
      <c r="K101" s="218"/>
      <c r="L101" s="218"/>
      <c r="M101" s="220"/>
    </row>
    <row r="102" spans="1:13" ht="13.5">
      <c r="A102" s="218"/>
      <c r="B102" s="218"/>
      <c r="C102" s="218"/>
      <c r="D102" s="219"/>
      <c r="E102" s="218"/>
      <c r="F102" s="218"/>
      <c r="G102" s="218"/>
      <c r="H102" s="218"/>
      <c r="I102" s="218"/>
      <c r="J102" s="218"/>
      <c r="K102" s="218"/>
      <c r="L102" s="218"/>
      <c r="M102" s="220"/>
    </row>
    <row r="103" spans="1:13" ht="13.5">
      <c r="A103" s="218"/>
      <c r="B103" s="218"/>
      <c r="C103" s="218"/>
      <c r="D103" s="219"/>
      <c r="E103" s="218"/>
      <c r="F103" s="218"/>
      <c r="G103" s="218"/>
      <c r="H103" s="218"/>
      <c r="I103" s="218"/>
      <c r="J103" s="218"/>
      <c r="K103" s="218"/>
      <c r="L103" s="218"/>
      <c r="M103" s="220"/>
    </row>
    <row r="104" spans="1:13" ht="13.5">
      <c r="A104" s="218"/>
      <c r="B104" s="218"/>
      <c r="C104" s="218"/>
      <c r="D104" s="219"/>
      <c r="E104" s="218"/>
      <c r="F104" s="218"/>
      <c r="G104" s="218"/>
      <c r="H104" s="218"/>
      <c r="I104" s="218"/>
      <c r="J104" s="218"/>
      <c r="K104" s="218"/>
      <c r="L104" s="218"/>
      <c r="M104" s="220"/>
    </row>
    <row r="105" spans="1:13" ht="13.5">
      <c r="A105" s="218"/>
      <c r="B105" s="218"/>
      <c r="C105" s="218"/>
      <c r="D105" s="219"/>
      <c r="E105" s="218"/>
      <c r="F105" s="218"/>
      <c r="G105" s="218"/>
      <c r="H105" s="218"/>
      <c r="I105" s="218"/>
      <c r="J105" s="218"/>
      <c r="K105" s="218"/>
      <c r="L105" s="218"/>
      <c r="M105" s="220"/>
    </row>
    <row r="106" spans="1:13" ht="13.5">
      <c r="A106" s="218"/>
      <c r="B106" s="218"/>
      <c r="C106" s="218"/>
      <c r="D106" s="219"/>
      <c r="E106" s="218"/>
      <c r="F106" s="218"/>
      <c r="G106" s="218"/>
      <c r="H106" s="218"/>
      <c r="I106" s="218"/>
      <c r="J106" s="218"/>
      <c r="K106" s="218"/>
      <c r="L106" s="218"/>
      <c r="M106" s="220"/>
    </row>
    <row r="107" spans="1:13" ht="13.5">
      <c r="A107" s="218"/>
      <c r="B107" s="218"/>
      <c r="C107" s="218"/>
      <c r="D107" s="219"/>
      <c r="E107" s="218"/>
      <c r="F107" s="218"/>
      <c r="G107" s="218"/>
      <c r="H107" s="218"/>
      <c r="I107" s="218"/>
      <c r="J107" s="218"/>
      <c r="K107" s="218"/>
      <c r="L107" s="218"/>
      <c r="M107" s="220"/>
    </row>
    <row r="108" spans="1:13" ht="13.5">
      <c r="A108" s="218"/>
      <c r="B108" s="218"/>
      <c r="C108" s="218"/>
      <c r="D108" s="219"/>
      <c r="E108" s="218"/>
      <c r="F108" s="218"/>
      <c r="G108" s="218"/>
      <c r="H108" s="218"/>
      <c r="I108" s="218"/>
      <c r="J108" s="218"/>
      <c r="K108" s="218"/>
      <c r="L108" s="218"/>
      <c r="M108" s="220"/>
    </row>
    <row r="109" spans="1:13" ht="13.5">
      <c r="A109" s="218"/>
      <c r="B109" s="218"/>
      <c r="C109" s="218"/>
      <c r="D109" s="219"/>
      <c r="E109" s="218"/>
      <c r="F109" s="218"/>
      <c r="G109" s="218"/>
      <c r="H109" s="218"/>
      <c r="I109" s="218"/>
      <c r="J109" s="218"/>
      <c r="K109" s="218"/>
      <c r="L109" s="218"/>
      <c r="M109" s="220"/>
    </row>
    <row r="110" spans="1:13" ht="13.5">
      <c r="A110" s="218"/>
      <c r="B110" s="218"/>
      <c r="C110" s="218"/>
      <c r="D110" s="219"/>
      <c r="E110" s="218"/>
      <c r="F110" s="218"/>
      <c r="G110" s="218"/>
      <c r="H110" s="218"/>
      <c r="I110" s="218"/>
      <c r="J110" s="218"/>
      <c r="K110" s="218"/>
      <c r="L110" s="218"/>
      <c r="M110" s="220"/>
    </row>
    <row r="111" spans="1:13" ht="13.5">
      <c r="A111" s="218"/>
      <c r="B111" s="218"/>
      <c r="C111" s="218"/>
      <c r="D111" s="219"/>
      <c r="E111" s="218"/>
      <c r="F111" s="218"/>
      <c r="G111" s="218"/>
      <c r="H111" s="218"/>
      <c r="I111" s="218"/>
      <c r="J111" s="218"/>
      <c r="K111" s="218"/>
      <c r="L111" s="218"/>
      <c r="M111" s="220"/>
    </row>
    <row r="112" spans="1:13" ht="13.5">
      <c r="A112" s="218"/>
      <c r="B112" s="218"/>
      <c r="C112" s="218"/>
      <c r="D112" s="219"/>
      <c r="E112" s="218"/>
      <c r="F112" s="218"/>
      <c r="G112" s="218"/>
      <c r="H112" s="218"/>
      <c r="I112" s="218"/>
      <c r="J112" s="218"/>
      <c r="K112" s="218"/>
      <c r="L112" s="218"/>
      <c r="M112" s="220"/>
    </row>
    <row r="113" spans="1:13" ht="13.5">
      <c r="A113" s="218"/>
      <c r="B113" s="218"/>
      <c r="C113" s="218"/>
      <c r="D113" s="219"/>
      <c r="E113" s="218"/>
      <c r="F113" s="218"/>
      <c r="G113" s="218"/>
      <c r="H113" s="218"/>
      <c r="I113" s="218"/>
      <c r="J113" s="218"/>
      <c r="K113" s="218"/>
      <c r="L113" s="218"/>
      <c r="M113" s="220"/>
    </row>
    <row r="114" spans="1:13" ht="13.5">
      <c r="A114" s="218"/>
      <c r="B114" s="218"/>
      <c r="C114" s="218"/>
      <c r="D114" s="219"/>
      <c r="E114" s="218"/>
      <c r="F114" s="218"/>
      <c r="G114" s="218"/>
      <c r="H114" s="218"/>
      <c r="I114" s="218"/>
      <c r="J114" s="218"/>
      <c r="K114" s="218"/>
      <c r="L114" s="218"/>
      <c r="M114" s="220"/>
    </row>
    <row r="115" spans="1:13" ht="13.5">
      <c r="A115" s="218"/>
      <c r="B115" s="218"/>
      <c r="C115" s="218"/>
      <c r="D115" s="219"/>
      <c r="E115" s="218"/>
      <c r="F115" s="218"/>
      <c r="G115" s="218"/>
      <c r="H115" s="218"/>
      <c r="I115" s="218"/>
      <c r="J115" s="218"/>
      <c r="K115" s="218"/>
      <c r="L115" s="218"/>
      <c r="M115" s="220"/>
    </row>
    <row r="116" spans="1:13" ht="13.5">
      <c r="A116" s="218"/>
      <c r="B116" s="218"/>
      <c r="C116" s="218"/>
      <c r="D116" s="219"/>
      <c r="E116" s="218"/>
      <c r="F116" s="218"/>
      <c r="G116" s="218"/>
      <c r="H116" s="218"/>
      <c r="I116" s="218"/>
      <c r="J116" s="218"/>
      <c r="K116" s="218"/>
      <c r="L116" s="218"/>
      <c r="M116" s="220"/>
    </row>
    <row r="117" spans="1:13" ht="13.5">
      <c r="A117" s="218"/>
      <c r="B117" s="218"/>
      <c r="C117" s="218"/>
      <c r="D117" s="219"/>
      <c r="E117" s="218"/>
      <c r="F117" s="218"/>
      <c r="G117" s="218"/>
      <c r="H117" s="218"/>
      <c r="I117" s="218"/>
      <c r="J117" s="218"/>
      <c r="K117" s="218"/>
      <c r="L117" s="218"/>
      <c r="M117" s="220"/>
    </row>
    <row r="118" spans="1:13" ht="13.5">
      <c r="A118" s="218"/>
      <c r="B118" s="218"/>
      <c r="C118" s="218"/>
      <c r="D118" s="219"/>
      <c r="E118" s="218"/>
      <c r="F118" s="218"/>
      <c r="G118" s="218"/>
      <c r="H118" s="218"/>
      <c r="I118" s="218"/>
      <c r="J118" s="218"/>
      <c r="K118" s="218"/>
      <c r="L118" s="218"/>
      <c r="M118" s="220"/>
    </row>
    <row r="119" spans="1:13" ht="13.5">
      <c r="A119" s="218"/>
      <c r="B119" s="218"/>
      <c r="C119" s="218"/>
      <c r="D119" s="219"/>
      <c r="E119" s="218"/>
      <c r="F119" s="218"/>
      <c r="G119" s="218"/>
      <c r="H119" s="218"/>
      <c r="I119" s="218"/>
      <c r="J119" s="218"/>
      <c r="K119" s="218"/>
      <c r="L119" s="218"/>
      <c r="M119" s="220"/>
    </row>
    <row r="120" spans="1:13" ht="13.5">
      <c r="A120" s="218"/>
      <c r="B120" s="218"/>
      <c r="C120" s="218"/>
      <c r="D120" s="219"/>
      <c r="E120" s="218"/>
      <c r="F120" s="218"/>
      <c r="G120" s="218"/>
      <c r="H120" s="218"/>
      <c r="I120" s="218"/>
      <c r="J120" s="218"/>
      <c r="K120" s="218"/>
      <c r="L120" s="218"/>
      <c r="M120" s="220"/>
    </row>
    <row r="121" spans="1:13" ht="13.5">
      <c r="A121" s="218"/>
      <c r="B121" s="218"/>
      <c r="C121" s="218"/>
      <c r="D121" s="219"/>
      <c r="E121" s="218"/>
      <c r="F121" s="218"/>
      <c r="G121" s="218"/>
      <c r="H121" s="218"/>
      <c r="I121" s="218"/>
      <c r="J121" s="218"/>
      <c r="K121" s="218"/>
      <c r="L121" s="218"/>
      <c r="M121" s="220"/>
    </row>
    <row r="122" spans="1:13" ht="13.5">
      <c r="A122" s="218"/>
      <c r="B122" s="218"/>
      <c r="C122" s="218"/>
      <c r="D122" s="219"/>
      <c r="E122" s="218"/>
      <c r="F122" s="218"/>
      <c r="G122" s="218"/>
      <c r="H122" s="218"/>
      <c r="I122" s="218"/>
      <c r="J122" s="218"/>
      <c r="K122" s="218"/>
      <c r="L122" s="218"/>
      <c r="M122" s="220"/>
    </row>
    <row r="123" spans="1:13" ht="13.5">
      <c r="A123" s="218"/>
      <c r="B123" s="218"/>
      <c r="C123" s="218"/>
      <c r="D123" s="219"/>
      <c r="E123" s="218"/>
      <c r="F123" s="218"/>
      <c r="G123" s="218"/>
      <c r="H123" s="218"/>
      <c r="I123" s="218"/>
      <c r="J123" s="218"/>
      <c r="K123" s="218"/>
      <c r="L123" s="218"/>
      <c r="M123" s="220"/>
    </row>
    <row r="124" spans="1:13" ht="13.5">
      <c r="A124" s="218"/>
      <c r="B124" s="218"/>
      <c r="C124" s="218"/>
      <c r="D124" s="219"/>
      <c r="E124" s="218"/>
      <c r="F124" s="218"/>
      <c r="G124" s="218"/>
      <c r="H124" s="218"/>
      <c r="I124" s="218"/>
      <c r="J124" s="218"/>
      <c r="K124" s="218"/>
      <c r="L124" s="218"/>
      <c r="M124" s="220"/>
    </row>
    <row r="125" spans="1:13" ht="13.5">
      <c r="A125" s="218"/>
      <c r="B125" s="218"/>
      <c r="C125" s="218"/>
      <c r="D125" s="219"/>
      <c r="E125" s="218"/>
      <c r="F125" s="218"/>
      <c r="G125" s="218"/>
      <c r="H125" s="218"/>
      <c r="I125" s="218"/>
      <c r="J125" s="218"/>
      <c r="K125" s="218"/>
      <c r="L125" s="218"/>
      <c r="M125" s="220"/>
    </row>
    <row r="126" spans="1:13" ht="13.5">
      <c r="A126" s="218"/>
      <c r="B126" s="218"/>
      <c r="C126" s="218"/>
      <c r="D126" s="219"/>
      <c r="E126" s="218"/>
      <c r="F126" s="218"/>
      <c r="G126" s="218"/>
      <c r="H126" s="218"/>
      <c r="I126" s="218"/>
      <c r="J126" s="218"/>
      <c r="K126" s="218"/>
      <c r="L126" s="218"/>
      <c r="M126" s="220"/>
    </row>
    <row r="127" spans="1:13" ht="13.5">
      <c r="A127" s="218"/>
      <c r="B127" s="218"/>
      <c r="C127" s="218"/>
      <c r="D127" s="219"/>
      <c r="E127" s="218"/>
      <c r="F127" s="218"/>
      <c r="G127" s="218"/>
      <c r="H127" s="218"/>
      <c r="I127" s="218"/>
      <c r="J127" s="218"/>
      <c r="K127" s="218"/>
      <c r="L127" s="218"/>
      <c r="M127" s="220"/>
    </row>
  </sheetData>
  <sheetProtection password="C760" sheet="1" objects="1" scenarios="1" pivotTables="0"/>
  <phoneticPr fontId="5"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17"/>
  <dimension ref="A1:M73"/>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13.7109375" customWidth="1"/>
    <col min="2" max="2" width="13.28515625" customWidth="1"/>
    <col min="3" max="3" width="18.42578125" customWidth="1"/>
    <col min="4" max="4" width="6.28515625" customWidth="1"/>
    <col min="5" max="5" width="29.7109375" customWidth="1"/>
    <col min="6" max="6" width="16.85546875" customWidth="1"/>
    <col min="7" max="7" width="14" customWidth="1"/>
    <col min="9" max="9" width="16.140625" customWidth="1"/>
    <col min="10" max="10" width="15.85546875" customWidth="1"/>
    <col min="11" max="11" width="11.28515625" customWidth="1"/>
    <col min="12" max="12" width="10.42578125" customWidth="1"/>
    <col min="13" max="13" width="7.28515625" customWidth="1"/>
  </cols>
  <sheetData>
    <row r="1" spans="1:13">
      <c r="A1" s="29" t="s">
        <v>562</v>
      </c>
      <c r="B1" s="29" t="s">
        <v>563</v>
      </c>
      <c r="C1" s="29" t="s">
        <v>564</v>
      </c>
      <c r="D1" s="29" t="s">
        <v>565</v>
      </c>
      <c r="E1" s="29" t="s">
        <v>566</v>
      </c>
      <c r="F1" s="29" t="s">
        <v>567</v>
      </c>
      <c r="G1" s="29" t="s">
        <v>568</v>
      </c>
      <c r="H1" s="29" t="s">
        <v>569</v>
      </c>
      <c r="I1" s="29" t="s">
        <v>570</v>
      </c>
      <c r="J1" s="29" t="s">
        <v>571</v>
      </c>
      <c r="K1" s="29" t="s">
        <v>572</v>
      </c>
      <c r="L1" s="29" t="s">
        <v>573</v>
      </c>
      <c r="M1" s="29" t="s">
        <v>574</v>
      </c>
    </row>
    <row r="2" spans="1:13">
      <c r="A2" s="26" t="s">
        <v>470</v>
      </c>
      <c r="B2" s="26" t="s">
        <v>471</v>
      </c>
      <c r="C2" s="26" t="s">
        <v>713</v>
      </c>
      <c r="D2" s="27">
        <v>8049</v>
      </c>
      <c r="E2" s="26" t="s">
        <v>501</v>
      </c>
      <c r="H2" s="26" t="s">
        <v>502</v>
      </c>
      <c r="I2" s="26" t="s">
        <v>500</v>
      </c>
      <c r="M2" s="28">
        <v>1.5</v>
      </c>
    </row>
    <row r="3" spans="1:13">
      <c r="A3" s="26" t="s">
        <v>472</v>
      </c>
      <c r="B3" s="26" t="s">
        <v>473</v>
      </c>
      <c r="C3" s="26" t="s">
        <v>713</v>
      </c>
      <c r="D3" s="27">
        <v>8051</v>
      </c>
      <c r="E3" s="26" t="s">
        <v>503</v>
      </c>
      <c r="F3" s="26" t="s">
        <v>587</v>
      </c>
      <c r="G3" s="26" t="s">
        <v>587</v>
      </c>
      <c r="H3" s="26" t="s">
        <v>499</v>
      </c>
      <c r="I3" s="26" t="s">
        <v>500</v>
      </c>
      <c r="J3" s="26" t="s">
        <v>504</v>
      </c>
      <c r="M3" s="28">
        <v>1.5</v>
      </c>
    </row>
    <row r="4" spans="1:13">
      <c r="A4" s="26"/>
      <c r="B4" s="26"/>
      <c r="C4" s="26"/>
      <c r="D4" s="27"/>
      <c r="E4" s="26"/>
      <c r="F4" s="26"/>
      <c r="G4" s="26"/>
      <c r="H4" s="26"/>
      <c r="I4" s="26"/>
      <c r="J4" s="26"/>
      <c r="K4" s="26"/>
      <c r="L4" s="26"/>
      <c r="M4" s="28"/>
    </row>
    <row r="5" spans="1:13">
      <c r="A5" s="26"/>
      <c r="B5" s="26"/>
      <c r="C5" s="26"/>
      <c r="D5" s="27"/>
      <c r="E5" s="26"/>
      <c r="F5" s="26"/>
      <c r="G5" s="26"/>
      <c r="H5" s="26"/>
      <c r="I5" s="26"/>
      <c r="J5" s="26"/>
      <c r="K5" s="26"/>
      <c r="L5" s="26"/>
      <c r="M5" s="28"/>
    </row>
    <row r="6" spans="1:13">
      <c r="A6" s="26"/>
      <c r="B6" s="26"/>
      <c r="C6" s="26"/>
      <c r="D6" s="27"/>
      <c r="E6" s="26"/>
      <c r="F6" s="26"/>
      <c r="G6" s="26"/>
      <c r="H6" s="26"/>
      <c r="I6" s="26"/>
      <c r="J6" s="26"/>
      <c r="K6" s="26"/>
      <c r="L6" s="26"/>
      <c r="M6" s="28"/>
    </row>
    <row r="7" spans="1:13">
      <c r="A7" s="26"/>
      <c r="B7" s="26"/>
      <c r="C7" s="26"/>
      <c r="D7" s="27"/>
      <c r="E7" s="26"/>
      <c r="F7" s="26"/>
      <c r="G7" s="26"/>
      <c r="H7" s="26"/>
      <c r="I7" s="26"/>
      <c r="J7" s="26"/>
      <c r="K7" s="26"/>
      <c r="L7" s="26"/>
      <c r="M7" s="28"/>
    </row>
    <row r="8" spans="1:13">
      <c r="A8" s="26"/>
      <c r="B8" s="26"/>
      <c r="C8" s="26"/>
      <c r="D8" s="27"/>
      <c r="E8" s="26"/>
      <c r="F8" s="26"/>
      <c r="G8" s="26"/>
      <c r="H8" s="26"/>
      <c r="I8" s="26"/>
      <c r="J8" s="26"/>
      <c r="K8" s="26"/>
      <c r="L8" s="26"/>
      <c r="M8" s="28"/>
    </row>
    <row r="9" spans="1:13">
      <c r="A9" s="26"/>
      <c r="B9" s="26"/>
      <c r="C9" s="26"/>
      <c r="D9" s="27"/>
      <c r="E9" s="26"/>
      <c r="F9" s="26"/>
      <c r="G9" s="26"/>
      <c r="H9" s="26"/>
      <c r="I9" s="26"/>
      <c r="J9" s="26"/>
      <c r="K9" s="26"/>
      <c r="L9" s="26"/>
      <c r="M9" s="28"/>
    </row>
    <row r="10" spans="1:13">
      <c r="A10" s="26"/>
      <c r="B10" s="26"/>
      <c r="C10" s="26"/>
      <c r="D10" s="27"/>
      <c r="E10" s="26"/>
      <c r="F10" s="26"/>
      <c r="G10" s="26"/>
      <c r="H10" s="26"/>
      <c r="I10" s="26"/>
      <c r="J10" s="26"/>
      <c r="K10" s="26"/>
      <c r="L10" s="26"/>
      <c r="M10" s="28"/>
    </row>
    <row r="11" spans="1:13">
      <c r="A11" s="26"/>
      <c r="B11" s="26"/>
      <c r="C11" s="26"/>
      <c r="D11" s="27"/>
      <c r="E11" s="26"/>
      <c r="F11" s="26"/>
      <c r="G11" s="26"/>
      <c r="H11" s="26"/>
      <c r="I11" s="26"/>
      <c r="J11" s="26"/>
      <c r="K11" s="26"/>
      <c r="L11" s="26"/>
      <c r="M11" s="28"/>
    </row>
    <row r="12" spans="1:13">
      <c r="A12" s="26"/>
      <c r="B12" s="26"/>
      <c r="C12" s="26"/>
      <c r="D12" s="27"/>
      <c r="E12" s="26"/>
      <c r="F12" s="26"/>
      <c r="G12" s="26"/>
      <c r="H12" s="26"/>
      <c r="I12" s="26"/>
      <c r="J12" s="26"/>
      <c r="K12" s="26"/>
      <c r="L12" s="26"/>
      <c r="M12" s="28"/>
    </row>
    <row r="13" spans="1:13">
      <c r="A13" s="26"/>
      <c r="B13" s="26"/>
      <c r="C13" s="26"/>
      <c r="D13" s="27"/>
      <c r="E13" s="26"/>
      <c r="F13" s="26"/>
      <c r="G13" s="26"/>
      <c r="H13" s="26"/>
      <c r="I13" s="26"/>
      <c r="J13" s="26"/>
      <c r="K13" s="26"/>
      <c r="L13" s="26"/>
      <c r="M13" s="28"/>
    </row>
    <row r="14" spans="1:13">
      <c r="A14" s="26"/>
      <c r="B14" s="26"/>
      <c r="C14" s="26"/>
      <c r="D14" s="27"/>
      <c r="E14" s="26"/>
      <c r="F14" s="26"/>
      <c r="G14" s="26"/>
      <c r="H14" s="26"/>
      <c r="I14" s="26"/>
      <c r="J14" s="26"/>
      <c r="K14" s="26"/>
      <c r="L14" s="26"/>
      <c r="M14" s="28"/>
    </row>
    <row r="15" spans="1:13">
      <c r="A15" s="26"/>
      <c r="B15" s="26"/>
      <c r="C15" s="26"/>
      <c r="D15" s="27"/>
      <c r="E15" s="26"/>
      <c r="F15" s="26"/>
      <c r="G15" s="26"/>
      <c r="H15" s="26"/>
      <c r="I15" s="26"/>
      <c r="J15" s="26"/>
      <c r="K15" s="26"/>
      <c r="L15" s="26"/>
      <c r="M15" s="28"/>
    </row>
    <row r="16" spans="1:13">
      <c r="A16" s="26"/>
      <c r="B16" s="26"/>
      <c r="C16" s="26"/>
      <c r="D16" s="27"/>
      <c r="E16" s="26"/>
      <c r="F16" s="26"/>
      <c r="G16" s="26"/>
      <c r="H16" s="26"/>
      <c r="I16" s="26"/>
      <c r="J16" s="26"/>
      <c r="K16" s="26"/>
      <c r="L16" s="26"/>
      <c r="M16" s="28"/>
    </row>
    <row r="17" spans="1:13">
      <c r="A17" s="26"/>
      <c r="B17" s="26"/>
      <c r="C17" s="26"/>
      <c r="D17" s="27"/>
      <c r="E17" s="26"/>
      <c r="F17" s="26"/>
      <c r="G17" s="26"/>
      <c r="H17" s="26"/>
      <c r="I17" s="26"/>
      <c r="J17" s="26"/>
      <c r="K17" s="26"/>
      <c r="L17" s="26"/>
      <c r="M17" s="28"/>
    </row>
    <row r="18" spans="1:13">
      <c r="A18" s="26"/>
      <c r="B18" s="26"/>
      <c r="C18" s="26"/>
      <c r="D18" s="27"/>
      <c r="E18" s="26"/>
      <c r="F18" s="26"/>
      <c r="G18" s="26"/>
      <c r="H18" s="26"/>
      <c r="I18" s="26"/>
      <c r="J18" s="26"/>
      <c r="K18" s="26"/>
      <c r="L18" s="26"/>
      <c r="M18" s="28"/>
    </row>
    <row r="19" spans="1:13">
      <c r="A19" s="26"/>
      <c r="B19" s="26"/>
      <c r="C19" s="26"/>
      <c r="D19" s="27"/>
      <c r="E19" s="26"/>
      <c r="F19" s="26"/>
      <c r="G19" s="26"/>
      <c r="H19" s="26"/>
      <c r="I19" s="26"/>
      <c r="J19" s="26"/>
      <c r="K19" s="26"/>
      <c r="L19" s="26"/>
      <c r="M19" s="28"/>
    </row>
    <row r="20" spans="1:13">
      <c r="A20" s="26"/>
      <c r="B20" s="26"/>
      <c r="C20" s="26"/>
      <c r="D20" s="27"/>
      <c r="E20" s="26"/>
      <c r="F20" s="26"/>
      <c r="G20" s="26"/>
      <c r="H20" s="26"/>
      <c r="I20" s="26"/>
      <c r="J20" s="26"/>
      <c r="K20" s="26"/>
      <c r="L20" s="26"/>
      <c r="M20" s="28"/>
    </row>
    <row r="21" spans="1:13">
      <c r="A21" s="26"/>
      <c r="B21" s="26"/>
      <c r="C21" s="26"/>
      <c r="D21" s="27"/>
      <c r="E21" s="26"/>
      <c r="F21" s="26"/>
      <c r="G21" s="26"/>
      <c r="H21" s="26"/>
      <c r="I21" s="26"/>
      <c r="J21" s="26"/>
      <c r="K21" s="26"/>
      <c r="L21" s="26"/>
      <c r="M21" s="28"/>
    </row>
    <row r="22" spans="1:13">
      <c r="A22" s="26"/>
      <c r="B22" s="26"/>
      <c r="C22" s="26"/>
      <c r="D22" s="27"/>
      <c r="E22" s="26"/>
      <c r="F22" s="26"/>
      <c r="G22" s="26"/>
      <c r="H22" s="26"/>
      <c r="I22" s="26"/>
      <c r="J22" s="26"/>
      <c r="K22" s="26"/>
      <c r="L22" s="26"/>
      <c r="M22" s="28"/>
    </row>
    <row r="23" spans="1:13">
      <c r="A23" s="26"/>
      <c r="B23" s="26"/>
      <c r="C23" s="26"/>
      <c r="D23" s="27"/>
      <c r="E23" s="26"/>
      <c r="F23" s="26"/>
      <c r="G23" s="26"/>
      <c r="H23" s="26"/>
      <c r="I23" s="26"/>
      <c r="J23" s="26"/>
      <c r="K23" s="26"/>
      <c r="L23" s="26"/>
      <c r="M23" s="28"/>
    </row>
    <row r="24" spans="1:13">
      <c r="A24" s="26"/>
      <c r="B24" s="26"/>
      <c r="C24" s="26"/>
      <c r="D24" s="27"/>
      <c r="E24" s="26"/>
      <c r="F24" s="26"/>
      <c r="G24" s="26"/>
      <c r="H24" s="26"/>
      <c r="I24" s="26"/>
      <c r="J24" s="26"/>
      <c r="K24" s="26"/>
      <c r="L24" s="26"/>
      <c r="M24" s="28"/>
    </row>
    <row r="25" spans="1:13">
      <c r="A25" s="26"/>
      <c r="B25" s="26"/>
      <c r="C25" s="26"/>
      <c r="D25" s="27"/>
      <c r="E25" s="26"/>
      <c r="F25" s="26"/>
      <c r="G25" s="26"/>
      <c r="H25" s="26"/>
      <c r="I25" s="26"/>
      <c r="J25" s="26"/>
      <c r="K25" s="26"/>
      <c r="L25" s="26"/>
      <c r="M25" s="28"/>
    </row>
    <row r="26" spans="1:13">
      <c r="A26" s="26"/>
      <c r="B26" s="26"/>
      <c r="C26" s="26"/>
      <c r="D26" s="27"/>
      <c r="E26" s="26"/>
      <c r="F26" s="26"/>
      <c r="G26" s="26"/>
      <c r="H26" s="26"/>
      <c r="I26" s="26"/>
      <c r="J26" s="26"/>
      <c r="K26" s="26"/>
      <c r="L26" s="26"/>
      <c r="M26" s="28"/>
    </row>
    <row r="27" spans="1:13">
      <c r="A27" s="26"/>
      <c r="B27" s="26"/>
      <c r="C27" s="26"/>
      <c r="D27" s="27"/>
      <c r="E27" s="26"/>
      <c r="F27" s="26"/>
      <c r="G27" s="26"/>
      <c r="H27" s="26"/>
      <c r="I27" s="26"/>
      <c r="J27" s="26"/>
      <c r="K27" s="26"/>
      <c r="L27" s="26"/>
      <c r="M27" s="28"/>
    </row>
    <row r="28" spans="1:13">
      <c r="A28" s="26"/>
      <c r="B28" s="26"/>
      <c r="C28" s="26"/>
      <c r="D28" s="27"/>
      <c r="E28" s="26"/>
      <c r="F28" s="26"/>
      <c r="G28" s="26"/>
      <c r="H28" s="26"/>
      <c r="I28" s="26"/>
      <c r="J28" s="26"/>
      <c r="K28" s="26"/>
      <c r="L28" s="26"/>
      <c r="M28" s="28"/>
    </row>
    <row r="29" spans="1:13">
      <c r="A29" s="26"/>
      <c r="B29" s="26"/>
      <c r="C29" s="26"/>
      <c r="D29" s="27"/>
      <c r="E29" s="26"/>
      <c r="F29" s="26"/>
      <c r="G29" s="26"/>
      <c r="H29" s="26"/>
      <c r="I29" s="26"/>
      <c r="J29" s="26"/>
      <c r="K29" s="26"/>
      <c r="L29" s="26"/>
      <c r="M29" s="28"/>
    </row>
    <row r="30" spans="1:13">
      <c r="A30" s="26"/>
      <c r="B30" s="26"/>
      <c r="C30" s="26"/>
      <c r="D30" s="27"/>
      <c r="E30" s="26"/>
      <c r="F30" s="26"/>
      <c r="G30" s="26"/>
      <c r="H30" s="26"/>
      <c r="I30" s="26"/>
      <c r="J30" s="26"/>
      <c r="K30" s="26"/>
      <c r="L30" s="26"/>
      <c r="M30" s="28"/>
    </row>
    <row r="31" spans="1:13">
      <c r="A31" s="26"/>
      <c r="B31" s="26"/>
      <c r="C31" s="26"/>
      <c r="D31" s="27"/>
      <c r="E31" s="26"/>
      <c r="F31" s="26"/>
      <c r="G31" s="26"/>
      <c r="H31" s="26"/>
      <c r="I31" s="26"/>
      <c r="J31" s="26"/>
      <c r="K31" s="26"/>
      <c r="L31" s="26"/>
      <c r="M31" s="28"/>
    </row>
    <row r="32" spans="1:13">
      <c r="A32" s="26"/>
      <c r="B32" s="26"/>
      <c r="C32" s="26"/>
      <c r="D32" s="27"/>
      <c r="E32" s="26"/>
      <c r="F32" s="26"/>
      <c r="G32" s="26"/>
      <c r="H32" s="26"/>
      <c r="I32" s="26"/>
      <c r="J32" s="26"/>
      <c r="K32" s="26"/>
      <c r="L32" s="26"/>
      <c r="M32" s="28"/>
    </row>
    <row r="33" spans="1:13">
      <c r="A33" s="26"/>
      <c r="B33" s="26"/>
      <c r="C33" s="26"/>
      <c r="D33" s="27"/>
      <c r="E33" s="26"/>
      <c r="F33" s="26"/>
      <c r="G33" s="26"/>
      <c r="H33" s="26"/>
      <c r="I33" s="26"/>
      <c r="J33" s="26"/>
      <c r="K33" s="26"/>
      <c r="L33" s="26"/>
      <c r="M33" s="28"/>
    </row>
    <row r="34" spans="1:13">
      <c r="A34" s="26"/>
      <c r="B34" s="26"/>
      <c r="C34" s="26"/>
      <c r="D34" s="27"/>
      <c r="E34" s="26"/>
      <c r="F34" s="26"/>
      <c r="G34" s="26"/>
      <c r="H34" s="26"/>
      <c r="I34" s="26"/>
      <c r="J34" s="26"/>
      <c r="K34" s="26"/>
      <c r="L34" s="26"/>
      <c r="M34" s="28"/>
    </row>
    <row r="35" spans="1:13">
      <c r="A35" s="26"/>
      <c r="B35" s="26"/>
      <c r="C35" s="26"/>
      <c r="D35" s="27"/>
      <c r="E35" s="26"/>
      <c r="F35" s="26"/>
      <c r="G35" s="26"/>
      <c r="H35" s="26"/>
      <c r="I35" s="26"/>
      <c r="J35" s="26"/>
      <c r="K35" s="26"/>
      <c r="L35" s="26"/>
      <c r="M35" s="28"/>
    </row>
    <row r="36" spans="1:13">
      <c r="A36" s="26"/>
      <c r="B36" s="26"/>
      <c r="C36" s="26"/>
      <c r="D36" s="27"/>
      <c r="E36" s="26"/>
      <c r="F36" s="26"/>
      <c r="G36" s="26"/>
      <c r="H36" s="26"/>
      <c r="I36" s="26"/>
      <c r="J36" s="26"/>
      <c r="K36" s="26"/>
      <c r="L36" s="26"/>
      <c r="M36" s="28"/>
    </row>
    <row r="37" spans="1:13">
      <c r="A37" s="26"/>
      <c r="B37" s="26"/>
      <c r="C37" s="26"/>
      <c r="D37" s="27"/>
      <c r="E37" s="26"/>
      <c r="F37" s="26"/>
      <c r="G37" s="26"/>
      <c r="H37" s="26"/>
      <c r="I37" s="26"/>
      <c r="J37" s="26"/>
      <c r="K37" s="26"/>
      <c r="L37" s="26"/>
      <c r="M37" s="28"/>
    </row>
    <row r="38" spans="1:13">
      <c r="A38" s="26"/>
      <c r="B38" s="26"/>
      <c r="C38" s="26"/>
      <c r="D38" s="27"/>
      <c r="E38" s="26"/>
      <c r="F38" s="26"/>
      <c r="G38" s="26"/>
      <c r="H38" s="26"/>
      <c r="I38" s="26"/>
      <c r="J38" s="26"/>
      <c r="K38" s="26"/>
      <c r="L38" s="26"/>
      <c r="M38" s="28"/>
    </row>
    <row r="39" spans="1:13">
      <c r="A39" s="26"/>
      <c r="B39" s="26"/>
      <c r="C39" s="26"/>
      <c r="D39" s="27"/>
      <c r="E39" s="26"/>
      <c r="F39" s="26"/>
      <c r="G39" s="26"/>
      <c r="H39" s="26"/>
      <c r="I39" s="26"/>
      <c r="J39" s="26"/>
      <c r="K39" s="26"/>
      <c r="L39" s="26"/>
      <c r="M39" s="28"/>
    </row>
    <row r="40" spans="1:13">
      <c r="A40" s="26"/>
      <c r="B40" s="26"/>
      <c r="C40" s="26"/>
      <c r="D40" s="27"/>
      <c r="E40" s="26"/>
      <c r="F40" s="26"/>
      <c r="G40" s="26"/>
      <c r="H40" s="26"/>
      <c r="I40" s="26"/>
      <c r="J40" s="26"/>
      <c r="K40" s="26"/>
      <c r="L40" s="26"/>
      <c r="M40" s="28"/>
    </row>
    <row r="41" spans="1:13">
      <c r="A41" s="26"/>
      <c r="B41" s="26"/>
      <c r="C41" s="26"/>
      <c r="D41" s="27"/>
      <c r="E41" s="26"/>
      <c r="F41" s="26"/>
      <c r="G41" s="26"/>
      <c r="H41" s="26"/>
      <c r="I41" s="26"/>
      <c r="J41" s="26"/>
      <c r="K41" s="26"/>
      <c r="L41" s="26"/>
      <c r="M41" s="28"/>
    </row>
    <row r="42" spans="1:13">
      <c r="A42" s="26"/>
      <c r="B42" s="26"/>
      <c r="C42" s="26"/>
      <c r="D42" s="27"/>
      <c r="E42" s="26"/>
      <c r="F42" s="26"/>
      <c r="G42" s="26"/>
      <c r="H42" s="26"/>
      <c r="I42" s="26"/>
      <c r="J42" s="26"/>
      <c r="K42" s="26"/>
      <c r="L42" s="26"/>
      <c r="M42" s="28"/>
    </row>
    <row r="43" spans="1:13">
      <c r="A43" s="26"/>
      <c r="B43" s="26"/>
      <c r="C43" s="26"/>
      <c r="D43" s="27"/>
      <c r="E43" s="26"/>
      <c r="F43" s="26"/>
      <c r="G43" s="26"/>
      <c r="H43" s="26"/>
      <c r="I43" s="26"/>
      <c r="J43" s="26"/>
      <c r="K43" s="26"/>
      <c r="L43" s="26"/>
      <c r="M43" s="28"/>
    </row>
    <row r="44" spans="1:13">
      <c r="A44" s="26"/>
      <c r="B44" s="26"/>
      <c r="C44" s="26"/>
      <c r="D44" s="27"/>
      <c r="E44" s="26"/>
      <c r="F44" s="26"/>
      <c r="G44" s="26"/>
      <c r="H44" s="26"/>
      <c r="I44" s="26"/>
      <c r="J44" s="26"/>
      <c r="K44" s="26"/>
      <c r="L44" s="26"/>
      <c r="M44" s="28"/>
    </row>
    <row r="45" spans="1:13">
      <c r="A45" s="26"/>
      <c r="B45" s="26"/>
      <c r="C45" s="26"/>
      <c r="D45" s="27"/>
      <c r="E45" s="26"/>
      <c r="F45" s="26"/>
      <c r="G45" s="26"/>
      <c r="H45" s="26"/>
      <c r="I45" s="26"/>
      <c r="J45" s="26"/>
      <c r="K45" s="26"/>
      <c r="L45" s="26"/>
      <c r="M45" s="28"/>
    </row>
    <row r="46" spans="1:13">
      <c r="A46" s="26"/>
      <c r="B46" s="26"/>
      <c r="C46" s="26"/>
      <c r="D46" s="27"/>
      <c r="E46" s="26"/>
      <c r="F46" s="26"/>
      <c r="G46" s="26"/>
      <c r="H46" s="26"/>
      <c r="I46" s="26"/>
      <c r="J46" s="26"/>
      <c r="K46" s="26"/>
      <c r="L46" s="26"/>
      <c r="M46" s="28"/>
    </row>
    <row r="47" spans="1:13">
      <c r="A47" s="26"/>
      <c r="B47" s="26"/>
      <c r="C47" s="26"/>
      <c r="D47" s="27"/>
      <c r="E47" s="26"/>
      <c r="F47" s="26"/>
      <c r="G47" s="26"/>
      <c r="H47" s="26"/>
      <c r="I47" s="26"/>
      <c r="J47" s="26"/>
      <c r="K47" s="26"/>
      <c r="L47" s="26"/>
      <c r="M47" s="28"/>
    </row>
    <row r="48" spans="1:13">
      <c r="A48" s="26"/>
      <c r="B48" s="26"/>
      <c r="C48" s="26"/>
      <c r="D48" s="27"/>
      <c r="E48" s="26"/>
      <c r="F48" s="26"/>
      <c r="G48" s="26"/>
      <c r="H48" s="26"/>
      <c r="I48" s="26"/>
      <c r="J48" s="26"/>
      <c r="K48" s="26"/>
      <c r="L48" s="26"/>
      <c r="M48" s="28"/>
    </row>
    <row r="49" spans="1:13">
      <c r="A49" s="26"/>
      <c r="B49" s="26"/>
      <c r="C49" s="26"/>
      <c r="D49" s="27"/>
      <c r="E49" s="26"/>
      <c r="F49" s="26"/>
      <c r="G49" s="26"/>
      <c r="H49" s="26"/>
      <c r="I49" s="26"/>
      <c r="J49" s="26"/>
      <c r="K49" s="26"/>
      <c r="L49" s="26"/>
      <c r="M49" s="28"/>
    </row>
    <row r="50" spans="1:13">
      <c r="A50" s="26"/>
      <c r="B50" s="26"/>
      <c r="C50" s="26"/>
      <c r="D50" s="27"/>
      <c r="E50" s="26"/>
      <c r="F50" s="26"/>
      <c r="G50" s="26"/>
      <c r="H50" s="26"/>
      <c r="I50" s="26"/>
      <c r="J50" s="26"/>
      <c r="K50" s="26"/>
      <c r="L50" s="26"/>
      <c r="M50" s="28"/>
    </row>
    <row r="51" spans="1:13">
      <c r="A51" s="26"/>
      <c r="B51" s="26"/>
      <c r="C51" s="26"/>
      <c r="D51" s="27"/>
      <c r="E51" s="26"/>
      <c r="F51" s="26"/>
      <c r="G51" s="26"/>
      <c r="H51" s="26"/>
      <c r="I51" s="26"/>
      <c r="J51" s="26"/>
      <c r="K51" s="26"/>
      <c r="L51" s="26"/>
      <c r="M51" s="28"/>
    </row>
    <row r="52" spans="1:13">
      <c r="A52" s="26"/>
      <c r="B52" s="26"/>
      <c r="C52" s="26"/>
      <c r="D52" s="27"/>
      <c r="E52" s="26"/>
      <c r="F52" s="26"/>
      <c r="G52" s="26"/>
      <c r="H52" s="26"/>
      <c r="I52" s="26"/>
      <c r="J52" s="26"/>
      <c r="K52" s="26"/>
      <c r="L52" s="26"/>
      <c r="M52" s="28"/>
    </row>
    <row r="53" spans="1:13">
      <c r="A53" s="26"/>
      <c r="B53" s="26"/>
      <c r="C53" s="26"/>
      <c r="D53" s="27"/>
      <c r="E53" s="26"/>
      <c r="F53" s="26"/>
      <c r="G53" s="26"/>
      <c r="H53" s="26"/>
      <c r="I53" s="26"/>
      <c r="J53" s="26"/>
      <c r="K53" s="26"/>
      <c r="L53" s="26"/>
      <c r="M53" s="28"/>
    </row>
    <row r="54" spans="1:13">
      <c r="A54" s="26"/>
      <c r="B54" s="26"/>
      <c r="C54" s="26"/>
      <c r="D54" s="27"/>
      <c r="E54" s="26"/>
      <c r="F54" s="26"/>
      <c r="G54" s="26"/>
      <c r="H54" s="26"/>
      <c r="I54" s="26"/>
      <c r="J54" s="26"/>
      <c r="K54" s="26"/>
      <c r="L54" s="26"/>
      <c r="M54" s="28"/>
    </row>
    <row r="55" spans="1:13">
      <c r="A55" s="26"/>
      <c r="B55" s="26"/>
      <c r="C55" s="26"/>
      <c r="D55" s="27"/>
      <c r="E55" s="26"/>
      <c r="F55" s="26"/>
      <c r="G55" s="26"/>
      <c r="H55" s="26"/>
      <c r="I55" s="26"/>
      <c r="J55" s="26"/>
      <c r="K55" s="26"/>
      <c r="L55" s="26"/>
      <c r="M55" s="28"/>
    </row>
    <row r="56" spans="1:13">
      <c r="A56" s="26"/>
      <c r="B56" s="26"/>
      <c r="C56" s="26"/>
      <c r="D56" s="27"/>
      <c r="E56" s="26"/>
      <c r="F56" s="26"/>
      <c r="G56" s="26"/>
      <c r="H56" s="26"/>
      <c r="I56" s="26"/>
      <c r="J56" s="26"/>
      <c r="K56" s="26"/>
      <c r="L56" s="26"/>
      <c r="M56" s="28"/>
    </row>
    <row r="57" spans="1:13">
      <c r="A57" s="26"/>
      <c r="B57" s="26"/>
      <c r="C57" s="26"/>
      <c r="D57" s="27"/>
      <c r="E57" s="26"/>
      <c r="F57" s="26"/>
      <c r="G57" s="26"/>
      <c r="H57" s="26"/>
      <c r="I57" s="26"/>
      <c r="J57" s="26"/>
      <c r="K57" s="26"/>
      <c r="L57" s="26"/>
      <c r="M57" s="28"/>
    </row>
    <row r="58" spans="1:13">
      <c r="A58" s="26"/>
      <c r="B58" s="26"/>
      <c r="C58" s="26"/>
      <c r="D58" s="27"/>
      <c r="E58" s="26"/>
      <c r="F58" s="26"/>
      <c r="G58" s="26"/>
      <c r="H58" s="26"/>
      <c r="I58" s="26"/>
      <c r="J58" s="26"/>
      <c r="K58" s="26"/>
      <c r="L58" s="26"/>
      <c r="M58" s="28"/>
    </row>
    <row r="59" spans="1:13">
      <c r="A59" s="26"/>
      <c r="B59" s="26"/>
      <c r="C59" s="26"/>
      <c r="D59" s="27"/>
      <c r="E59" s="26"/>
      <c r="F59" s="26"/>
      <c r="G59" s="26"/>
      <c r="H59" s="26"/>
      <c r="I59" s="26"/>
      <c r="J59" s="26"/>
      <c r="K59" s="26"/>
      <c r="L59" s="26"/>
      <c r="M59" s="28"/>
    </row>
    <row r="60" spans="1:13">
      <c r="A60" s="26"/>
      <c r="B60" s="26"/>
      <c r="C60" s="26"/>
      <c r="D60" s="27"/>
      <c r="E60" s="26"/>
      <c r="F60" s="26"/>
      <c r="G60" s="26"/>
      <c r="H60" s="26"/>
      <c r="I60" s="26"/>
      <c r="J60" s="26"/>
      <c r="K60" s="26"/>
      <c r="L60" s="26"/>
      <c r="M60" s="28"/>
    </row>
    <row r="61" spans="1:13">
      <c r="A61" s="26"/>
      <c r="B61" s="26"/>
      <c r="C61" s="26"/>
      <c r="D61" s="27"/>
      <c r="E61" s="26"/>
      <c r="F61" s="26"/>
      <c r="G61" s="26"/>
      <c r="H61" s="26"/>
      <c r="I61" s="26"/>
      <c r="J61" s="26"/>
      <c r="K61" s="26"/>
      <c r="L61" s="26"/>
      <c r="M61" s="28"/>
    </row>
    <row r="62" spans="1:13">
      <c r="A62" s="26"/>
      <c r="B62" s="26"/>
      <c r="C62" s="26"/>
      <c r="D62" s="27"/>
      <c r="E62" s="26"/>
      <c r="F62" s="26"/>
      <c r="G62" s="26"/>
      <c r="H62" s="26"/>
      <c r="I62" s="26"/>
      <c r="J62" s="26"/>
      <c r="K62" s="26"/>
      <c r="L62" s="26"/>
      <c r="M62" s="28"/>
    </row>
    <row r="63" spans="1:13">
      <c r="A63" s="26"/>
      <c r="B63" s="26"/>
      <c r="C63" s="26"/>
      <c r="D63" s="27"/>
      <c r="E63" s="26"/>
      <c r="F63" s="26"/>
      <c r="G63" s="26"/>
      <c r="H63" s="26"/>
      <c r="I63" s="26"/>
      <c r="J63" s="26"/>
      <c r="K63" s="26"/>
      <c r="L63" s="26"/>
      <c r="M63" s="28"/>
    </row>
    <row r="64" spans="1:13">
      <c r="A64" s="26"/>
      <c r="B64" s="26"/>
      <c r="C64" s="26"/>
      <c r="D64" s="27"/>
      <c r="E64" s="26"/>
      <c r="F64" s="26"/>
      <c r="G64" s="26"/>
      <c r="H64" s="26"/>
      <c r="I64" s="26"/>
      <c r="J64" s="26"/>
      <c r="K64" s="26"/>
      <c r="L64" s="26"/>
      <c r="M64" s="28"/>
    </row>
    <row r="65" spans="1:13">
      <c r="A65" s="26"/>
      <c r="B65" s="26"/>
      <c r="C65" s="26"/>
      <c r="D65" s="27"/>
      <c r="E65" s="26"/>
      <c r="F65" s="26"/>
      <c r="G65" s="26"/>
      <c r="H65" s="26"/>
      <c r="I65" s="26"/>
      <c r="J65" s="26"/>
      <c r="K65" s="26"/>
      <c r="L65" s="26"/>
      <c r="M65" s="28"/>
    </row>
    <row r="66" spans="1:13">
      <c r="A66" s="26"/>
      <c r="B66" s="26"/>
      <c r="C66" s="26"/>
      <c r="D66" s="27"/>
      <c r="E66" s="26"/>
      <c r="F66" s="26"/>
      <c r="G66" s="26"/>
      <c r="H66" s="26"/>
      <c r="I66" s="26"/>
      <c r="J66" s="26"/>
      <c r="K66" s="26"/>
      <c r="L66" s="26"/>
      <c r="M66" s="28"/>
    </row>
    <row r="67" spans="1:13">
      <c r="A67" s="26"/>
      <c r="B67" s="26"/>
      <c r="C67" s="26"/>
      <c r="D67" s="27"/>
      <c r="E67" s="26"/>
      <c r="F67" s="26"/>
      <c r="G67" s="26"/>
      <c r="H67" s="26"/>
      <c r="I67" s="26"/>
      <c r="J67" s="26"/>
      <c r="K67" s="26"/>
      <c r="L67" s="26"/>
      <c r="M67" s="28"/>
    </row>
    <row r="68" spans="1:13">
      <c r="A68" s="26"/>
      <c r="B68" s="26"/>
      <c r="C68" s="26"/>
      <c r="D68" s="27"/>
      <c r="E68" s="26"/>
      <c r="F68" s="26"/>
      <c r="G68" s="26"/>
      <c r="H68" s="26"/>
      <c r="I68" s="26"/>
      <c r="J68" s="26"/>
      <c r="K68" s="26"/>
      <c r="L68" s="26"/>
      <c r="M68" s="28"/>
    </row>
    <row r="69" spans="1:13">
      <c r="A69" s="26"/>
      <c r="B69" s="26"/>
      <c r="C69" s="26"/>
      <c r="D69" s="27"/>
      <c r="E69" s="26"/>
      <c r="F69" s="26"/>
      <c r="G69" s="26"/>
      <c r="H69" s="26"/>
      <c r="I69" s="26"/>
      <c r="J69" s="26"/>
      <c r="K69" s="26"/>
      <c r="L69" s="26"/>
      <c r="M69" s="28"/>
    </row>
    <row r="70" spans="1:13">
      <c r="A70" s="26"/>
      <c r="B70" s="26"/>
      <c r="C70" s="26"/>
      <c r="D70" s="27"/>
      <c r="E70" s="26"/>
      <c r="F70" s="26"/>
      <c r="G70" s="26"/>
      <c r="H70" s="26"/>
      <c r="I70" s="26"/>
      <c r="J70" s="26"/>
      <c r="K70" s="26"/>
      <c r="L70" s="26"/>
      <c r="M70" s="28"/>
    </row>
    <row r="71" spans="1:13">
      <c r="A71" s="26"/>
      <c r="B71" s="26"/>
      <c r="C71" s="26"/>
      <c r="D71" s="27"/>
      <c r="E71" s="26"/>
      <c r="F71" s="26"/>
      <c r="G71" s="26"/>
      <c r="H71" s="26"/>
      <c r="I71" s="26"/>
      <c r="J71" s="26"/>
      <c r="K71" s="26"/>
      <c r="L71" s="26"/>
      <c r="M71" s="28"/>
    </row>
    <row r="72" spans="1:13">
      <c r="A72" s="26"/>
      <c r="B72" s="26"/>
      <c r="C72" s="26"/>
      <c r="D72" s="27"/>
      <c r="E72" s="26"/>
      <c r="F72" s="26"/>
      <c r="G72" s="26"/>
      <c r="H72" s="26"/>
      <c r="I72" s="26"/>
      <c r="J72" s="26"/>
      <c r="K72" s="26"/>
      <c r="L72" s="26"/>
      <c r="M72" s="28"/>
    </row>
    <row r="73" spans="1:13">
      <c r="A73" s="26"/>
      <c r="B73" s="26"/>
      <c r="C73" s="26"/>
      <c r="D73" s="27"/>
      <c r="E73" s="26"/>
      <c r="F73" s="26"/>
      <c r="G73" s="26"/>
      <c r="H73" s="26"/>
      <c r="I73" s="26"/>
      <c r="J73" s="26"/>
      <c r="K73" s="26"/>
      <c r="L73" s="26"/>
      <c r="M73" s="28"/>
    </row>
  </sheetData>
  <sheetProtection password="C760" sheet="1" objects="1" scenarios="1" pivotTables="0"/>
  <phoneticPr fontId="5"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sheetPr codeName="Sheet13"/>
  <dimension ref="A1:N96"/>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9.140625" style="51" bestFit="1" customWidth="1"/>
    <col min="2" max="2" width="9.28515625" style="51" bestFit="1" customWidth="1"/>
    <col min="3" max="3" width="15.140625" style="51" bestFit="1" customWidth="1"/>
    <col min="4" max="4" width="4.140625" style="51" bestFit="1" customWidth="1"/>
    <col min="5" max="5" width="54" style="51" bestFit="1" customWidth="1"/>
    <col min="6" max="6" width="13.85546875" style="51" bestFit="1" customWidth="1"/>
    <col min="7" max="7" width="47.7109375" style="51" bestFit="1" customWidth="1"/>
    <col min="8" max="8" width="2.7109375" style="51" bestFit="1" customWidth="1"/>
    <col min="9" max="9" width="11.28515625" style="51" customWidth="1"/>
    <col min="10" max="10" width="8" style="51" customWidth="1"/>
    <col min="11" max="11" width="10.85546875" style="51" customWidth="1"/>
    <col min="12" max="13" width="8.7109375" style="51" bestFit="1" customWidth="1"/>
    <col min="14" max="14" width="8.5703125" style="51" bestFit="1" customWidth="1"/>
    <col min="15" max="16384" width="9.140625" style="51"/>
  </cols>
  <sheetData>
    <row r="1" spans="1:14" ht="13.5">
      <c r="A1" s="192" t="s">
        <v>577</v>
      </c>
      <c r="B1" s="192" t="s">
        <v>578</v>
      </c>
      <c r="C1" s="192" t="s">
        <v>564</v>
      </c>
      <c r="D1" s="192" t="s">
        <v>565</v>
      </c>
      <c r="E1" s="192" t="s">
        <v>566</v>
      </c>
      <c r="F1" s="192" t="s">
        <v>568</v>
      </c>
      <c r="G1" s="192" t="s">
        <v>579</v>
      </c>
      <c r="H1" s="192" t="s">
        <v>580</v>
      </c>
      <c r="I1" s="192" t="s">
        <v>581</v>
      </c>
      <c r="J1" s="192" t="s">
        <v>582</v>
      </c>
      <c r="K1" s="192" t="s">
        <v>583</v>
      </c>
      <c r="L1" s="192" t="s">
        <v>584</v>
      </c>
      <c r="M1" s="192" t="s">
        <v>585</v>
      </c>
      <c r="N1" s="192" t="s">
        <v>586</v>
      </c>
    </row>
    <row r="2" spans="1:14" ht="13.5">
      <c r="A2" s="195" t="s">
        <v>589</v>
      </c>
      <c r="B2" s="195" t="s">
        <v>700</v>
      </c>
      <c r="C2" s="195" t="s">
        <v>1078</v>
      </c>
      <c r="D2" s="194">
        <v>4025</v>
      </c>
      <c r="E2" s="195" t="s">
        <v>2255</v>
      </c>
      <c r="F2" s="195" t="s">
        <v>1474</v>
      </c>
      <c r="G2" s="195" t="s">
        <v>2256</v>
      </c>
      <c r="H2" s="195" t="s">
        <v>588</v>
      </c>
      <c r="I2" s="196">
        <v>980</v>
      </c>
      <c r="J2" s="196">
        <v>1296</v>
      </c>
      <c r="K2" s="196">
        <v>12</v>
      </c>
      <c r="L2" s="196">
        <v>1</v>
      </c>
      <c r="M2" s="196">
        <v>4</v>
      </c>
      <c r="N2" s="196">
        <v>12</v>
      </c>
    </row>
    <row r="3" spans="1:14" ht="13.5">
      <c r="A3" s="195" t="s">
        <v>589</v>
      </c>
      <c r="B3" s="195" t="s">
        <v>700</v>
      </c>
      <c r="C3" s="195" t="s">
        <v>1078</v>
      </c>
      <c r="D3" s="194">
        <v>4025</v>
      </c>
      <c r="E3" s="195" t="s">
        <v>2255</v>
      </c>
      <c r="F3" s="193" t="s">
        <v>2267</v>
      </c>
      <c r="G3" s="224" t="s">
        <v>2268</v>
      </c>
      <c r="H3" s="193" t="s">
        <v>588</v>
      </c>
      <c r="I3" s="194">
        <v>980</v>
      </c>
      <c r="J3" s="194">
        <v>1017</v>
      </c>
      <c r="K3" s="194">
        <v>66</v>
      </c>
      <c r="L3" s="194">
        <v>1</v>
      </c>
      <c r="M3" s="194">
        <v>1</v>
      </c>
      <c r="N3" s="194">
        <v>14</v>
      </c>
    </row>
    <row r="4" spans="1:14" ht="13.5">
      <c r="A4" s="174" t="s">
        <v>589</v>
      </c>
      <c r="B4" s="174" t="s">
        <v>700</v>
      </c>
      <c r="C4" s="174" t="s">
        <v>1078</v>
      </c>
      <c r="D4" s="194">
        <v>4151</v>
      </c>
      <c r="E4" s="193" t="s">
        <v>1079</v>
      </c>
      <c r="F4" s="193" t="s">
        <v>1080</v>
      </c>
      <c r="G4" s="193" t="s">
        <v>1081</v>
      </c>
      <c r="H4" s="193" t="s">
        <v>588</v>
      </c>
      <c r="I4" s="194">
        <v>1228</v>
      </c>
      <c r="J4" s="194">
        <v>1491</v>
      </c>
      <c r="K4" s="194">
        <v>38</v>
      </c>
      <c r="L4" s="194">
        <v>1</v>
      </c>
      <c r="M4" s="194">
        <v>4</v>
      </c>
      <c r="N4" s="194">
        <v>14</v>
      </c>
    </row>
    <row r="5" spans="1:14" ht="13.5">
      <c r="A5" s="195" t="s">
        <v>589</v>
      </c>
      <c r="B5" s="195" t="s">
        <v>700</v>
      </c>
      <c r="C5" s="195" t="s">
        <v>592</v>
      </c>
      <c r="D5" s="196">
        <v>4221</v>
      </c>
      <c r="E5" s="195" t="s">
        <v>906</v>
      </c>
      <c r="F5" s="195" t="s">
        <v>587</v>
      </c>
      <c r="G5" s="195" t="s">
        <v>908</v>
      </c>
      <c r="H5" s="195" t="s">
        <v>588</v>
      </c>
      <c r="I5" s="196">
        <v>1148</v>
      </c>
      <c r="J5" s="196">
        <v>1193</v>
      </c>
      <c r="K5" s="196">
        <v>24</v>
      </c>
      <c r="L5" s="196">
        <v>1</v>
      </c>
      <c r="M5" s="196">
        <v>2</v>
      </c>
      <c r="N5" s="196">
        <v>22</v>
      </c>
    </row>
    <row r="6" spans="1:14" ht="13.5">
      <c r="A6" s="174" t="s">
        <v>589</v>
      </c>
      <c r="B6" s="174" t="s">
        <v>700</v>
      </c>
      <c r="C6" s="174" t="s">
        <v>1078</v>
      </c>
      <c r="D6" s="194">
        <v>4251</v>
      </c>
      <c r="E6" s="193" t="s">
        <v>1082</v>
      </c>
      <c r="F6" s="193" t="s">
        <v>1083</v>
      </c>
      <c r="G6" s="193" t="s">
        <v>1081</v>
      </c>
      <c r="H6" s="193" t="s">
        <v>588</v>
      </c>
      <c r="I6" s="194">
        <v>1229</v>
      </c>
      <c r="J6" s="194">
        <v>1491</v>
      </c>
      <c r="K6" s="194">
        <v>44</v>
      </c>
      <c r="L6" s="194">
        <v>1</v>
      </c>
      <c r="M6" s="194">
        <v>4</v>
      </c>
      <c r="N6" s="194">
        <v>14</v>
      </c>
    </row>
    <row r="7" spans="1:14" ht="13.5">
      <c r="A7" s="193" t="s">
        <v>589</v>
      </c>
      <c r="B7" s="193" t="s">
        <v>700</v>
      </c>
      <c r="C7" s="193" t="s">
        <v>594</v>
      </c>
      <c r="D7" s="194">
        <v>4313</v>
      </c>
      <c r="E7" s="193" t="s">
        <v>595</v>
      </c>
      <c r="F7" s="193" t="s">
        <v>587</v>
      </c>
      <c r="G7" s="193" t="s">
        <v>2275</v>
      </c>
      <c r="H7" s="193" t="s">
        <v>588</v>
      </c>
      <c r="I7" s="194">
        <v>813</v>
      </c>
      <c r="J7" s="194">
        <v>1024</v>
      </c>
      <c r="K7" s="194">
        <v>1</v>
      </c>
      <c r="L7" s="194">
        <v>1</v>
      </c>
      <c r="M7" s="194">
        <v>4</v>
      </c>
      <c r="N7" s="194">
        <v>16</v>
      </c>
    </row>
    <row r="8" spans="1:14" ht="13.5">
      <c r="A8" s="193" t="s">
        <v>589</v>
      </c>
      <c r="B8" s="193" t="s">
        <v>700</v>
      </c>
      <c r="C8" s="193" t="s">
        <v>594</v>
      </c>
      <c r="D8" s="194">
        <v>4313</v>
      </c>
      <c r="E8" s="193" t="s">
        <v>595</v>
      </c>
      <c r="F8" s="193" t="s">
        <v>587</v>
      </c>
      <c r="G8" s="193" t="s">
        <v>765</v>
      </c>
      <c r="H8" s="193" t="s">
        <v>588</v>
      </c>
      <c r="I8" s="194">
        <v>813</v>
      </c>
      <c r="J8" s="194">
        <v>1024</v>
      </c>
      <c r="K8" s="194">
        <v>1</v>
      </c>
      <c r="L8" s="194">
        <v>1</v>
      </c>
      <c r="M8" s="194">
        <v>4</v>
      </c>
      <c r="N8" s="194">
        <v>16</v>
      </c>
    </row>
    <row r="9" spans="1:14" ht="13.5">
      <c r="A9" s="193" t="s">
        <v>589</v>
      </c>
      <c r="B9" s="193" t="s">
        <v>700</v>
      </c>
      <c r="C9" s="193" t="s">
        <v>594</v>
      </c>
      <c r="D9" s="194">
        <v>4313</v>
      </c>
      <c r="E9" s="193" t="s">
        <v>595</v>
      </c>
      <c r="F9" s="193" t="s">
        <v>587</v>
      </c>
      <c r="G9" s="193" t="s">
        <v>705</v>
      </c>
      <c r="H9" s="193" t="s">
        <v>588</v>
      </c>
      <c r="I9" s="194">
        <v>813</v>
      </c>
      <c r="J9" s="194">
        <v>1024</v>
      </c>
      <c r="K9" s="194">
        <v>1</v>
      </c>
      <c r="L9" s="194">
        <v>1</v>
      </c>
      <c r="M9" s="194">
        <v>4</v>
      </c>
      <c r="N9" s="194">
        <v>16</v>
      </c>
    </row>
    <row r="10" spans="1:14" ht="13.5">
      <c r="A10" s="193" t="s">
        <v>589</v>
      </c>
      <c r="B10" s="193" t="s">
        <v>700</v>
      </c>
      <c r="C10" s="193" t="s">
        <v>594</v>
      </c>
      <c r="D10" s="194">
        <v>4313</v>
      </c>
      <c r="E10" s="193" t="s">
        <v>595</v>
      </c>
      <c r="F10" s="193" t="s">
        <v>587</v>
      </c>
      <c r="G10" s="193" t="s">
        <v>763</v>
      </c>
      <c r="H10" s="193" t="s">
        <v>588</v>
      </c>
      <c r="I10" s="194">
        <v>813</v>
      </c>
      <c r="J10" s="194">
        <v>1024</v>
      </c>
      <c r="K10" s="194">
        <v>1</v>
      </c>
      <c r="L10" s="194">
        <v>1</v>
      </c>
      <c r="M10" s="194">
        <v>4</v>
      </c>
      <c r="N10" s="194">
        <v>16</v>
      </c>
    </row>
    <row r="11" spans="1:14" ht="13.5">
      <c r="A11" s="193" t="s">
        <v>589</v>
      </c>
      <c r="B11" s="193" t="s">
        <v>700</v>
      </c>
      <c r="C11" s="193" t="s">
        <v>594</v>
      </c>
      <c r="D11" s="194">
        <v>4313</v>
      </c>
      <c r="E11" s="193" t="s">
        <v>595</v>
      </c>
      <c r="F11" s="193" t="s">
        <v>587</v>
      </c>
      <c r="G11" s="193" t="s">
        <v>764</v>
      </c>
      <c r="H11" s="193" t="s">
        <v>588</v>
      </c>
      <c r="I11" s="194">
        <v>813</v>
      </c>
      <c r="J11" s="194">
        <v>1159</v>
      </c>
      <c r="K11" s="194">
        <v>1</v>
      </c>
      <c r="L11" s="194">
        <v>1</v>
      </c>
      <c r="M11" s="194">
        <v>4</v>
      </c>
      <c r="N11" s="194">
        <v>16</v>
      </c>
    </row>
    <row r="12" spans="1:14" ht="13.5">
      <c r="A12" s="193" t="s">
        <v>589</v>
      </c>
      <c r="B12" s="193" t="s">
        <v>700</v>
      </c>
      <c r="C12" s="193" t="s">
        <v>1068</v>
      </c>
      <c r="D12" s="194">
        <v>4323</v>
      </c>
      <c r="E12" s="193" t="s">
        <v>1070</v>
      </c>
      <c r="F12" s="193" t="s">
        <v>587</v>
      </c>
      <c r="G12" s="193" t="s">
        <v>1071</v>
      </c>
      <c r="H12" s="193" t="s">
        <v>588</v>
      </c>
      <c r="I12" s="194">
        <v>1164</v>
      </c>
      <c r="J12" s="194">
        <v>1434</v>
      </c>
      <c r="K12" s="194">
        <v>1</v>
      </c>
      <c r="L12" s="194">
        <v>1</v>
      </c>
      <c r="M12" s="194">
        <v>4</v>
      </c>
      <c r="N12" s="194">
        <v>14</v>
      </c>
    </row>
    <row r="13" spans="1:14" ht="13.5">
      <c r="A13" s="193" t="s">
        <v>589</v>
      </c>
      <c r="B13" s="193" t="s">
        <v>700</v>
      </c>
      <c r="C13" s="193" t="s">
        <v>594</v>
      </c>
      <c r="D13" s="194">
        <v>4413</v>
      </c>
      <c r="E13" s="193" t="s">
        <v>597</v>
      </c>
      <c r="F13" s="193" t="s">
        <v>587</v>
      </c>
      <c r="G13" s="193" t="s">
        <v>767</v>
      </c>
      <c r="H13" s="193" t="s">
        <v>588</v>
      </c>
      <c r="I13" s="194">
        <v>817</v>
      </c>
      <c r="J13" s="194">
        <v>1222</v>
      </c>
      <c r="K13" s="194">
        <v>1</v>
      </c>
      <c r="L13" s="194">
        <v>1</v>
      </c>
      <c r="M13" s="194">
        <v>4</v>
      </c>
      <c r="N13" s="194">
        <v>16</v>
      </c>
    </row>
    <row r="14" spans="1:14" ht="13.5">
      <c r="A14" s="193" t="s">
        <v>589</v>
      </c>
      <c r="B14" s="193" t="s">
        <v>700</v>
      </c>
      <c r="C14" s="193" t="s">
        <v>594</v>
      </c>
      <c r="D14" s="194">
        <v>4413</v>
      </c>
      <c r="E14" s="193" t="s">
        <v>597</v>
      </c>
      <c r="F14" s="193" t="s">
        <v>587</v>
      </c>
      <c r="G14" s="193" t="s">
        <v>766</v>
      </c>
      <c r="H14" s="193" t="s">
        <v>588</v>
      </c>
      <c r="I14" s="194">
        <v>817</v>
      </c>
      <c r="J14" s="194">
        <v>1222</v>
      </c>
      <c r="K14" s="194">
        <v>1</v>
      </c>
      <c r="L14" s="194">
        <v>1</v>
      </c>
      <c r="M14" s="194">
        <v>4</v>
      </c>
      <c r="N14" s="194">
        <v>16</v>
      </c>
    </row>
    <row r="15" spans="1:14" ht="13.5">
      <c r="A15" s="193" t="s">
        <v>589</v>
      </c>
      <c r="B15" s="193" t="s">
        <v>700</v>
      </c>
      <c r="C15" s="193" t="s">
        <v>594</v>
      </c>
      <c r="D15" s="194">
        <v>4413</v>
      </c>
      <c r="E15" s="193" t="s">
        <v>597</v>
      </c>
      <c r="F15" s="193" t="s">
        <v>587</v>
      </c>
      <c r="G15" s="193" t="s">
        <v>764</v>
      </c>
      <c r="H15" s="193" t="s">
        <v>588</v>
      </c>
      <c r="I15" s="194">
        <v>817</v>
      </c>
      <c r="J15" s="194">
        <v>1159</v>
      </c>
      <c r="K15" s="194">
        <v>1</v>
      </c>
      <c r="L15" s="194">
        <v>1</v>
      </c>
      <c r="M15" s="194">
        <v>4</v>
      </c>
      <c r="N15" s="194">
        <v>16</v>
      </c>
    </row>
    <row r="16" spans="1:14" ht="13.5">
      <c r="A16" s="193" t="s">
        <v>589</v>
      </c>
      <c r="B16" s="193" t="s">
        <v>700</v>
      </c>
      <c r="C16" s="193" t="s">
        <v>594</v>
      </c>
      <c r="D16" s="194">
        <v>4413</v>
      </c>
      <c r="E16" s="193" t="s">
        <v>597</v>
      </c>
      <c r="F16" s="193" t="s">
        <v>587</v>
      </c>
      <c r="G16" s="193" t="s">
        <v>706</v>
      </c>
      <c r="H16" s="193" t="s">
        <v>588</v>
      </c>
      <c r="I16" s="194">
        <v>817</v>
      </c>
      <c r="J16" s="194">
        <v>1222</v>
      </c>
      <c r="K16" s="194">
        <v>1</v>
      </c>
      <c r="L16" s="194">
        <v>1</v>
      </c>
      <c r="M16" s="194">
        <v>4</v>
      </c>
      <c r="N16" s="194">
        <v>16</v>
      </c>
    </row>
    <row r="17" spans="1:14" ht="13.5">
      <c r="A17" s="193" t="s">
        <v>589</v>
      </c>
      <c r="B17" s="193" t="s">
        <v>700</v>
      </c>
      <c r="C17" s="193" t="s">
        <v>594</v>
      </c>
      <c r="D17" s="194">
        <v>4413</v>
      </c>
      <c r="E17" s="193" t="s">
        <v>597</v>
      </c>
      <c r="F17" s="193" t="s">
        <v>587</v>
      </c>
      <c r="G17" s="193" t="s">
        <v>707</v>
      </c>
      <c r="H17" s="193" t="s">
        <v>588</v>
      </c>
      <c r="I17" s="194">
        <v>817</v>
      </c>
      <c r="J17" s="194">
        <v>1222</v>
      </c>
      <c r="K17" s="194">
        <v>1</v>
      </c>
      <c r="L17" s="194">
        <v>1</v>
      </c>
      <c r="M17" s="194">
        <v>4</v>
      </c>
      <c r="N17" s="194">
        <v>16</v>
      </c>
    </row>
    <row r="18" spans="1:14" ht="13.5">
      <c r="A18" s="174" t="s">
        <v>589</v>
      </c>
      <c r="B18" s="174" t="s">
        <v>700</v>
      </c>
      <c r="C18" s="174" t="s">
        <v>1078</v>
      </c>
      <c r="D18" s="194">
        <v>4551</v>
      </c>
      <c r="E18" s="193" t="s">
        <v>2262</v>
      </c>
      <c r="F18" s="193" t="s">
        <v>2083</v>
      </c>
      <c r="G18" s="193" t="s">
        <v>1081</v>
      </c>
      <c r="H18" s="193" t="s">
        <v>588</v>
      </c>
      <c r="I18" s="194">
        <v>1274</v>
      </c>
      <c r="J18" s="194">
        <v>1491</v>
      </c>
      <c r="K18" s="194">
        <v>76</v>
      </c>
      <c r="L18" s="194">
        <v>1</v>
      </c>
      <c r="M18" s="194">
        <v>4</v>
      </c>
      <c r="N18" s="194">
        <v>14</v>
      </c>
    </row>
    <row r="19" spans="1:14" ht="13.5">
      <c r="A19" s="193" t="s">
        <v>589</v>
      </c>
      <c r="B19" s="193" t="s">
        <v>700</v>
      </c>
      <c r="C19" s="193" t="s">
        <v>594</v>
      </c>
      <c r="D19" s="194">
        <v>4713</v>
      </c>
      <c r="E19" s="193" t="s">
        <v>596</v>
      </c>
      <c r="F19" s="193" t="s">
        <v>587</v>
      </c>
      <c r="G19" s="193" t="s">
        <v>768</v>
      </c>
      <c r="H19" s="193" t="s">
        <v>588</v>
      </c>
      <c r="I19" s="194">
        <v>826</v>
      </c>
      <c r="J19" s="194">
        <v>1184</v>
      </c>
      <c r="K19" s="194">
        <v>1</v>
      </c>
      <c r="L19" s="194">
        <v>1</v>
      </c>
      <c r="M19" s="194">
        <v>4</v>
      </c>
      <c r="N19" s="194">
        <v>16</v>
      </c>
    </row>
    <row r="20" spans="1:14" ht="13.5">
      <c r="A20" s="193" t="s">
        <v>589</v>
      </c>
      <c r="B20" s="193" t="s">
        <v>700</v>
      </c>
      <c r="C20" s="193" t="s">
        <v>594</v>
      </c>
      <c r="D20" s="194">
        <v>4713</v>
      </c>
      <c r="E20" s="193" t="s">
        <v>596</v>
      </c>
      <c r="F20" s="193" t="s">
        <v>587</v>
      </c>
      <c r="G20" s="193" t="s">
        <v>2275</v>
      </c>
      <c r="H20" s="193" t="s">
        <v>588</v>
      </c>
      <c r="I20" s="194">
        <v>826</v>
      </c>
      <c r="J20" s="194">
        <v>1024</v>
      </c>
      <c r="K20" s="194">
        <v>1</v>
      </c>
      <c r="L20" s="194">
        <v>1</v>
      </c>
      <c r="M20" s="194">
        <v>4</v>
      </c>
      <c r="N20" s="194">
        <v>16</v>
      </c>
    </row>
    <row r="21" spans="1:14" ht="13.5">
      <c r="A21" s="193" t="s">
        <v>589</v>
      </c>
      <c r="B21" s="193" t="s">
        <v>700</v>
      </c>
      <c r="C21" s="193" t="s">
        <v>590</v>
      </c>
      <c r="D21" s="194">
        <v>4861</v>
      </c>
      <c r="E21" s="193" t="s">
        <v>2257</v>
      </c>
      <c r="F21" s="193" t="s">
        <v>868</v>
      </c>
      <c r="G21" s="193" t="s">
        <v>591</v>
      </c>
      <c r="H21" s="193" t="s">
        <v>588</v>
      </c>
      <c r="I21" s="194">
        <v>1253</v>
      </c>
      <c r="J21" s="194">
        <v>1012</v>
      </c>
      <c r="K21" s="194">
        <v>1</v>
      </c>
      <c r="L21" s="194">
        <v>1</v>
      </c>
      <c r="M21" s="194">
        <v>4</v>
      </c>
      <c r="N21" s="194">
        <v>14</v>
      </c>
    </row>
    <row r="22" spans="1:14" ht="13.5">
      <c r="A22" s="193" t="s">
        <v>589</v>
      </c>
      <c r="B22" s="193" t="s">
        <v>700</v>
      </c>
      <c r="C22" s="193" t="s">
        <v>590</v>
      </c>
      <c r="D22" s="194">
        <v>4861</v>
      </c>
      <c r="E22" s="193" t="s">
        <v>2257</v>
      </c>
      <c r="F22" s="193" t="s">
        <v>868</v>
      </c>
      <c r="G22" s="193" t="s">
        <v>1006</v>
      </c>
      <c r="H22" s="193" t="s">
        <v>588</v>
      </c>
      <c r="I22" s="194">
        <v>1253</v>
      </c>
      <c r="J22" s="194">
        <v>1446</v>
      </c>
      <c r="K22" s="194">
        <v>1</v>
      </c>
      <c r="L22" s="194">
        <v>1</v>
      </c>
      <c r="M22" s="194">
        <v>4</v>
      </c>
      <c r="N22" s="194">
        <v>14</v>
      </c>
    </row>
    <row r="23" spans="1:14" ht="13.5">
      <c r="A23" s="195" t="s">
        <v>589</v>
      </c>
      <c r="B23" s="195" t="s">
        <v>700</v>
      </c>
      <c r="C23" s="195" t="s">
        <v>590</v>
      </c>
      <c r="D23" s="196">
        <v>4861</v>
      </c>
      <c r="E23" s="195" t="s">
        <v>2257</v>
      </c>
      <c r="F23" s="195" t="s">
        <v>868</v>
      </c>
      <c r="G23" s="193" t="s">
        <v>2263</v>
      </c>
      <c r="H23" s="193" t="s">
        <v>588</v>
      </c>
      <c r="I23" s="194">
        <v>1253</v>
      </c>
      <c r="J23" s="194">
        <v>1527</v>
      </c>
      <c r="K23" s="194">
        <v>1</v>
      </c>
      <c r="L23" s="194">
        <v>1</v>
      </c>
      <c r="M23" s="194">
        <v>4</v>
      </c>
      <c r="N23" s="194">
        <v>14</v>
      </c>
    </row>
    <row r="24" spans="1:14" ht="13.5">
      <c r="A24" s="195" t="s">
        <v>589</v>
      </c>
      <c r="B24" s="195" t="s">
        <v>700</v>
      </c>
      <c r="C24" s="195" t="s">
        <v>590</v>
      </c>
      <c r="D24" s="196">
        <v>4861</v>
      </c>
      <c r="E24" s="195" t="s">
        <v>2257</v>
      </c>
      <c r="F24" s="195" t="s">
        <v>868</v>
      </c>
      <c r="G24" s="195" t="s">
        <v>2258</v>
      </c>
      <c r="H24" s="195" t="s">
        <v>588</v>
      </c>
      <c r="I24" s="196">
        <v>1253</v>
      </c>
      <c r="J24" s="196">
        <v>1012</v>
      </c>
      <c r="K24" s="196">
        <v>1</v>
      </c>
      <c r="L24" s="196">
        <v>1</v>
      </c>
      <c r="M24" s="196">
        <v>4</v>
      </c>
      <c r="N24" s="196">
        <v>14</v>
      </c>
    </row>
    <row r="25" spans="1:14" ht="13.5">
      <c r="A25" s="195" t="s">
        <v>589</v>
      </c>
      <c r="B25" s="195" t="s">
        <v>700</v>
      </c>
      <c r="C25" s="195" t="s">
        <v>590</v>
      </c>
      <c r="D25" s="196">
        <v>4861</v>
      </c>
      <c r="E25" s="195" t="s">
        <v>2257</v>
      </c>
      <c r="F25" s="195" t="s">
        <v>868</v>
      </c>
      <c r="G25" s="195" t="s">
        <v>907</v>
      </c>
      <c r="H25" s="195" t="s">
        <v>588</v>
      </c>
      <c r="I25" s="196">
        <v>1253</v>
      </c>
      <c r="J25" s="196">
        <v>1012</v>
      </c>
      <c r="K25" s="196">
        <v>1</v>
      </c>
      <c r="L25" s="196">
        <v>1</v>
      </c>
      <c r="M25" s="196">
        <v>4</v>
      </c>
      <c r="N25" s="196">
        <v>14</v>
      </c>
    </row>
    <row r="26" spans="1:14" ht="13.5">
      <c r="A26" s="193" t="s">
        <v>589</v>
      </c>
      <c r="B26" s="193" t="s">
        <v>700</v>
      </c>
      <c r="C26" s="193" t="s">
        <v>590</v>
      </c>
      <c r="D26" s="194">
        <v>4863</v>
      </c>
      <c r="E26" s="193" t="s">
        <v>2259</v>
      </c>
      <c r="F26" s="193" t="s">
        <v>868</v>
      </c>
      <c r="G26" s="193" t="s">
        <v>591</v>
      </c>
      <c r="H26" s="193" t="s">
        <v>588</v>
      </c>
      <c r="I26" s="194">
        <v>1254</v>
      </c>
      <c r="J26" s="194">
        <v>1105</v>
      </c>
      <c r="K26" s="194">
        <v>1</v>
      </c>
      <c r="L26" s="194">
        <v>1</v>
      </c>
      <c r="M26" s="194">
        <v>4</v>
      </c>
      <c r="N26" s="194">
        <v>14</v>
      </c>
    </row>
    <row r="27" spans="1:14" ht="13.5">
      <c r="A27" s="193" t="s">
        <v>589</v>
      </c>
      <c r="B27" s="193" t="s">
        <v>700</v>
      </c>
      <c r="C27" s="193" t="s">
        <v>590</v>
      </c>
      <c r="D27" s="194">
        <v>4863</v>
      </c>
      <c r="E27" s="193" t="s">
        <v>2259</v>
      </c>
      <c r="F27" s="193" t="s">
        <v>868</v>
      </c>
      <c r="G27" s="193" t="s">
        <v>1006</v>
      </c>
      <c r="H27" s="193" t="s">
        <v>588</v>
      </c>
      <c r="I27" s="194">
        <v>1254</v>
      </c>
      <c r="J27" s="194">
        <v>1446</v>
      </c>
      <c r="K27" s="194">
        <v>1</v>
      </c>
      <c r="L27" s="194">
        <v>1</v>
      </c>
      <c r="M27" s="194">
        <v>4</v>
      </c>
      <c r="N27" s="194">
        <v>14</v>
      </c>
    </row>
    <row r="28" spans="1:14" ht="13.5">
      <c r="A28" s="193" t="s">
        <v>589</v>
      </c>
      <c r="B28" s="193" t="s">
        <v>700</v>
      </c>
      <c r="C28" s="193" t="s">
        <v>590</v>
      </c>
      <c r="D28" s="194">
        <v>4863</v>
      </c>
      <c r="E28" s="193" t="s">
        <v>2259</v>
      </c>
      <c r="F28" s="193" t="s">
        <v>868</v>
      </c>
      <c r="G28" s="193" t="s">
        <v>2263</v>
      </c>
      <c r="H28" s="193" t="s">
        <v>588</v>
      </c>
      <c r="I28" s="194">
        <v>1254</v>
      </c>
      <c r="J28" s="194">
        <v>1527</v>
      </c>
      <c r="K28" s="194">
        <v>1</v>
      </c>
      <c r="L28" s="194">
        <v>1</v>
      </c>
      <c r="M28" s="194">
        <v>4</v>
      </c>
      <c r="N28" s="194">
        <v>14</v>
      </c>
    </row>
    <row r="29" spans="1:14" ht="13.5">
      <c r="A29" s="193" t="s">
        <v>589</v>
      </c>
      <c r="B29" s="193" t="s">
        <v>700</v>
      </c>
      <c r="C29" s="193" t="s">
        <v>590</v>
      </c>
      <c r="D29" s="194">
        <v>4863</v>
      </c>
      <c r="E29" s="193" t="s">
        <v>2259</v>
      </c>
      <c r="F29" s="193" t="s">
        <v>868</v>
      </c>
      <c r="G29" s="193" t="s">
        <v>2264</v>
      </c>
      <c r="H29" s="193" t="s">
        <v>588</v>
      </c>
      <c r="I29" s="194">
        <v>1254</v>
      </c>
      <c r="J29" s="194">
        <v>1528</v>
      </c>
      <c r="K29" s="194">
        <v>1</v>
      </c>
      <c r="L29" s="194">
        <v>1</v>
      </c>
      <c r="M29" s="194">
        <v>4</v>
      </c>
      <c r="N29" s="194">
        <v>14</v>
      </c>
    </row>
    <row r="30" spans="1:14" ht="13.5">
      <c r="A30" s="193" t="s">
        <v>589</v>
      </c>
      <c r="B30" s="193" t="s">
        <v>700</v>
      </c>
      <c r="C30" s="193" t="s">
        <v>590</v>
      </c>
      <c r="D30" s="194">
        <v>4863</v>
      </c>
      <c r="E30" s="193" t="s">
        <v>2259</v>
      </c>
      <c r="F30" s="193" t="s">
        <v>868</v>
      </c>
      <c r="G30" s="193" t="s">
        <v>761</v>
      </c>
      <c r="H30" s="193" t="s">
        <v>588</v>
      </c>
      <c r="I30" s="194">
        <v>1254</v>
      </c>
      <c r="J30" s="194">
        <v>1105</v>
      </c>
      <c r="K30" s="194">
        <v>1</v>
      </c>
      <c r="L30" s="194">
        <v>1</v>
      </c>
      <c r="M30" s="194">
        <v>4</v>
      </c>
      <c r="N30" s="194">
        <v>14</v>
      </c>
    </row>
    <row r="31" spans="1:14" ht="13.5">
      <c r="A31" s="193" t="s">
        <v>589</v>
      </c>
      <c r="B31" s="193" t="s">
        <v>700</v>
      </c>
      <c r="C31" s="193" t="s">
        <v>590</v>
      </c>
      <c r="D31" s="194">
        <v>4863</v>
      </c>
      <c r="E31" s="193" t="s">
        <v>2259</v>
      </c>
      <c r="F31" s="193" t="s">
        <v>868</v>
      </c>
      <c r="G31" s="195" t="s">
        <v>834</v>
      </c>
      <c r="H31" s="195" t="s">
        <v>588</v>
      </c>
      <c r="I31" s="196">
        <v>1254</v>
      </c>
      <c r="J31" s="196">
        <v>1193</v>
      </c>
      <c r="K31" s="196">
        <v>1</v>
      </c>
      <c r="L31" s="196">
        <v>1</v>
      </c>
      <c r="M31" s="196">
        <v>4</v>
      </c>
      <c r="N31" s="196">
        <v>22</v>
      </c>
    </row>
    <row r="32" spans="1:14" ht="13.5">
      <c r="A32" s="193" t="s">
        <v>589</v>
      </c>
      <c r="B32" s="193" t="s">
        <v>700</v>
      </c>
      <c r="C32" s="193" t="s">
        <v>590</v>
      </c>
      <c r="D32" s="194">
        <v>4863</v>
      </c>
      <c r="E32" s="193" t="s">
        <v>2259</v>
      </c>
      <c r="F32" s="193" t="s">
        <v>868</v>
      </c>
      <c r="G32" s="193" t="s">
        <v>1007</v>
      </c>
      <c r="H32" s="193" t="s">
        <v>588</v>
      </c>
      <c r="I32" s="194">
        <v>1254</v>
      </c>
      <c r="J32" s="194">
        <v>1448</v>
      </c>
      <c r="K32" s="194">
        <v>1</v>
      </c>
      <c r="L32" s="194">
        <v>1</v>
      </c>
      <c r="M32" s="194">
        <v>4</v>
      </c>
      <c r="N32" s="194">
        <v>14</v>
      </c>
    </row>
    <row r="33" spans="1:14" ht="13.5">
      <c r="A33" s="193" t="s">
        <v>589</v>
      </c>
      <c r="B33" s="193" t="s">
        <v>700</v>
      </c>
      <c r="C33" s="193" t="s">
        <v>590</v>
      </c>
      <c r="D33" s="194">
        <v>4863</v>
      </c>
      <c r="E33" s="193" t="s">
        <v>2259</v>
      </c>
      <c r="F33" s="193" t="s">
        <v>868</v>
      </c>
      <c r="G33" s="195" t="s">
        <v>2256</v>
      </c>
      <c r="H33" s="195" t="s">
        <v>588</v>
      </c>
      <c r="I33" s="194">
        <v>1254</v>
      </c>
      <c r="J33" s="196">
        <v>1296</v>
      </c>
      <c r="K33" s="196">
        <v>1</v>
      </c>
      <c r="L33" s="194">
        <v>1</v>
      </c>
      <c r="M33" s="194">
        <v>4</v>
      </c>
      <c r="N33" s="194">
        <v>12</v>
      </c>
    </row>
    <row r="34" spans="1:14" ht="13.5">
      <c r="A34" s="195" t="s">
        <v>589</v>
      </c>
      <c r="B34" s="195" t="s">
        <v>700</v>
      </c>
      <c r="C34" s="195" t="s">
        <v>590</v>
      </c>
      <c r="D34" s="196">
        <v>4863</v>
      </c>
      <c r="E34" s="195" t="s">
        <v>2259</v>
      </c>
      <c r="F34" s="195" t="s">
        <v>868</v>
      </c>
      <c r="G34" s="195" t="s">
        <v>2258</v>
      </c>
      <c r="H34" s="195" t="s">
        <v>588</v>
      </c>
      <c r="I34" s="196">
        <v>1254</v>
      </c>
      <c r="J34" s="196">
        <v>1105</v>
      </c>
      <c r="K34" s="196">
        <v>1</v>
      </c>
      <c r="L34" s="196">
        <v>1</v>
      </c>
      <c r="M34" s="196">
        <v>4</v>
      </c>
      <c r="N34" s="196">
        <v>14</v>
      </c>
    </row>
    <row r="35" spans="1:14" ht="13.5">
      <c r="A35" s="193" t="s">
        <v>589</v>
      </c>
      <c r="B35" s="193" t="s">
        <v>700</v>
      </c>
      <c r="C35" s="193" t="s">
        <v>590</v>
      </c>
      <c r="D35" s="194">
        <v>4863</v>
      </c>
      <c r="E35" s="193" t="s">
        <v>2259</v>
      </c>
      <c r="F35" s="193" t="s">
        <v>868</v>
      </c>
      <c r="G35" s="193" t="s">
        <v>704</v>
      </c>
      <c r="H35" s="193" t="s">
        <v>588</v>
      </c>
      <c r="I35" s="194">
        <v>1254</v>
      </c>
      <c r="J35" s="194">
        <v>1105</v>
      </c>
      <c r="K35" s="194">
        <v>1</v>
      </c>
      <c r="L35" s="194">
        <v>1</v>
      </c>
      <c r="M35" s="194">
        <v>4</v>
      </c>
      <c r="N35" s="194">
        <v>14</v>
      </c>
    </row>
    <row r="36" spans="1:14" ht="13.5">
      <c r="A36" s="195" t="s">
        <v>589</v>
      </c>
      <c r="B36" s="195" t="s">
        <v>700</v>
      </c>
      <c r="C36" s="195" t="s">
        <v>590</v>
      </c>
      <c r="D36" s="196">
        <v>4863</v>
      </c>
      <c r="E36" s="195" t="s">
        <v>2259</v>
      </c>
      <c r="F36" s="195" t="s">
        <v>868</v>
      </c>
      <c r="G36" s="195" t="s">
        <v>907</v>
      </c>
      <c r="H36" s="195" t="s">
        <v>588</v>
      </c>
      <c r="I36" s="196">
        <v>1254</v>
      </c>
      <c r="J36" s="196">
        <v>1105</v>
      </c>
      <c r="K36" s="196">
        <v>1</v>
      </c>
      <c r="L36" s="196">
        <v>1</v>
      </c>
      <c r="M36" s="196">
        <v>4</v>
      </c>
      <c r="N36" s="196">
        <v>14</v>
      </c>
    </row>
    <row r="37" spans="1:14" ht="13.5">
      <c r="A37" s="193" t="s">
        <v>589</v>
      </c>
      <c r="B37" s="193" t="s">
        <v>700</v>
      </c>
      <c r="C37" s="193" t="s">
        <v>590</v>
      </c>
      <c r="D37" s="194">
        <v>4863</v>
      </c>
      <c r="E37" s="193" t="s">
        <v>2259</v>
      </c>
      <c r="F37" s="193" t="s">
        <v>868</v>
      </c>
      <c r="G37" s="193" t="s">
        <v>762</v>
      </c>
      <c r="H37" s="193" t="s">
        <v>588</v>
      </c>
      <c r="I37" s="194">
        <v>1254</v>
      </c>
      <c r="J37" s="194">
        <v>1105</v>
      </c>
      <c r="K37" s="194">
        <v>1</v>
      </c>
      <c r="L37" s="194">
        <v>1</v>
      </c>
      <c r="M37" s="194">
        <v>4</v>
      </c>
      <c r="N37" s="194">
        <v>14</v>
      </c>
    </row>
    <row r="38" spans="1:14" ht="13.5">
      <c r="A38" s="193" t="s">
        <v>589</v>
      </c>
      <c r="B38" s="193" t="s">
        <v>700</v>
      </c>
      <c r="C38" s="193" t="s">
        <v>590</v>
      </c>
      <c r="D38" s="194">
        <v>4863</v>
      </c>
      <c r="E38" s="193" t="s">
        <v>2259</v>
      </c>
      <c r="F38" s="193" t="s">
        <v>2267</v>
      </c>
      <c r="G38" s="224" t="s">
        <v>2268</v>
      </c>
      <c r="H38" s="193" t="s">
        <v>588</v>
      </c>
      <c r="I38" s="194">
        <v>1254</v>
      </c>
      <c r="J38" s="194">
        <v>1017</v>
      </c>
      <c r="K38" s="194">
        <v>66</v>
      </c>
      <c r="L38" s="194">
        <v>1</v>
      </c>
      <c r="M38" s="194">
        <v>1</v>
      </c>
      <c r="N38" s="194">
        <v>14</v>
      </c>
    </row>
    <row r="39" spans="1:14" ht="13.5">
      <c r="A39" s="193" t="s">
        <v>589</v>
      </c>
      <c r="B39" s="193" t="s">
        <v>700</v>
      </c>
      <c r="C39" s="193" t="s">
        <v>590</v>
      </c>
      <c r="D39" s="194">
        <v>4867</v>
      </c>
      <c r="E39" s="193" t="s">
        <v>2260</v>
      </c>
      <c r="F39" s="193" t="s">
        <v>868</v>
      </c>
      <c r="G39" s="193" t="s">
        <v>591</v>
      </c>
      <c r="H39" s="193" t="s">
        <v>588</v>
      </c>
      <c r="I39" s="194">
        <v>1255</v>
      </c>
      <c r="J39" s="194">
        <v>1105</v>
      </c>
      <c r="K39" s="194">
        <v>1</v>
      </c>
      <c r="L39" s="194">
        <v>1</v>
      </c>
      <c r="M39" s="194">
        <v>4</v>
      </c>
      <c r="N39" s="194">
        <v>14</v>
      </c>
    </row>
    <row r="40" spans="1:14" ht="13.5">
      <c r="A40" s="193" t="s">
        <v>589</v>
      </c>
      <c r="B40" s="193" t="s">
        <v>700</v>
      </c>
      <c r="C40" s="193" t="s">
        <v>590</v>
      </c>
      <c r="D40" s="194">
        <v>4867</v>
      </c>
      <c r="E40" s="193" t="s">
        <v>2260</v>
      </c>
      <c r="F40" s="193" t="s">
        <v>868</v>
      </c>
      <c r="G40" s="193" t="s">
        <v>1006</v>
      </c>
      <c r="H40" s="193" t="s">
        <v>588</v>
      </c>
      <c r="I40" s="194">
        <v>1255</v>
      </c>
      <c r="J40" s="194">
        <v>1446</v>
      </c>
      <c r="K40" s="194">
        <v>1</v>
      </c>
      <c r="L40" s="194">
        <v>1</v>
      </c>
      <c r="M40" s="194">
        <v>4</v>
      </c>
      <c r="N40" s="194">
        <v>14</v>
      </c>
    </row>
    <row r="41" spans="1:14" ht="13.5">
      <c r="A41" s="193" t="s">
        <v>589</v>
      </c>
      <c r="B41" s="193" t="s">
        <v>700</v>
      </c>
      <c r="C41" s="193" t="s">
        <v>590</v>
      </c>
      <c r="D41" s="194">
        <v>4867</v>
      </c>
      <c r="E41" s="193" t="s">
        <v>2260</v>
      </c>
      <c r="F41" s="193" t="s">
        <v>868</v>
      </c>
      <c r="G41" s="193" t="s">
        <v>2263</v>
      </c>
      <c r="H41" s="193" t="s">
        <v>588</v>
      </c>
      <c r="I41" s="194">
        <v>1255</v>
      </c>
      <c r="J41" s="194">
        <v>1527</v>
      </c>
      <c r="K41" s="194">
        <v>1</v>
      </c>
      <c r="L41" s="194">
        <v>1</v>
      </c>
      <c r="M41" s="194">
        <v>4</v>
      </c>
      <c r="N41" s="194">
        <v>14</v>
      </c>
    </row>
    <row r="42" spans="1:14" ht="13.5">
      <c r="A42" s="193" t="s">
        <v>589</v>
      </c>
      <c r="B42" s="193" t="s">
        <v>700</v>
      </c>
      <c r="C42" s="193" t="s">
        <v>590</v>
      </c>
      <c r="D42" s="194">
        <v>4867</v>
      </c>
      <c r="E42" s="193" t="s">
        <v>2260</v>
      </c>
      <c r="F42" s="193" t="s">
        <v>868</v>
      </c>
      <c r="G42" s="193" t="s">
        <v>2264</v>
      </c>
      <c r="H42" s="193" t="s">
        <v>588</v>
      </c>
      <c r="I42" s="194">
        <v>1255</v>
      </c>
      <c r="J42" s="194">
        <v>1528</v>
      </c>
      <c r="K42" s="194">
        <v>1</v>
      </c>
      <c r="L42" s="194">
        <v>1</v>
      </c>
      <c r="M42" s="194">
        <v>4</v>
      </c>
      <c r="N42" s="194">
        <v>14</v>
      </c>
    </row>
    <row r="43" spans="1:14" ht="13.5">
      <c r="A43" s="193" t="s">
        <v>589</v>
      </c>
      <c r="B43" s="193" t="s">
        <v>700</v>
      </c>
      <c r="C43" s="193" t="s">
        <v>590</v>
      </c>
      <c r="D43" s="194">
        <v>4867</v>
      </c>
      <c r="E43" s="193" t="s">
        <v>2260</v>
      </c>
      <c r="F43" s="193" t="s">
        <v>868</v>
      </c>
      <c r="G43" s="193" t="s">
        <v>761</v>
      </c>
      <c r="H43" s="193" t="s">
        <v>588</v>
      </c>
      <c r="I43" s="194">
        <v>1255</v>
      </c>
      <c r="J43" s="194">
        <v>1105</v>
      </c>
      <c r="K43" s="194">
        <v>1</v>
      </c>
      <c r="L43" s="194">
        <v>1</v>
      </c>
      <c r="M43" s="194">
        <v>4</v>
      </c>
      <c r="N43" s="194">
        <v>14</v>
      </c>
    </row>
    <row r="44" spans="1:14" ht="13.5">
      <c r="A44" s="193" t="s">
        <v>589</v>
      </c>
      <c r="B44" s="193" t="s">
        <v>700</v>
      </c>
      <c r="C44" s="193" t="s">
        <v>590</v>
      </c>
      <c r="D44" s="194">
        <v>4867</v>
      </c>
      <c r="E44" s="193" t="s">
        <v>2260</v>
      </c>
      <c r="F44" s="193" t="s">
        <v>868</v>
      </c>
      <c r="G44" s="195" t="s">
        <v>834</v>
      </c>
      <c r="H44" s="195" t="s">
        <v>588</v>
      </c>
      <c r="I44" s="196">
        <v>1255</v>
      </c>
      <c r="J44" s="196">
        <v>1193</v>
      </c>
      <c r="K44" s="196">
        <v>1</v>
      </c>
      <c r="L44" s="196">
        <v>1</v>
      </c>
      <c r="M44" s="196">
        <v>4</v>
      </c>
      <c r="N44" s="196">
        <v>22</v>
      </c>
    </row>
    <row r="45" spans="1:14" ht="13.5">
      <c r="A45" s="193" t="s">
        <v>589</v>
      </c>
      <c r="B45" s="193" t="s">
        <v>700</v>
      </c>
      <c r="C45" s="193" t="s">
        <v>590</v>
      </c>
      <c r="D45" s="194">
        <v>4867</v>
      </c>
      <c r="E45" s="193" t="s">
        <v>2260</v>
      </c>
      <c r="F45" s="193" t="s">
        <v>868</v>
      </c>
      <c r="G45" s="193" t="s">
        <v>1007</v>
      </c>
      <c r="H45" s="193" t="s">
        <v>588</v>
      </c>
      <c r="I45" s="194">
        <v>1255</v>
      </c>
      <c r="J45" s="194">
        <v>1448</v>
      </c>
      <c r="K45" s="194">
        <v>1</v>
      </c>
      <c r="L45" s="194">
        <v>1</v>
      </c>
      <c r="M45" s="194">
        <v>4</v>
      </c>
      <c r="N45" s="194">
        <v>14</v>
      </c>
    </row>
    <row r="46" spans="1:14" ht="13.5">
      <c r="A46" s="193" t="s">
        <v>589</v>
      </c>
      <c r="B46" s="193" t="s">
        <v>700</v>
      </c>
      <c r="C46" s="193" t="s">
        <v>590</v>
      </c>
      <c r="D46" s="194">
        <v>4867</v>
      </c>
      <c r="E46" s="193" t="s">
        <v>2260</v>
      </c>
      <c r="F46" s="193" t="s">
        <v>868</v>
      </c>
      <c r="G46" s="195" t="s">
        <v>2256</v>
      </c>
      <c r="H46" s="195" t="s">
        <v>588</v>
      </c>
      <c r="I46" s="194">
        <v>1255</v>
      </c>
      <c r="J46" s="196">
        <v>1296</v>
      </c>
      <c r="K46" s="196">
        <v>1</v>
      </c>
      <c r="L46" s="194">
        <v>1</v>
      </c>
      <c r="M46" s="194">
        <v>4</v>
      </c>
      <c r="N46" s="194">
        <v>12</v>
      </c>
    </row>
    <row r="47" spans="1:14" ht="13.5">
      <c r="A47" s="195" t="s">
        <v>589</v>
      </c>
      <c r="B47" s="195" t="s">
        <v>700</v>
      </c>
      <c r="C47" s="195" t="s">
        <v>590</v>
      </c>
      <c r="D47" s="196">
        <v>4867</v>
      </c>
      <c r="E47" s="195" t="s">
        <v>2260</v>
      </c>
      <c r="F47" s="195" t="s">
        <v>868</v>
      </c>
      <c r="G47" s="195" t="s">
        <v>2258</v>
      </c>
      <c r="H47" s="195" t="s">
        <v>588</v>
      </c>
      <c r="I47" s="196">
        <v>1255</v>
      </c>
      <c r="J47" s="196">
        <v>1105</v>
      </c>
      <c r="K47" s="196">
        <v>1</v>
      </c>
      <c r="L47" s="196">
        <v>1</v>
      </c>
      <c r="M47" s="196">
        <v>4</v>
      </c>
      <c r="N47" s="196">
        <v>14</v>
      </c>
    </row>
    <row r="48" spans="1:14" ht="13.5">
      <c r="A48" s="193" t="s">
        <v>589</v>
      </c>
      <c r="B48" s="193" t="s">
        <v>700</v>
      </c>
      <c r="C48" s="193" t="s">
        <v>590</v>
      </c>
      <c r="D48" s="194">
        <v>4867</v>
      </c>
      <c r="E48" s="193" t="s">
        <v>2260</v>
      </c>
      <c r="F48" s="193" t="s">
        <v>868</v>
      </c>
      <c r="G48" s="193" t="s">
        <v>704</v>
      </c>
      <c r="H48" s="193" t="s">
        <v>588</v>
      </c>
      <c r="I48" s="194">
        <v>1255</v>
      </c>
      <c r="J48" s="194">
        <v>1105</v>
      </c>
      <c r="K48" s="194">
        <v>1</v>
      </c>
      <c r="L48" s="194">
        <v>1</v>
      </c>
      <c r="M48" s="194">
        <v>4</v>
      </c>
      <c r="N48" s="194">
        <v>14</v>
      </c>
    </row>
    <row r="49" spans="1:14" ht="13.5">
      <c r="A49" s="195" t="s">
        <v>589</v>
      </c>
      <c r="B49" s="195" t="s">
        <v>700</v>
      </c>
      <c r="C49" s="195" t="s">
        <v>590</v>
      </c>
      <c r="D49" s="196">
        <v>4867</v>
      </c>
      <c r="E49" s="195" t="s">
        <v>2260</v>
      </c>
      <c r="F49" s="195" t="s">
        <v>868</v>
      </c>
      <c r="G49" s="195" t="s">
        <v>907</v>
      </c>
      <c r="H49" s="195" t="s">
        <v>588</v>
      </c>
      <c r="I49" s="196">
        <v>1255</v>
      </c>
      <c r="J49" s="196">
        <v>1105</v>
      </c>
      <c r="K49" s="196">
        <v>1</v>
      </c>
      <c r="L49" s="196">
        <v>1</v>
      </c>
      <c r="M49" s="196">
        <v>4</v>
      </c>
      <c r="N49" s="196">
        <v>14</v>
      </c>
    </row>
    <row r="50" spans="1:14" ht="13.5">
      <c r="A50" s="193" t="s">
        <v>589</v>
      </c>
      <c r="B50" s="193" t="s">
        <v>700</v>
      </c>
      <c r="C50" s="193" t="s">
        <v>590</v>
      </c>
      <c r="D50" s="194">
        <v>4867</v>
      </c>
      <c r="E50" s="193" t="s">
        <v>2260</v>
      </c>
      <c r="F50" s="193" t="s">
        <v>868</v>
      </c>
      <c r="G50" s="193" t="s">
        <v>762</v>
      </c>
      <c r="H50" s="193" t="s">
        <v>588</v>
      </c>
      <c r="I50" s="194">
        <v>1255</v>
      </c>
      <c r="J50" s="194">
        <v>1105</v>
      </c>
      <c r="K50" s="194">
        <v>1</v>
      </c>
      <c r="L50" s="194">
        <v>1</v>
      </c>
      <c r="M50" s="194">
        <v>4</v>
      </c>
      <c r="N50" s="194">
        <v>14</v>
      </c>
    </row>
    <row r="51" spans="1:14" ht="13.5">
      <c r="A51" s="193" t="s">
        <v>589</v>
      </c>
      <c r="B51" s="193" t="s">
        <v>700</v>
      </c>
      <c r="C51" s="193" t="s">
        <v>590</v>
      </c>
      <c r="D51" s="194">
        <v>4867</v>
      </c>
      <c r="E51" s="193" t="s">
        <v>2260</v>
      </c>
      <c r="F51" s="193" t="s">
        <v>2267</v>
      </c>
      <c r="G51" s="224" t="s">
        <v>2268</v>
      </c>
      <c r="H51" s="193" t="s">
        <v>588</v>
      </c>
      <c r="I51" s="194">
        <v>1255</v>
      </c>
      <c r="J51" s="194">
        <v>1017</v>
      </c>
      <c r="K51" s="194">
        <v>66</v>
      </c>
      <c r="L51" s="194">
        <v>1</v>
      </c>
      <c r="M51" s="194">
        <v>1</v>
      </c>
      <c r="N51" s="194">
        <v>14</v>
      </c>
    </row>
    <row r="52" spans="1:14" ht="13.5">
      <c r="A52" s="193" t="s">
        <v>589</v>
      </c>
      <c r="B52" s="193" t="s">
        <v>700</v>
      </c>
      <c r="C52" s="193" t="s">
        <v>590</v>
      </c>
      <c r="D52" s="194">
        <v>4867</v>
      </c>
      <c r="E52" s="193" t="s">
        <v>2260</v>
      </c>
      <c r="F52" s="193" t="s">
        <v>1533</v>
      </c>
      <c r="G52" s="193" t="s">
        <v>2266</v>
      </c>
      <c r="H52" s="193" t="s">
        <v>588</v>
      </c>
      <c r="I52" s="194">
        <v>1255</v>
      </c>
      <c r="J52" s="194">
        <v>1017</v>
      </c>
      <c r="K52" s="194">
        <v>64</v>
      </c>
      <c r="L52" s="194">
        <v>1</v>
      </c>
      <c r="M52" s="194">
        <v>1</v>
      </c>
      <c r="N52" s="194">
        <v>14</v>
      </c>
    </row>
    <row r="53" spans="1:14" ht="13.5">
      <c r="A53" s="193" t="s">
        <v>589</v>
      </c>
      <c r="B53" s="193" t="s">
        <v>700</v>
      </c>
      <c r="C53" s="193" t="s">
        <v>590</v>
      </c>
      <c r="D53" s="194">
        <v>4869</v>
      </c>
      <c r="E53" s="193" t="s">
        <v>2261</v>
      </c>
      <c r="F53" s="193" t="s">
        <v>868</v>
      </c>
      <c r="G53" s="193" t="s">
        <v>591</v>
      </c>
      <c r="H53" s="193" t="s">
        <v>588</v>
      </c>
      <c r="I53" s="194">
        <v>1223</v>
      </c>
      <c r="J53" s="194">
        <v>1105</v>
      </c>
      <c r="K53" s="194">
        <v>1</v>
      </c>
      <c r="L53" s="194">
        <v>1</v>
      </c>
      <c r="M53" s="194">
        <v>4</v>
      </c>
      <c r="N53" s="194">
        <v>14</v>
      </c>
    </row>
    <row r="54" spans="1:14" ht="13.5">
      <c r="A54" s="193" t="s">
        <v>589</v>
      </c>
      <c r="B54" s="193" t="s">
        <v>700</v>
      </c>
      <c r="C54" s="193" t="s">
        <v>590</v>
      </c>
      <c r="D54" s="194">
        <v>4869</v>
      </c>
      <c r="E54" s="193" t="s">
        <v>2261</v>
      </c>
      <c r="F54" s="193" t="s">
        <v>868</v>
      </c>
      <c r="G54" s="193" t="s">
        <v>1006</v>
      </c>
      <c r="H54" s="193" t="s">
        <v>588</v>
      </c>
      <c r="I54" s="194">
        <v>1223</v>
      </c>
      <c r="J54" s="194">
        <v>1446</v>
      </c>
      <c r="K54" s="194">
        <v>1</v>
      </c>
      <c r="L54" s="194">
        <v>1</v>
      </c>
      <c r="M54" s="194">
        <v>4</v>
      </c>
      <c r="N54" s="194">
        <v>14</v>
      </c>
    </row>
    <row r="55" spans="1:14" ht="13.5">
      <c r="A55" s="193" t="s">
        <v>589</v>
      </c>
      <c r="B55" s="193" t="s">
        <v>700</v>
      </c>
      <c r="C55" s="193" t="s">
        <v>590</v>
      </c>
      <c r="D55" s="194">
        <v>4869</v>
      </c>
      <c r="E55" s="193" t="s">
        <v>2261</v>
      </c>
      <c r="F55" s="193" t="s">
        <v>868</v>
      </c>
      <c r="G55" s="193" t="s">
        <v>2263</v>
      </c>
      <c r="H55" s="193" t="s">
        <v>588</v>
      </c>
      <c r="I55" s="194">
        <v>1223</v>
      </c>
      <c r="J55" s="194">
        <v>1527</v>
      </c>
      <c r="K55" s="194">
        <v>1</v>
      </c>
      <c r="L55" s="194">
        <v>1</v>
      </c>
      <c r="M55" s="194">
        <v>4</v>
      </c>
      <c r="N55" s="194">
        <v>14</v>
      </c>
    </row>
    <row r="56" spans="1:14" ht="13.5">
      <c r="A56" s="195" t="s">
        <v>589</v>
      </c>
      <c r="B56" s="195" t="s">
        <v>700</v>
      </c>
      <c r="C56" s="195" t="s">
        <v>590</v>
      </c>
      <c r="D56" s="196">
        <v>4869</v>
      </c>
      <c r="E56" s="195" t="s">
        <v>2261</v>
      </c>
      <c r="F56" s="195" t="s">
        <v>868</v>
      </c>
      <c r="G56" s="193" t="s">
        <v>2264</v>
      </c>
      <c r="H56" s="195" t="s">
        <v>588</v>
      </c>
      <c r="I56" s="196">
        <v>1223</v>
      </c>
      <c r="J56" s="194">
        <v>1528</v>
      </c>
      <c r="K56" s="194">
        <v>1</v>
      </c>
      <c r="L56" s="194">
        <v>1</v>
      </c>
      <c r="M56" s="194">
        <v>4</v>
      </c>
      <c r="N56" s="194">
        <v>14</v>
      </c>
    </row>
    <row r="57" spans="1:14" ht="13.5">
      <c r="A57" s="193" t="s">
        <v>589</v>
      </c>
      <c r="B57" s="193" t="s">
        <v>700</v>
      </c>
      <c r="C57" s="193" t="s">
        <v>590</v>
      </c>
      <c r="D57" s="194">
        <v>4869</v>
      </c>
      <c r="E57" s="193" t="s">
        <v>2261</v>
      </c>
      <c r="F57" s="208" t="s">
        <v>868</v>
      </c>
      <c r="G57" s="193" t="s">
        <v>761</v>
      </c>
      <c r="H57" s="208" t="s">
        <v>588</v>
      </c>
      <c r="I57" s="209">
        <v>1223</v>
      </c>
      <c r="J57" s="209">
        <v>1105</v>
      </c>
      <c r="K57" s="209">
        <v>1</v>
      </c>
      <c r="L57" s="209">
        <v>1</v>
      </c>
      <c r="M57" s="209">
        <v>4</v>
      </c>
      <c r="N57" s="209">
        <v>14</v>
      </c>
    </row>
    <row r="58" spans="1:14" ht="13.5">
      <c r="A58" s="193" t="s">
        <v>589</v>
      </c>
      <c r="B58" s="193" t="s">
        <v>700</v>
      </c>
      <c r="C58" s="193" t="s">
        <v>590</v>
      </c>
      <c r="D58" s="194">
        <v>4869</v>
      </c>
      <c r="E58" s="193" t="s">
        <v>2261</v>
      </c>
      <c r="F58" s="208" t="s">
        <v>868</v>
      </c>
      <c r="G58" s="195" t="s">
        <v>834</v>
      </c>
      <c r="H58" s="286" t="s">
        <v>588</v>
      </c>
      <c r="I58" s="287">
        <v>1223</v>
      </c>
      <c r="J58" s="287">
        <v>1193</v>
      </c>
      <c r="K58" s="287">
        <v>1</v>
      </c>
      <c r="L58" s="287">
        <v>1</v>
      </c>
      <c r="M58" s="287">
        <v>4</v>
      </c>
      <c r="N58" s="287">
        <v>22</v>
      </c>
    </row>
    <row r="59" spans="1:14" ht="13.5">
      <c r="A59" s="193" t="s">
        <v>589</v>
      </c>
      <c r="B59" s="193" t="s">
        <v>700</v>
      </c>
      <c r="C59" s="193" t="s">
        <v>590</v>
      </c>
      <c r="D59" s="194">
        <v>4869</v>
      </c>
      <c r="E59" s="193" t="s">
        <v>2261</v>
      </c>
      <c r="F59" s="208" t="s">
        <v>868</v>
      </c>
      <c r="G59" s="193" t="s">
        <v>1007</v>
      </c>
      <c r="H59" s="208" t="s">
        <v>588</v>
      </c>
      <c r="I59" s="209">
        <v>1223</v>
      </c>
      <c r="J59" s="209">
        <v>1448</v>
      </c>
      <c r="K59" s="209">
        <v>1</v>
      </c>
      <c r="L59" s="209">
        <v>1</v>
      </c>
      <c r="M59" s="209">
        <v>4</v>
      </c>
      <c r="N59" s="209">
        <v>14</v>
      </c>
    </row>
    <row r="60" spans="1:14" ht="13.5">
      <c r="A60" s="193" t="s">
        <v>589</v>
      </c>
      <c r="B60" s="193" t="s">
        <v>700</v>
      </c>
      <c r="C60" s="193" t="s">
        <v>1068</v>
      </c>
      <c r="D60" s="194">
        <v>4869</v>
      </c>
      <c r="E60" s="193" t="s">
        <v>2261</v>
      </c>
      <c r="F60" s="208" t="s">
        <v>868</v>
      </c>
      <c r="G60" s="193" t="s">
        <v>1071</v>
      </c>
      <c r="H60" s="208" t="s">
        <v>588</v>
      </c>
      <c r="I60" s="209">
        <v>1223</v>
      </c>
      <c r="J60" s="209">
        <v>1434</v>
      </c>
      <c r="K60" s="209">
        <v>1</v>
      </c>
      <c r="L60" s="209">
        <v>1</v>
      </c>
      <c r="M60" s="209">
        <v>4</v>
      </c>
      <c r="N60" s="209">
        <v>14</v>
      </c>
    </row>
    <row r="61" spans="1:14" ht="13.5">
      <c r="A61" s="193" t="s">
        <v>589</v>
      </c>
      <c r="B61" s="193" t="s">
        <v>700</v>
      </c>
      <c r="C61" s="193" t="s">
        <v>590</v>
      </c>
      <c r="D61" s="194">
        <v>4869</v>
      </c>
      <c r="E61" s="193" t="s">
        <v>2261</v>
      </c>
      <c r="F61" s="208" t="s">
        <v>868</v>
      </c>
      <c r="G61" s="195" t="s">
        <v>2256</v>
      </c>
      <c r="H61" s="286" t="s">
        <v>588</v>
      </c>
      <c r="I61" s="287">
        <v>1223</v>
      </c>
      <c r="J61" s="287">
        <v>1296</v>
      </c>
      <c r="K61" s="287">
        <v>1</v>
      </c>
      <c r="L61" s="209">
        <v>1</v>
      </c>
      <c r="M61" s="209">
        <v>4</v>
      </c>
      <c r="N61" s="209">
        <v>12</v>
      </c>
    </row>
    <row r="62" spans="1:14" ht="13.5">
      <c r="A62" s="195" t="s">
        <v>589</v>
      </c>
      <c r="B62" s="195" t="s">
        <v>700</v>
      </c>
      <c r="C62" s="195" t="s">
        <v>590</v>
      </c>
      <c r="D62" s="196">
        <v>4869</v>
      </c>
      <c r="E62" s="195" t="s">
        <v>2261</v>
      </c>
      <c r="F62" s="286" t="s">
        <v>868</v>
      </c>
      <c r="G62" s="195" t="s">
        <v>2258</v>
      </c>
      <c r="H62" s="286" t="s">
        <v>588</v>
      </c>
      <c r="I62" s="287">
        <v>1223</v>
      </c>
      <c r="J62" s="287">
        <v>1222</v>
      </c>
      <c r="K62" s="287">
        <v>1</v>
      </c>
      <c r="L62" s="287">
        <v>1</v>
      </c>
      <c r="M62" s="287">
        <v>4</v>
      </c>
      <c r="N62" s="287">
        <v>14</v>
      </c>
    </row>
    <row r="63" spans="1:14" ht="13.5">
      <c r="A63" s="193" t="s">
        <v>589</v>
      </c>
      <c r="B63" s="193" t="s">
        <v>700</v>
      </c>
      <c r="C63" s="193" t="s">
        <v>590</v>
      </c>
      <c r="D63" s="194">
        <v>4869</v>
      </c>
      <c r="E63" s="193" t="s">
        <v>2261</v>
      </c>
      <c r="F63" s="208" t="s">
        <v>868</v>
      </c>
      <c r="G63" s="193" t="s">
        <v>704</v>
      </c>
      <c r="H63" s="208" t="s">
        <v>588</v>
      </c>
      <c r="I63" s="209">
        <v>1223</v>
      </c>
      <c r="J63" s="209">
        <v>1105</v>
      </c>
      <c r="K63" s="209">
        <v>1</v>
      </c>
      <c r="L63" s="209">
        <v>1</v>
      </c>
      <c r="M63" s="209">
        <v>4</v>
      </c>
      <c r="N63" s="209">
        <v>14</v>
      </c>
    </row>
    <row r="64" spans="1:14" ht="13.5">
      <c r="A64" s="195" t="s">
        <v>589</v>
      </c>
      <c r="B64" s="195" t="s">
        <v>700</v>
      </c>
      <c r="C64" s="195" t="s">
        <v>590</v>
      </c>
      <c r="D64" s="196">
        <v>4869</v>
      </c>
      <c r="E64" s="195" t="s">
        <v>2261</v>
      </c>
      <c r="F64" s="195" t="s">
        <v>868</v>
      </c>
      <c r="G64" s="195" t="s">
        <v>907</v>
      </c>
      <c r="H64" s="286" t="s">
        <v>588</v>
      </c>
      <c r="I64" s="287">
        <v>1223</v>
      </c>
      <c r="J64" s="287">
        <v>1222</v>
      </c>
      <c r="K64" s="196">
        <v>1</v>
      </c>
      <c r="L64" s="196">
        <v>1</v>
      </c>
      <c r="M64" s="196">
        <v>4</v>
      </c>
      <c r="N64" s="196">
        <v>14</v>
      </c>
    </row>
    <row r="65" spans="1:14" ht="13.5">
      <c r="A65" s="193" t="s">
        <v>589</v>
      </c>
      <c r="B65" s="193" t="s">
        <v>700</v>
      </c>
      <c r="C65" s="208" t="s">
        <v>590</v>
      </c>
      <c r="D65" s="209">
        <v>4869</v>
      </c>
      <c r="E65" s="193" t="s">
        <v>2261</v>
      </c>
      <c r="F65" s="208" t="s">
        <v>868</v>
      </c>
      <c r="G65" s="208" t="s">
        <v>762</v>
      </c>
      <c r="H65" s="208" t="s">
        <v>588</v>
      </c>
      <c r="I65" s="209">
        <v>1223</v>
      </c>
      <c r="J65" s="209">
        <v>1105</v>
      </c>
      <c r="K65" s="209">
        <v>1</v>
      </c>
      <c r="L65" s="209">
        <v>1</v>
      </c>
      <c r="M65" s="209">
        <v>4</v>
      </c>
      <c r="N65" s="209">
        <v>14</v>
      </c>
    </row>
    <row r="66" spans="1:14" ht="13.5">
      <c r="A66" s="193" t="s">
        <v>589</v>
      </c>
      <c r="B66" s="193" t="s">
        <v>700</v>
      </c>
      <c r="C66" s="208" t="s">
        <v>590</v>
      </c>
      <c r="D66" s="209">
        <v>4869</v>
      </c>
      <c r="E66" s="193" t="s">
        <v>2261</v>
      </c>
      <c r="F66" s="208" t="s">
        <v>868</v>
      </c>
      <c r="G66" s="208" t="s">
        <v>765</v>
      </c>
      <c r="H66" s="208" t="s">
        <v>588</v>
      </c>
      <c r="I66" s="209">
        <v>1223</v>
      </c>
      <c r="J66" s="209">
        <v>1024</v>
      </c>
      <c r="K66" s="209">
        <v>1</v>
      </c>
      <c r="L66" s="209">
        <v>1</v>
      </c>
      <c r="M66" s="209">
        <v>4</v>
      </c>
      <c r="N66" s="209">
        <v>14</v>
      </c>
    </row>
    <row r="67" spans="1:14" ht="13.5">
      <c r="A67" s="193" t="s">
        <v>589</v>
      </c>
      <c r="B67" s="193" t="s">
        <v>700</v>
      </c>
      <c r="C67" s="193" t="s">
        <v>590</v>
      </c>
      <c r="D67" s="209">
        <v>4869</v>
      </c>
      <c r="E67" s="193" t="s">
        <v>2261</v>
      </c>
      <c r="F67" s="208" t="s">
        <v>868</v>
      </c>
      <c r="G67" s="208" t="s">
        <v>705</v>
      </c>
      <c r="H67" s="208" t="s">
        <v>588</v>
      </c>
      <c r="I67" s="209">
        <v>1223</v>
      </c>
      <c r="J67" s="209">
        <v>1024</v>
      </c>
      <c r="K67" s="209">
        <v>1</v>
      </c>
      <c r="L67" s="209">
        <v>1</v>
      </c>
      <c r="M67" s="209">
        <v>4</v>
      </c>
      <c r="N67" s="209">
        <v>14</v>
      </c>
    </row>
    <row r="68" spans="1:14" ht="13.5">
      <c r="A68" s="193" t="s">
        <v>589</v>
      </c>
      <c r="B68" s="193" t="s">
        <v>700</v>
      </c>
      <c r="C68" s="193" t="s">
        <v>590</v>
      </c>
      <c r="D68" s="209">
        <v>4869</v>
      </c>
      <c r="E68" s="193" t="s">
        <v>2261</v>
      </c>
      <c r="F68" s="208" t="s">
        <v>868</v>
      </c>
      <c r="G68" s="208" t="s">
        <v>763</v>
      </c>
      <c r="H68" s="208" t="s">
        <v>588</v>
      </c>
      <c r="I68" s="209">
        <v>1223</v>
      </c>
      <c r="J68" s="209">
        <v>1024</v>
      </c>
      <c r="K68" s="209">
        <v>1</v>
      </c>
      <c r="L68" s="209">
        <v>1</v>
      </c>
      <c r="M68" s="209">
        <v>4</v>
      </c>
      <c r="N68" s="209">
        <v>14</v>
      </c>
    </row>
    <row r="69" spans="1:14" ht="13.5">
      <c r="A69" s="193" t="s">
        <v>589</v>
      </c>
      <c r="B69" s="193" t="s">
        <v>700</v>
      </c>
      <c r="C69" s="193" t="s">
        <v>590</v>
      </c>
      <c r="D69" s="209">
        <v>4869</v>
      </c>
      <c r="E69" s="193" t="s">
        <v>2261</v>
      </c>
      <c r="F69" s="208" t="s">
        <v>868</v>
      </c>
      <c r="G69" s="208" t="s">
        <v>767</v>
      </c>
      <c r="H69" s="208" t="s">
        <v>588</v>
      </c>
      <c r="I69" s="209">
        <v>1223</v>
      </c>
      <c r="J69" s="209">
        <v>1222</v>
      </c>
      <c r="K69" s="209">
        <v>1</v>
      </c>
      <c r="L69" s="209">
        <v>1</v>
      </c>
      <c r="M69" s="209">
        <v>4</v>
      </c>
      <c r="N69" s="209">
        <v>14</v>
      </c>
    </row>
    <row r="70" spans="1:14" ht="13.5">
      <c r="A70" s="193" t="s">
        <v>589</v>
      </c>
      <c r="B70" s="193" t="s">
        <v>700</v>
      </c>
      <c r="C70" s="193" t="s">
        <v>590</v>
      </c>
      <c r="D70" s="194">
        <v>4869</v>
      </c>
      <c r="E70" s="193" t="s">
        <v>2261</v>
      </c>
      <c r="F70" s="193" t="s">
        <v>868</v>
      </c>
      <c r="G70" s="193" t="s">
        <v>766</v>
      </c>
      <c r="H70" s="208" t="s">
        <v>588</v>
      </c>
      <c r="I70" s="209">
        <v>1223</v>
      </c>
      <c r="J70" s="209">
        <v>1222</v>
      </c>
      <c r="K70" s="209">
        <v>1</v>
      </c>
      <c r="L70" s="209">
        <v>1</v>
      </c>
      <c r="M70" s="209">
        <v>4</v>
      </c>
      <c r="N70" s="209">
        <v>14</v>
      </c>
    </row>
    <row r="71" spans="1:14" ht="13.5">
      <c r="A71" s="193" t="s">
        <v>589</v>
      </c>
      <c r="B71" s="193" t="s">
        <v>700</v>
      </c>
      <c r="C71" s="193" t="s">
        <v>590</v>
      </c>
      <c r="D71" s="194">
        <v>4869</v>
      </c>
      <c r="E71" s="193" t="s">
        <v>2261</v>
      </c>
      <c r="F71" s="193" t="s">
        <v>868</v>
      </c>
      <c r="G71" s="208" t="s">
        <v>764</v>
      </c>
      <c r="H71" s="208" t="s">
        <v>588</v>
      </c>
      <c r="I71" s="209">
        <v>1223</v>
      </c>
      <c r="J71" s="209">
        <v>1159</v>
      </c>
      <c r="K71" s="209">
        <v>1</v>
      </c>
      <c r="L71" s="209">
        <v>1</v>
      </c>
      <c r="M71" s="209">
        <v>4</v>
      </c>
      <c r="N71" s="209">
        <v>14</v>
      </c>
    </row>
    <row r="72" spans="1:14" ht="13.5">
      <c r="A72" s="193" t="s">
        <v>589</v>
      </c>
      <c r="B72" s="193" t="s">
        <v>700</v>
      </c>
      <c r="C72" s="193" t="s">
        <v>590</v>
      </c>
      <c r="D72" s="194">
        <v>4869</v>
      </c>
      <c r="E72" s="193" t="s">
        <v>2261</v>
      </c>
      <c r="F72" s="193" t="s">
        <v>868</v>
      </c>
      <c r="G72" s="193" t="s">
        <v>764</v>
      </c>
      <c r="H72" s="208" t="s">
        <v>588</v>
      </c>
      <c r="I72" s="209">
        <v>1223</v>
      </c>
      <c r="J72" s="209">
        <v>1159</v>
      </c>
      <c r="K72" s="209">
        <v>1</v>
      </c>
      <c r="L72" s="209">
        <v>1</v>
      </c>
      <c r="M72" s="209">
        <v>4</v>
      </c>
      <c r="N72" s="209">
        <v>14</v>
      </c>
    </row>
    <row r="73" spans="1:14" ht="13.5">
      <c r="A73" s="193" t="s">
        <v>589</v>
      </c>
      <c r="B73" s="193" t="s">
        <v>700</v>
      </c>
      <c r="C73" s="193" t="s">
        <v>590</v>
      </c>
      <c r="D73" s="194">
        <v>4869</v>
      </c>
      <c r="E73" s="193" t="s">
        <v>2261</v>
      </c>
      <c r="F73" s="193" t="s">
        <v>868</v>
      </c>
      <c r="G73" s="193" t="s">
        <v>706</v>
      </c>
      <c r="H73" s="193" t="s">
        <v>588</v>
      </c>
      <c r="I73" s="194">
        <v>1223</v>
      </c>
      <c r="J73" s="209">
        <v>1222</v>
      </c>
      <c r="K73" s="209">
        <v>1</v>
      </c>
      <c r="L73" s="209">
        <v>1</v>
      </c>
      <c r="M73" s="209">
        <v>4</v>
      </c>
      <c r="N73" s="209">
        <v>14</v>
      </c>
    </row>
    <row r="74" spans="1:14" ht="13.5">
      <c r="A74" s="193" t="s">
        <v>589</v>
      </c>
      <c r="B74" s="193" t="s">
        <v>700</v>
      </c>
      <c r="C74" s="193" t="s">
        <v>590</v>
      </c>
      <c r="D74" s="194">
        <v>4869</v>
      </c>
      <c r="E74" s="193" t="s">
        <v>2261</v>
      </c>
      <c r="F74" s="193" t="s">
        <v>868</v>
      </c>
      <c r="G74" s="208" t="s">
        <v>707</v>
      </c>
      <c r="H74" s="193" t="s">
        <v>588</v>
      </c>
      <c r="I74" s="194">
        <v>1223</v>
      </c>
      <c r="J74" s="209">
        <v>1222</v>
      </c>
      <c r="K74" s="209">
        <v>1</v>
      </c>
      <c r="L74" s="209">
        <v>1</v>
      </c>
      <c r="M74" s="209">
        <v>4</v>
      </c>
      <c r="N74" s="209">
        <v>14</v>
      </c>
    </row>
    <row r="75" spans="1:14" ht="13.5">
      <c r="A75" s="193" t="s">
        <v>589</v>
      </c>
      <c r="B75" s="193" t="s">
        <v>700</v>
      </c>
      <c r="C75" s="193" t="s">
        <v>590</v>
      </c>
      <c r="D75" s="194">
        <v>4869</v>
      </c>
      <c r="E75" s="193" t="s">
        <v>2261</v>
      </c>
      <c r="F75" s="193" t="s">
        <v>2267</v>
      </c>
      <c r="G75" s="224" t="s">
        <v>2268</v>
      </c>
      <c r="H75" s="193" t="s">
        <v>588</v>
      </c>
      <c r="I75" s="194">
        <v>1223</v>
      </c>
      <c r="J75" s="209">
        <v>1017</v>
      </c>
      <c r="K75" s="209">
        <v>66</v>
      </c>
      <c r="L75" s="209">
        <v>1</v>
      </c>
      <c r="M75" s="209">
        <v>1</v>
      </c>
      <c r="N75" s="209">
        <v>14</v>
      </c>
    </row>
    <row r="76" spans="1:14" ht="13.5">
      <c r="A76" s="193" t="s">
        <v>589</v>
      </c>
      <c r="B76" s="193" t="s">
        <v>700</v>
      </c>
      <c r="C76" s="193" t="s">
        <v>590</v>
      </c>
      <c r="D76" s="194">
        <v>4869</v>
      </c>
      <c r="E76" s="193" t="s">
        <v>2261</v>
      </c>
      <c r="F76" s="193" t="s">
        <v>1533</v>
      </c>
      <c r="G76" s="208" t="s">
        <v>2266</v>
      </c>
      <c r="H76" s="193" t="s">
        <v>588</v>
      </c>
      <c r="I76" s="194">
        <v>1223</v>
      </c>
      <c r="J76" s="209">
        <v>1017</v>
      </c>
      <c r="K76" s="209">
        <v>64</v>
      </c>
      <c r="L76" s="209">
        <v>1</v>
      </c>
      <c r="M76" s="209">
        <v>1</v>
      </c>
      <c r="N76" s="209">
        <v>14</v>
      </c>
    </row>
    <row r="77" spans="1:14" ht="13.5">
      <c r="A77" s="193" t="s">
        <v>589</v>
      </c>
      <c r="B77" s="193" t="s">
        <v>700</v>
      </c>
      <c r="C77" s="193" t="s">
        <v>590</v>
      </c>
      <c r="D77" s="194">
        <v>4869</v>
      </c>
      <c r="E77" s="193" t="s">
        <v>2261</v>
      </c>
      <c r="F77" s="288" t="s">
        <v>868</v>
      </c>
      <c r="G77" s="193" t="s">
        <v>2275</v>
      </c>
      <c r="H77" s="208" t="s">
        <v>588</v>
      </c>
      <c r="I77" s="209">
        <v>1223</v>
      </c>
      <c r="J77" s="209">
        <v>1024</v>
      </c>
      <c r="K77" s="209">
        <v>1</v>
      </c>
      <c r="L77" s="209">
        <v>1</v>
      </c>
      <c r="M77" s="209">
        <v>4</v>
      </c>
      <c r="N77" s="209">
        <v>16</v>
      </c>
    </row>
    <row r="78" spans="1:14" ht="13.5">
      <c r="A78" s="208" t="s">
        <v>589</v>
      </c>
      <c r="B78" s="208" t="s">
        <v>508</v>
      </c>
      <c r="C78" s="208" t="s">
        <v>746</v>
      </c>
      <c r="D78" s="209">
        <v>5111</v>
      </c>
      <c r="E78" s="208" t="s">
        <v>669</v>
      </c>
      <c r="F78" s="208" t="s">
        <v>747</v>
      </c>
      <c r="G78" s="193" t="s">
        <v>770</v>
      </c>
      <c r="H78" s="208" t="s">
        <v>588</v>
      </c>
      <c r="I78" s="209">
        <v>475</v>
      </c>
      <c r="J78" s="209">
        <v>1111</v>
      </c>
      <c r="K78" s="209">
        <v>3</v>
      </c>
      <c r="L78" s="209">
        <v>1</v>
      </c>
      <c r="M78" s="209">
        <v>5</v>
      </c>
      <c r="N78" s="209">
        <v>20</v>
      </c>
    </row>
    <row r="79" spans="1:14" ht="13.5">
      <c r="A79" s="193" t="s">
        <v>589</v>
      </c>
      <c r="B79" s="193" t="s">
        <v>508</v>
      </c>
      <c r="C79" s="193" t="s">
        <v>746</v>
      </c>
      <c r="D79" s="194">
        <v>5111</v>
      </c>
      <c r="E79" s="193" t="s">
        <v>669</v>
      </c>
      <c r="F79" s="208" t="s">
        <v>747</v>
      </c>
      <c r="G79" s="193" t="s">
        <v>229</v>
      </c>
      <c r="H79" s="208" t="s">
        <v>588</v>
      </c>
      <c r="I79" s="209">
        <v>475</v>
      </c>
      <c r="J79" s="209">
        <v>1019</v>
      </c>
      <c r="K79" s="209">
        <v>3</v>
      </c>
      <c r="L79" s="209">
        <v>1</v>
      </c>
      <c r="M79" s="209">
        <v>5</v>
      </c>
      <c r="N79" s="209">
        <v>20</v>
      </c>
    </row>
    <row r="80" spans="1:14" ht="13.5">
      <c r="A80" s="193" t="s">
        <v>589</v>
      </c>
      <c r="B80" s="193" t="s">
        <v>508</v>
      </c>
      <c r="C80" s="193" t="s">
        <v>746</v>
      </c>
      <c r="D80" s="194">
        <v>5111</v>
      </c>
      <c r="E80" s="193" t="s">
        <v>669</v>
      </c>
      <c r="F80" s="208" t="s">
        <v>747</v>
      </c>
      <c r="G80" s="193" t="s">
        <v>764</v>
      </c>
      <c r="H80" s="208" t="s">
        <v>588</v>
      </c>
      <c r="I80" s="209">
        <v>475</v>
      </c>
      <c r="J80" s="209">
        <v>1159</v>
      </c>
      <c r="K80" s="209">
        <v>3</v>
      </c>
      <c r="L80" s="209">
        <v>1</v>
      </c>
      <c r="M80" s="209">
        <v>5</v>
      </c>
      <c r="N80" s="209">
        <v>20</v>
      </c>
    </row>
    <row r="81" spans="1:14" ht="13.5">
      <c r="A81" s="193" t="s">
        <v>589</v>
      </c>
      <c r="B81" s="193" t="s">
        <v>508</v>
      </c>
      <c r="C81" s="193" t="s">
        <v>746</v>
      </c>
      <c r="D81" s="194">
        <v>5111</v>
      </c>
      <c r="E81" s="193" t="s">
        <v>669</v>
      </c>
      <c r="F81" s="208" t="s">
        <v>747</v>
      </c>
      <c r="G81" s="193" t="s">
        <v>706</v>
      </c>
      <c r="H81" s="208" t="s">
        <v>588</v>
      </c>
      <c r="I81" s="209">
        <v>475</v>
      </c>
      <c r="J81" s="209">
        <v>1194</v>
      </c>
      <c r="K81" s="209">
        <v>3</v>
      </c>
      <c r="L81" s="209">
        <v>1</v>
      </c>
      <c r="M81" s="209">
        <v>5</v>
      </c>
      <c r="N81" s="209">
        <v>20</v>
      </c>
    </row>
    <row r="82" spans="1:14" ht="13.5">
      <c r="A82" s="193" t="s">
        <v>589</v>
      </c>
      <c r="B82" s="193" t="s">
        <v>508</v>
      </c>
      <c r="C82" s="193" t="s">
        <v>746</v>
      </c>
      <c r="D82" s="194">
        <v>5111</v>
      </c>
      <c r="E82" s="193" t="s">
        <v>669</v>
      </c>
      <c r="F82" s="208" t="s">
        <v>747</v>
      </c>
      <c r="G82" s="193" t="s">
        <v>2275</v>
      </c>
      <c r="H82" s="208" t="s">
        <v>588</v>
      </c>
      <c r="I82" s="209">
        <v>475</v>
      </c>
      <c r="J82" s="209">
        <v>1024</v>
      </c>
      <c r="K82" s="209">
        <v>3</v>
      </c>
      <c r="L82" s="209">
        <v>1</v>
      </c>
      <c r="M82" s="209">
        <v>4</v>
      </c>
      <c r="N82" s="209">
        <v>16</v>
      </c>
    </row>
    <row r="83" spans="1:14" ht="13.5">
      <c r="A83" s="193" t="s">
        <v>589</v>
      </c>
      <c r="B83" s="193" t="s">
        <v>508</v>
      </c>
      <c r="C83" s="193" t="s">
        <v>746</v>
      </c>
      <c r="D83" s="194">
        <v>5711</v>
      </c>
      <c r="E83" s="193" t="s">
        <v>674</v>
      </c>
      <c r="F83" s="208" t="s">
        <v>747</v>
      </c>
      <c r="G83" s="193" t="s">
        <v>768</v>
      </c>
      <c r="H83" s="208" t="s">
        <v>588</v>
      </c>
      <c r="I83" s="209">
        <v>474</v>
      </c>
      <c r="J83" s="209">
        <v>1184</v>
      </c>
      <c r="K83" s="209">
        <v>3</v>
      </c>
      <c r="L83" s="209">
        <v>1</v>
      </c>
      <c r="M83" s="209">
        <v>5</v>
      </c>
      <c r="N83" s="209">
        <v>20</v>
      </c>
    </row>
    <row r="84" spans="1:14" ht="13.5">
      <c r="A84" s="193" t="s">
        <v>589</v>
      </c>
      <c r="B84" s="193" t="s">
        <v>508</v>
      </c>
      <c r="C84" s="193" t="s">
        <v>746</v>
      </c>
      <c r="D84" s="194">
        <v>5711</v>
      </c>
      <c r="E84" s="193" t="s">
        <v>674</v>
      </c>
      <c r="F84" s="208" t="s">
        <v>747</v>
      </c>
      <c r="G84" s="193" t="s">
        <v>2275</v>
      </c>
      <c r="H84" s="208" t="s">
        <v>588</v>
      </c>
      <c r="I84" s="209">
        <v>474</v>
      </c>
      <c r="J84" s="209">
        <v>1024</v>
      </c>
      <c r="K84" s="209">
        <v>3</v>
      </c>
      <c r="L84" s="209">
        <v>1</v>
      </c>
      <c r="M84" s="209">
        <v>4</v>
      </c>
      <c r="N84" s="209">
        <v>16</v>
      </c>
    </row>
    <row r="85" spans="1:14" ht="13.5">
      <c r="A85" s="193" t="s">
        <v>589</v>
      </c>
      <c r="B85" s="193" t="s">
        <v>508</v>
      </c>
      <c r="C85" s="193" t="s">
        <v>746</v>
      </c>
      <c r="D85" s="194">
        <v>5811</v>
      </c>
      <c r="E85" s="193" t="s">
        <v>680</v>
      </c>
      <c r="F85" s="193" t="s">
        <v>747</v>
      </c>
      <c r="G85" s="208" t="s">
        <v>705</v>
      </c>
      <c r="H85" s="193" t="s">
        <v>588</v>
      </c>
      <c r="I85" s="194">
        <v>473</v>
      </c>
      <c r="J85" s="209">
        <v>1043</v>
      </c>
      <c r="K85" s="209">
        <v>3</v>
      </c>
      <c r="L85" s="209">
        <v>1</v>
      </c>
      <c r="M85" s="209">
        <v>5</v>
      </c>
      <c r="N85" s="209">
        <v>20</v>
      </c>
    </row>
    <row r="86" spans="1:14" ht="13.5">
      <c r="A86" s="193" t="s">
        <v>589</v>
      </c>
      <c r="B86" s="193" t="s">
        <v>508</v>
      </c>
      <c r="C86" s="193" t="s">
        <v>746</v>
      </c>
      <c r="D86" s="194">
        <v>5811</v>
      </c>
      <c r="E86" s="193" t="s">
        <v>680</v>
      </c>
      <c r="F86" s="193" t="s">
        <v>747</v>
      </c>
      <c r="G86" s="193" t="s">
        <v>229</v>
      </c>
      <c r="H86" s="193" t="s">
        <v>588</v>
      </c>
      <c r="I86" s="194">
        <v>473</v>
      </c>
      <c r="J86" s="194">
        <v>1019</v>
      </c>
      <c r="K86" s="194">
        <v>3</v>
      </c>
      <c r="L86" s="194">
        <v>1</v>
      </c>
      <c r="M86" s="194">
        <v>5</v>
      </c>
      <c r="N86" s="194">
        <v>20</v>
      </c>
    </row>
    <row r="87" spans="1:14" ht="13.5">
      <c r="A87" s="289" t="s">
        <v>589</v>
      </c>
      <c r="B87" s="289" t="s">
        <v>508</v>
      </c>
      <c r="C87" s="289" t="s">
        <v>746</v>
      </c>
      <c r="D87" s="209">
        <v>5811</v>
      </c>
      <c r="E87" s="289" t="s">
        <v>680</v>
      </c>
      <c r="F87" s="289" t="s">
        <v>747</v>
      </c>
      <c r="G87" s="193" t="s">
        <v>764</v>
      </c>
      <c r="H87" s="193" t="s">
        <v>588</v>
      </c>
      <c r="I87" s="194">
        <v>473</v>
      </c>
      <c r="J87" s="194">
        <v>1159</v>
      </c>
      <c r="K87" s="194">
        <v>3</v>
      </c>
      <c r="L87" s="194">
        <v>1</v>
      </c>
      <c r="M87" s="194">
        <v>5</v>
      </c>
      <c r="N87" s="194">
        <v>20</v>
      </c>
    </row>
    <row r="88" spans="1:14" ht="13.5">
      <c r="A88" s="289" t="s">
        <v>589</v>
      </c>
      <c r="B88" s="289" t="s">
        <v>508</v>
      </c>
      <c r="C88" s="289" t="s">
        <v>746</v>
      </c>
      <c r="D88" s="209">
        <v>5811</v>
      </c>
      <c r="E88" s="289" t="s">
        <v>680</v>
      </c>
      <c r="F88" s="289" t="s">
        <v>747</v>
      </c>
      <c r="G88" s="193" t="s">
        <v>706</v>
      </c>
      <c r="H88" s="193" t="s">
        <v>588</v>
      </c>
      <c r="I88" s="194">
        <v>473</v>
      </c>
      <c r="J88" s="194">
        <v>1194</v>
      </c>
      <c r="K88" s="194">
        <v>3</v>
      </c>
      <c r="L88" s="194">
        <v>1</v>
      </c>
      <c r="M88" s="194">
        <v>5</v>
      </c>
      <c r="N88" s="194">
        <v>20</v>
      </c>
    </row>
    <row r="89" spans="1:14" ht="13.5">
      <c r="A89" s="289" t="s">
        <v>589</v>
      </c>
      <c r="B89" s="289" t="s">
        <v>508</v>
      </c>
      <c r="C89" s="289" t="s">
        <v>746</v>
      </c>
      <c r="D89" s="209">
        <v>5811</v>
      </c>
      <c r="E89" s="289" t="s">
        <v>680</v>
      </c>
      <c r="F89" s="289" t="s">
        <v>747</v>
      </c>
      <c r="G89" s="193" t="s">
        <v>2275</v>
      </c>
      <c r="H89" s="193" t="s">
        <v>588</v>
      </c>
      <c r="I89" s="194">
        <v>473</v>
      </c>
      <c r="J89" s="194">
        <v>1024</v>
      </c>
      <c r="K89" s="194">
        <v>3</v>
      </c>
      <c r="L89" s="194">
        <v>1</v>
      </c>
      <c r="M89" s="194">
        <v>4</v>
      </c>
      <c r="N89" s="194">
        <v>16</v>
      </c>
    </row>
    <row r="90" spans="1:14" ht="13.5">
      <c r="A90" s="289" t="s">
        <v>589</v>
      </c>
      <c r="B90" s="289" t="s">
        <v>700</v>
      </c>
      <c r="C90" s="289" t="s">
        <v>1078</v>
      </c>
      <c r="D90" s="290">
        <v>9121</v>
      </c>
      <c r="E90" s="291" t="s">
        <v>2265</v>
      </c>
      <c r="F90" s="289" t="s">
        <v>1533</v>
      </c>
      <c r="G90" s="224" t="s">
        <v>2266</v>
      </c>
      <c r="H90" s="193" t="s">
        <v>588</v>
      </c>
      <c r="I90" s="194">
        <v>1271</v>
      </c>
      <c r="J90" s="194">
        <v>1017</v>
      </c>
      <c r="K90" s="194">
        <v>64</v>
      </c>
      <c r="L90" s="194">
        <v>1</v>
      </c>
      <c r="M90" s="194">
        <v>1</v>
      </c>
      <c r="N90" s="194">
        <v>14</v>
      </c>
    </row>
    <row r="91" spans="1:14" ht="13.5">
      <c r="A91" s="195" t="s">
        <v>589</v>
      </c>
      <c r="B91" s="195" t="s">
        <v>700</v>
      </c>
      <c r="C91" s="195" t="s">
        <v>592</v>
      </c>
      <c r="D91" s="196">
        <v>4213</v>
      </c>
      <c r="E91" s="195" t="s">
        <v>695</v>
      </c>
      <c r="F91" s="195" t="s">
        <v>769</v>
      </c>
      <c r="G91" s="195" t="s">
        <v>761</v>
      </c>
      <c r="H91" s="195" t="s">
        <v>588</v>
      </c>
      <c r="I91" s="196">
        <v>820</v>
      </c>
      <c r="J91" s="196">
        <v>1013</v>
      </c>
      <c r="K91" s="196">
        <v>1</v>
      </c>
      <c r="L91" s="196">
        <v>1</v>
      </c>
      <c r="M91" s="196">
        <v>4</v>
      </c>
      <c r="N91" s="196">
        <v>22</v>
      </c>
    </row>
    <row r="92" spans="1:14" ht="13.5">
      <c r="A92" s="195" t="s">
        <v>589</v>
      </c>
      <c r="B92" s="195" t="s">
        <v>700</v>
      </c>
      <c r="C92" s="195" t="s">
        <v>592</v>
      </c>
      <c r="D92" s="196">
        <v>4213</v>
      </c>
      <c r="E92" s="195" t="s">
        <v>695</v>
      </c>
      <c r="F92" s="195" t="s">
        <v>769</v>
      </c>
      <c r="G92" s="195" t="s">
        <v>704</v>
      </c>
      <c r="H92" s="195" t="s">
        <v>588</v>
      </c>
      <c r="I92" s="196">
        <v>820</v>
      </c>
      <c r="J92" s="196">
        <v>1013</v>
      </c>
      <c r="K92" s="196">
        <v>1</v>
      </c>
      <c r="L92" s="196">
        <v>1</v>
      </c>
      <c r="M92" s="196">
        <v>4</v>
      </c>
      <c r="N92" s="196">
        <v>22</v>
      </c>
    </row>
    <row r="93" spans="1:14" ht="13.5">
      <c r="A93" s="195" t="s">
        <v>589</v>
      </c>
      <c r="B93" s="195" t="s">
        <v>700</v>
      </c>
      <c r="C93" s="195" t="s">
        <v>592</v>
      </c>
      <c r="D93" s="196">
        <v>4213</v>
      </c>
      <c r="E93" s="195" t="s">
        <v>695</v>
      </c>
      <c r="F93" s="195" t="s">
        <v>769</v>
      </c>
      <c r="G93" s="195" t="s">
        <v>762</v>
      </c>
      <c r="H93" s="195" t="s">
        <v>588</v>
      </c>
      <c r="I93" s="196">
        <v>820</v>
      </c>
      <c r="J93" s="196">
        <v>1013</v>
      </c>
      <c r="K93" s="196">
        <v>1</v>
      </c>
      <c r="L93" s="196">
        <v>1</v>
      </c>
      <c r="M93" s="196">
        <v>4</v>
      </c>
      <c r="N93" s="196">
        <v>22</v>
      </c>
    </row>
    <row r="94" spans="1:14" ht="13.5">
      <c r="A94" s="174" t="s">
        <v>589</v>
      </c>
      <c r="B94" s="174" t="s">
        <v>700</v>
      </c>
      <c r="C94" s="174" t="s">
        <v>592</v>
      </c>
      <c r="D94" s="197">
        <v>4215</v>
      </c>
      <c r="E94" s="174" t="s">
        <v>833</v>
      </c>
      <c r="F94" s="174" t="s">
        <v>769</v>
      </c>
      <c r="G94" s="174" t="s">
        <v>834</v>
      </c>
      <c r="H94" s="174" t="s">
        <v>588</v>
      </c>
      <c r="I94" s="197">
        <v>827</v>
      </c>
      <c r="J94" s="197">
        <v>1193</v>
      </c>
      <c r="K94" s="197">
        <v>17</v>
      </c>
      <c r="L94" s="197">
        <v>1</v>
      </c>
      <c r="M94" s="197">
        <v>4</v>
      </c>
      <c r="N94" s="197">
        <v>22</v>
      </c>
    </row>
    <row r="95" spans="1:14" ht="13.5">
      <c r="A95" s="195" t="s">
        <v>589</v>
      </c>
      <c r="B95" s="195" t="s">
        <v>700</v>
      </c>
      <c r="C95" s="195" t="s">
        <v>592</v>
      </c>
      <c r="D95" s="196">
        <v>4213</v>
      </c>
      <c r="E95" s="195" t="s">
        <v>695</v>
      </c>
      <c r="F95" s="208" t="s">
        <v>769</v>
      </c>
      <c r="G95" s="193" t="s">
        <v>1007</v>
      </c>
      <c r="H95" s="208" t="s">
        <v>588</v>
      </c>
      <c r="I95" s="209">
        <v>820</v>
      </c>
      <c r="J95" s="209">
        <v>1448</v>
      </c>
      <c r="K95" s="196">
        <v>1</v>
      </c>
      <c r="L95" s="196">
        <v>1</v>
      </c>
      <c r="M95" s="196">
        <v>4</v>
      </c>
      <c r="N95" s="196">
        <v>22</v>
      </c>
    </row>
    <row r="96" spans="1:14" ht="13.5">
      <c r="A96" s="195" t="s">
        <v>589</v>
      </c>
      <c r="B96" s="195" t="s">
        <v>700</v>
      </c>
      <c r="C96" s="195" t="s">
        <v>592</v>
      </c>
      <c r="D96" s="196">
        <v>4213</v>
      </c>
      <c r="E96" s="195" t="s">
        <v>695</v>
      </c>
      <c r="F96" s="208" t="s">
        <v>769</v>
      </c>
      <c r="G96" s="193" t="s">
        <v>2264</v>
      </c>
      <c r="H96" s="195" t="s">
        <v>588</v>
      </c>
      <c r="I96" s="196">
        <v>820</v>
      </c>
      <c r="J96" s="194">
        <v>1528</v>
      </c>
      <c r="K96" s="194">
        <v>1</v>
      </c>
      <c r="L96" s="194">
        <v>1</v>
      </c>
      <c r="M96" s="194">
        <v>4</v>
      </c>
      <c r="N96" s="194">
        <v>14</v>
      </c>
    </row>
  </sheetData>
  <sheetProtection password="C760" sheet="1" objects="1" scenarios="1" pivotTables="0"/>
  <sortState ref="A2:N75">
    <sortCondition ref="G1"/>
  </sortState>
  <phoneticPr fontId="5"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14"/>
  <dimension ref="A1:D142"/>
  <sheetViews>
    <sheetView showGridLines="0" showRowColHeaders="0" workbookViewId="0">
      <pane xSplit="1" ySplit="1" topLeftCell="B2" activePane="bottomRight" state="frozen"/>
      <selection pane="topRight" activeCell="B1" sqref="B1"/>
      <selection pane="bottomLeft" activeCell="A2" sqref="A2"/>
      <selection pane="bottomRight" activeCell="D3" sqref="D3"/>
    </sheetView>
  </sheetViews>
  <sheetFormatPr defaultRowHeight="12.75"/>
  <cols>
    <col min="1" max="1" width="63" bestFit="1" customWidth="1"/>
    <col min="2" max="2" width="5.28515625" customWidth="1"/>
    <col min="3" max="3" width="62.42578125" bestFit="1" customWidth="1"/>
  </cols>
  <sheetData>
    <row r="1" spans="1:4">
      <c r="A1" s="53" t="s">
        <v>599</v>
      </c>
      <c r="B1" s="53" t="s">
        <v>580</v>
      </c>
      <c r="C1" s="53" t="s">
        <v>600</v>
      </c>
      <c r="D1" s="53" t="s">
        <v>682</v>
      </c>
    </row>
    <row r="2" spans="1:4">
      <c r="A2" s="54" t="s">
        <v>601</v>
      </c>
      <c r="B2" s="55" t="s">
        <v>691</v>
      </c>
      <c r="C2" s="54" t="s">
        <v>694</v>
      </c>
      <c r="D2" s="55">
        <v>72</v>
      </c>
    </row>
    <row r="3" spans="1:4">
      <c r="A3" s="54" t="s">
        <v>601</v>
      </c>
      <c r="B3" s="55" t="s">
        <v>691</v>
      </c>
      <c r="C3" s="54" t="s">
        <v>694</v>
      </c>
      <c r="D3" s="55">
        <v>71</v>
      </c>
    </row>
    <row r="4" spans="1:4">
      <c r="A4" s="54" t="s">
        <v>602</v>
      </c>
      <c r="B4" s="55" t="s">
        <v>691</v>
      </c>
      <c r="C4" s="54" t="s">
        <v>694</v>
      </c>
      <c r="D4" s="55">
        <v>97</v>
      </c>
    </row>
    <row r="5" spans="1:4">
      <c r="A5" s="54" t="s">
        <v>602</v>
      </c>
      <c r="B5" s="55" t="s">
        <v>691</v>
      </c>
      <c r="C5" s="54" t="s">
        <v>694</v>
      </c>
      <c r="D5" s="55">
        <v>96</v>
      </c>
    </row>
    <row r="6" spans="1:4">
      <c r="A6" s="54" t="s">
        <v>603</v>
      </c>
      <c r="B6" s="55" t="s">
        <v>691</v>
      </c>
      <c r="C6" s="54" t="s">
        <v>694</v>
      </c>
      <c r="D6" s="55">
        <v>136</v>
      </c>
    </row>
    <row r="7" spans="1:4">
      <c r="A7" s="54" t="s">
        <v>603</v>
      </c>
      <c r="B7" s="55" t="s">
        <v>691</v>
      </c>
      <c r="C7" s="54" t="s">
        <v>694</v>
      </c>
      <c r="D7" s="55">
        <v>137</v>
      </c>
    </row>
    <row r="8" spans="1:4">
      <c r="A8" s="54" t="s">
        <v>603</v>
      </c>
      <c r="B8" s="55" t="s">
        <v>691</v>
      </c>
      <c r="C8" s="54" t="s">
        <v>694</v>
      </c>
      <c r="D8" s="55">
        <v>135</v>
      </c>
    </row>
    <row r="9" spans="1:4">
      <c r="A9" s="54" t="s">
        <v>604</v>
      </c>
      <c r="B9" s="55" t="s">
        <v>691</v>
      </c>
      <c r="C9" s="54" t="s">
        <v>695</v>
      </c>
      <c r="D9" s="55">
        <v>74</v>
      </c>
    </row>
    <row r="10" spans="1:4">
      <c r="A10" s="54" t="s">
        <v>604</v>
      </c>
      <c r="B10" s="55" t="s">
        <v>691</v>
      </c>
      <c r="C10" s="54" t="s">
        <v>695</v>
      </c>
      <c r="D10" s="55">
        <v>73</v>
      </c>
    </row>
    <row r="11" spans="1:4">
      <c r="A11" s="54" t="s">
        <v>605</v>
      </c>
      <c r="B11" s="55" t="s">
        <v>691</v>
      </c>
      <c r="C11" s="54" t="s">
        <v>695</v>
      </c>
      <c r="D11" s="55">
        <v>86</v>
      </c>
    </row>
    <row r="12" spans="1:4">
      <c r="A12" s="54" t="s">
        <v>605</v>
      </c>
      <c r="B12" s="55" t="s">
        <v>691</v>
      </c>
      <c r="C12" s="54" t="s">
        <v>695</v>
      </c>
      <c r="D12" s="55">
        <v>87</v>
      </c>
    </row>
    <row r="13" spans="1:4">
      <c r="A13" s="54" t="s">
        <v>606</v>
      </c>
      <c r="B13" s="55" t="s">
        <v>691</v>
      </c>
      <c r="C13" s="54" t="s">
        <v>695</v>
      </c>
      <c r="D13" s="55">
        <v>89</v>
      </c>
    </row>
    <row r="14" spans="1:4">
      <c r="A14" s="54" t="s">
        <v>606</v>
      </c>
      <c r="B14" s="55" t="s">
        <v>691</v>
      </c>
      <c r="C14" s="54" t="s">
        <v>695</v>
      </c>
      <c r="D14" s="55">
        <v>88</v>
      </c>
    </row>
    <row r="15" spans="1:4">
      <c r="A15" s="54" t="s">
        <v>607</v>
      </c>
      <c r="B15" s="55" t="s">
        <v>691</v>
      </c>
      <c r="C15" s="54" t="s">
        <v>695</v>
      </c>
      <c r="D15" s="55">
        <v>90</v>
      </c>
    </row>
    <row r="16" spans="1:4">
      <c r="A16" s="54" t="s">
        <v>608</v>
      </c>
      <c r="B16" s="55" t="s">
        <v>691</v>
      </c>
      <c r="C16" s="54" t="s">
        <v>695</v>
      </c>
      <c r="D16" s="55">
        <v>91</v>
      </c>
    </row>
    <row r="17" spans="1:4">
      <c r="A17" s="54" t="s">
        <v>609</v>
      </c>
      <c r="B17" s="55" t="s">
        <v>691</v>
      </c>
      <c r="C17" s="54" t="s">
        <v>695</v>
      </c>
      <c r="D17" s="55">
        <v>139</v>
      </c>
    </row>
    <row r="18" spans="1:4">
      <c r="A18" s="54" t="s">
        <v>609</v>
      </c>
      <c r="B18" s="55" t="s">
        <v>691</v>
      </c>
      <c r="C18" s="54" t="s">
        <v>695</v>
      </c>
      <c r="D18" s="55">
        <v>140</v>
      </c>
    </row>
    <row r="19" spans="1:4">
      <c r="A19" s="54" t="s">
        <v>609</v>
      </c>
      <c r="B19" s="55" t="s">
        <v>691</v>
      </c>
      <c r="C19" s="54" t="s">
        <v>695</v>
      </c>
      <c r="D19" s="55">
        <v>138</v>
      </c>
    </row>
    <row r="20" spans="1:4">
      <c r="A20" s="54" t="s">
        <v>610</v>
      </c>
      <c r="B20" s="55" t="s">
        <v>691</v>
      </c>
      <c r="C20" s="54" t="s">
        <v>595</v>
      </c>
      <c r="D20" s="55">
        <v>75</v>
      </c>
    </row>
    <row r="21" spans="1:4">
      <c r="A21" s="54" t="s">
        <v>610</v>
      </c>
      <c r="B21" s="55" t="s">
        <v>691</v>
      </c>
      <c r="C21" s="54" t="s">
        <v>595</v>
      </c>
      <c r="D21" s="55">
        <v>76</v>
      </c>
    </row>
    <row r="22" spans="1:4">
      <c r="A22" s="54" t="s">
        <v>611</v>
      </c>
      <c r="B22" s="55" t="s">
        <v>691</v>
      </c>
      <c r="C22" s="54" t="s">
        <v>595</v>
      </c>
      <c r="D22" s="55">
        <v>93</v>
      </c>
    </row>
    <row r="23" spans="1:4">
      <c r="A23" s="54" t="s">
        <v>611</v>
      </c>
      <c r="B23" s="55" t="s">
        <v>691</v>
      </c>
      <c r="C23" s="54" t="s">
        <v>595</v>
      </c>
      <c r="D23" s="55">
        <v>92</v>
      </c>
    </row>
    <row r="24" spans="1:4">
      <c r="A24" s="54" t="s">
        <v>612</v>
      </c>
      <c r="B24" s="55" t="s">
        <v>691</v>
      </c>
      <c r="C24" s="54" t="s">
        <v>595</v>
      </c>
      <c r="D24" s="55">
        <v>99</v>
      </c>
    </row>
    <row r="25" spans="1:4">
      <c r="A25" s="54" t="s">
        <v>613</v>
      </c>
      <c r="B25" s="55" t="s">
        <v>691</v>
      </c>
      <c r="C25" s="54" t="s">
        <v>597</v>
      </c>
      <c r="D25" s="55">
        <v>98</v>
      </c>
    </row>
    <row r="26" spans="1:4">
      <c r="A26" s="54" t="s">
        <v>614</v>
      </c>
      <c r="B26" s="55" t="s">
        <v>691</v>
      </c>
      <c r="C26" s="54" t="s">
        <v>597</v>
      </c>
      <c r="D26" s="55">
        <v>130</v>
      </c>
    </row>
    <row r="27" spans="1:4">
      <c r="A27" s="54" t="s">
        <v>615</v>
      </c>
      <c r="B27" s="55" t="s">
        <v>691</v>
      </c>
      <c r="C27" s="54" t="s">
        <v>696</v>
      </c>
      <c r="D27" s="55">
        <v>77</v>
      </c>
    </row>
    <row r="28" spans="1:4">
      <c r="A28" s="54" t="s">
        <v>615</v>
      </c>
      <c r="B28" s="55" t="s">
        <v>691</v>
      </c>
      <c r="C28" s="54" t="s">
        <v>696</v>
      </c>
      <c r="D28" s="55">
        <v>78</v>
      </c>
    </row>
    <row r="29" spans="1:4">
      <c r="A29" s="54" t="s">
        <v>616</v>
      </c>
      <c r="B29" s="55" t="s">
        <v>691</v>
      </c>
      <c r="C29" s="54" t="s">
        <v>697</v>
      </c>
      <c r="D29" s="55">
        <v>79</v>
      </c>
    </row>
    <row r="30" spans="1:4">
      <c r="A30" s="54" t="s">
        <v>616</v>
      </c>
      <c r="B30" s="55" t="s">
        <v>691</v>
      </c>
      <c r="C30" s="54" t="s">
        <v>697</v>
      </c>
      <c r="D30" s="55">
        <v>80</v>
      </c>
    </row>
    <row r="31" spans="1:4">
      <c r="A31" s="54" t="s">
        <v>617</v>
      </c>
      <c r="B31" s="55" t="s">
        <v>691</v>
      </c>
      <c r="C31" s="54" t="s">
        <v>696</v>
      </c>
      <c r="D31" s="55">
        <v>132</v>
      </c>
    </row>
    <row r="32" spans="1:4">
      <c r="A32" s="54" t="s">
        <v>617</v>
      </c>
      <c r="B32" s="55" t="s">
        <v>691</v>
      </c>
      <c r="C32" s="54" t="s">
        <v>696</v>
      </c>
      <c r="D32" s="55">
        <v>131</v>
      </c>
    </row>
    <row r="33" spans="1:4">
      <c r="A33" s="54" t="s">
        <v>618</v>
      </c>
      <c r="B33" s="55" t="s">
        <v>691</v>
      </c>
      <c r="C33" s="54" t="s">
        <v>697</v>
      </c>
      <c r="D33" s="55">
        <v>133</v>
      </c>
    </row>
    <row r="34" spans="1:4">
      <c r="A34" s="54" t="s">
        <v>618</v>
      </c>
      <c r="B34" s="55" t="s">
        <v>691</v>
      </c>
      <c r="C34" s="54" t="s">
        <v>697</v>
      </c>
      <c r="D34" s="55">
        <v>134</v>
      </c>
    </row>
    <row r="35" spans="1:4">
      <c r="A35" s="54" t="s">
        <v>619</v>
      </c>
      <c r="B35" s="55" t="s">
        <v>691</v>
      </c>
      <c r="C35" s="54" t="s">
        <v>698</v>
      </c>
      <c r="D35" s="55">
        <v>142</v>
      </c>
    </row>
    <row r="36" spans="1:4">
      <c r="A36" s="54" t="s">
        <v>619</v>
      </c>
      <c r="B36" s="55" t="s">
        <v>691</v>
      </c>
      <c r="C36" s="54" t="s">
        <v>698</v>
      </c>
      <c r="D36" s="55">
        <v>141</v>
      </c>
    </row>
    <row r="37" spans="1:4">
      <c r="A37" s="54" t="s">
        <v>619</v>
      </c>
      <c r="B37" s="55" t="s">
        <v>691</v>
      </c>
      <c r="C37" s="54" t="s">
        <v>698</v>
      </c>
      <c r="D37" s="55">
        <v>143</v>
      </c>
    </row>
    <row r="38" spans="1:4">
      <c r="A38" s="54" t="s">
        <v>620</v>
      </c>
      <c r="B38" s="55" t="s">
        <v>691</v>
      </c>
      <c r="C38" s="54" t="s">
        <v>595</v>
      </c>
      <c r="D38" s="55">
        <v>94</v>
      </c>
    </row>
    <row r="39" spans="1:4">
      <c r="A39" s="54" t="s">
        <v>620</v>
      </c>
      <c r="B39" s="55" t="s">
        <v>691</v>
      </c>
      <c r="C39" s="54" t="s">
        <v>595</v>
      </c>
      <c r="D39" s="55">
        <v>95</v>
      </c>
    </row>
    <row r="40" spans="1:4">
      <c r="A40" s="54" t="s">
        <v>621</v>
      </c>
      <c r="B40" s="55" t="s">
        <v>691</v>
      </c>
      <c r="C40" s="54" t="s">
        <v>595</v>
      </c>
      <c r="D40" s="55">
        <v>144</v>
      </c>
    </row>
    <row r="41" spans="1:4">
      <c r="A41" s="54" t="s">
        <v>622</v>
      </c>
      <c r="B41" s="55" t="s">
        <v>691</v>
      </c>
      <c r="C41" s="54" t="s">
        <v>694</v>
      </c>
      <c r="D41" s="55">
        <v>26</v>
      </c>
    </row>
    <row r="42" spans="1:4">
      <c r="A42" s="54" t="s">
        <v>623</v>
      </c>
      <c r="B42" s="55" t="s">
        <v>691</v>
      </c>
      <c r="C42" s="54" t="s">
        <v>593</v>
      </c>
      <c r="D42" s="55">
        <v>145</v>
      </c>
    </row>
    <row r="43" spans="1:4">
      <c r="A43" s="54" t="s">
        <v>623</v>
      </c>
      <c r="B43" s="55" t="s">
        <v>691</v>
      </c>
      <c r="C43" s="54" t="s">
        <v>593</v>
      </c>
      <c r="D43" s="55">
        <v>146</v>
      </c>
    </row>
    <row r="44" spans="1:4">
      <c r="A44" s="54" t="s">
        <v>624</v>
      </c>
      <c r="B44" s="55" t="s">
        <v>691</v>
      </c>
      <c r="C44" s="54" t="s">
        <v>694</v>
      </c>
      <c r="D44" s="55">
        <v>50</v>
      </c>
    </row>
    <row r="45" spans="1:4">
      <c r="A45" s="54" t="s">
        <v>624</v>
      </c>
      <c r="B45" s="55" t="s">
        <v>691</v>
      </c>
      <c r="C45" s="54" t="s">
        <v>694</v>
      </c>
      <c r="D45" s="55">
        <v>49</v>
      </c>
    </row>
    <row r="46" spans="1:4">
      <c r="A46" s="54" t="s">
        <v>624</v>
      </c>
      <c r="B46" s="55" t="s">
        <v>691</v>
      </c>
      <c r="C46" s="54" t="s">
        <v>694</v>
      </c>
      <c r="D46" s="55">
        <v>51</v>
      </c>
    </row>
    <row r="47" spans="1:4">
      <c r="A47" s="54" t="s">
        <v>625</v>
      </c>
      <c r="B47" s="55" t="s">
        <v>691</v>
      </c>
      <c r="C47" s="54" t="s">
        <v>695</v>
      </c>
      <c r="D47" s="55">
        <v>15</v>
      </c>
    </row>
    <row r="48" spans="1:4">
      <c r="A48" s="54" t="s">
        <v>625</v>
      </c>
      <c r="B48" s="55" t="s">
        <v>691</v>
      </c>
      <c r="C48" s="54" t="s">
        <v>695</v>
      </c>
      <c r="D48" s="55">
        <v>16</v>
      </c>
    </row>
    <row r="49" spans="1:4">
      <c r="A49" s="54" t="s">
        <v>626</v>
      </c>
      <c r="B49" s="55" t="s">
        <v>691</v>
      </c>
      <c r="C49" s="54" t="s">
        <v>695</v>
      </c>
      <c r="D49" s="55">
        <v>25</v>
      </c>
    </row>
    <row r="50" spans="1:4">
      <c r="A50" s="54" t="s">
        <v>626</v>
      </c>
      <c r="B50" s="55" t="s">
        <v>691</v>
      </c>
      <c r="C50" s="54" t="s">
        <v>695</v>
      </c>
      <c r="D50" s="55">
        <v>24</v>
      </c>
    </row>
    <row r="51" spans="1:4">
      <c r="A51" s="54" t="s">
        <v>627</v>
      </c>
      <c r="B51" s="55" t="s">
        <v>691</v>
      </c>
      <c r="C51" s="54" t="s">
        <v>695</v>
      </c>
      <c r="D51" s="55">
        <v>29</v>
      </c>
    </row>
    <row r="52" spans="1:4">
      <c r="A52" s="54" t="s">
        <v>627</v>
      </c>
      <c r="B52" s="55" t="s">
        <v>691</v>
      </c>
      <c r="C52" s="54" t="s">
        <v>695</v>
      </c>
      <c r="D52" s="55">
        <v>27</v>
      </c>
    </row>
    <row r="53" spans="1:4">
      <c r="A53" s="54" t="s">
        <v>627</v>
      </c>
      <c r="B53" s="55" t="s">
        <v>691</v>
      </c>
      <c r="C53" s="54" t="s">
        <v>695</v>
      </c>
      <c r="D53" s="55">
        <v>28</v>
      </c>
    </row>
    <row r="54" spans="1:4">
      <c r="A54" s="54" t="s">
        <v>628</v>
      </c>
      <c r="B54" s="55" t="s">
        <v>691</v>
      </c>
      <c r="C54" s="54" t="s">
        <v>695</v>
      </c>
      <c r="D54" s="55">
        <v>55</v>
      </c>
    </row>
    <row r="55" spans="1:4">
      <c r="A55" s="54" t="s">
        <v>628</v>
      </c>
      <c r="B55" s="55" t="s">
        <v>691</v>
      </c>
      <c r="C55" s="54" t="s">
        <v>695</v>
      </c>
      <c r="D55" s="55">
        <v>56</v>
      </c>
    </row>
    <row r="56" spans="1:4">
      <c r="A56" s="54" t="s">
        <v>629</v>
      </c>
      <c r="B56" s="55" t="s">
        <v>691</v>
      </c>
      <c r="C56" s="54" t="s">
        <v>695</v>
      </c>
      <c r="D56" s="55">
        <v>36</v>
      </c>
    </row>
    <row r="57" spans="1:4">
      <c r="A57" s="54" t="s">
        <v>629</v>
      </c>
      <c r="B57" s="55" t="s">
        <v>691</v>
      </c>
      <c r="C57" s="54" t="s">
        <v>695</v>
      </c>
      <c r="D57" s="55">
        <v>35</v>
      </c>
    </row>
    <row r="58" spans="1:4">
      <c r="A58" s="54" t="s">
        <v>630</v>
      </c>
      <c r="B58" s="55" t="s">
        <v>691</v>
      </c>
      <c r="C58" s="54" t="s">
        <v>695</v>
      </c>
      <c r="D58" s="55">
        <v>17</v>
      </c>
    </row>
    <row r="59" spans="1:4">
      <c r="A59" s="54" t="s">
        <v>631</v>
      </c>
      <c r="B59" s="55" t="s">
        <v>691</v>
      </c>
      <c r="C59" s="54" t="s">
        <v>695</v>
      </c>
      <c r="D59" s="55">
        <v>18</v>
      </c>
    </row>
    <row r="60" spans="1:4">
      <c r="A60" s="54" t="s">
        <v>632</v>
      </c>
      <c r="B60" s="55" t="s">
        <v>691</v>
      </c>
      <c r="C60" s="54" t="s">
        <v>695</v>
      </c>
      <c r="D60" s="55">
        <v>53</v>
      </c>
    </row>
    <row r="61" spans="1:4">
      <c r="A61" s="54" t="s">
        <v>632</v>
      </c>
      <c r="B61" s="55" t="s">
        <v>691</v>
      </c>
      <c r="C61" s="54" t="s">
        <v>695</v>
      </c>
      <c r="D61" s="55">
        <v>52</v>
      </c>
    </row>
    <row r="62" spans="1:4">
      <c r="A62" s="54" t="s">
        <v>632</v>
      </c>
      <c r="B62" s="55" t="s">
        <v>691</v>
      </c>
      <c r="C62" s="54" t="s">
        <v>695</v>
      </c>
      <c r="D62" s="55">
        <v>54</v>
      </c>
    </row>
    <row r="63" spans="1:4">
      <c r="A63" s="54" t="s">
        <v>633</v>
      </c>
      <c r="B63" s="55" t="s">
        <v>691</v>
      </c>
      <c r="C63" s="54" t="s">
        <v>595</v>
      </c>
      <c r="D63" s="55">
        <v>4</v>
      </c>
    </row>
    <row r="64" spans="1:4">
      <c r="A64" s="54" t="s">
        <v>633</v>
      </c>
      <c r="B64" s="55" t="s">
        <v>691</v>
      </c>
      <c r="C64" s="54" t="s">
        <v>595</v>
      </c>
      <c r="D64" s="55">
        <v>5</v>
      </c>
    </row>
    <row r="65" spans="1:4">
      <c r="A65" s="54" t="s">
        <v>633</v>
      </c>
      <c r="B65" s="55" t="s">
        <v>691</v>
      </c>
      <c r="C65" s="54" t="s">
        <v>595</v>
      </c>
      <c r="D65" s="55">
        <v>3</v>
      </c>
    </row>
    <row r="66" spans="1:4">
      <c r="A66" s="54" t="s">
        <v>634</v>
      </c>
      <c r="B66" s="55" t="s">
        <v>691</v>
      </c>
      <c r="C66" s="54" t="s">
        <v>595</v>
      </c>
      <c r="D66" s="55">
        <v>59</v>
      </c>
    </row>
    <row r="67" spans="1:4">
      <c r="A67" s="54" t="s">
        <v>634</v>
      </c>
      <c r="B67" s="55" t="s">
        <v>691</v>
      </c>
      <c r="C67" s="54" t="s">
        <v>595</v>
      </c>
      <c r="D67" s="55">
        <v>60</v>
      </c>
    </row>
    <row r="68" spans="1:4">
      <c r="A68" s="54" t="s">
        <v>634</v>
      </c>
      <c r="B68" s="55" t="s">
        <v>691</v>
      </c>
      <c r="C68" s="54" t="s">
        <v>595</v>
      </c>
      <c r="D68" s="55">
        <v>61</v>
      </c>
    </row>
    <row r="69" spans="1:4">
      <c r="A69" s="54" t="s">
        <v>635</v>
      </c>
      <c r="B69" s="55" t="s">
        <v>691</v>
      </c>
      <c r="C69" s="54" t="s">
        <v>595</v>
      </c>
      <c r="D69" s="55">
        <v>47</v>
      </c>
    </row>
    <row r="70" spans="1:4">
      <c r="A70" s="54" t="s">
        <v>635</v>
      </c>
      <c r="B70" s="55" t="s">
        <v>691</v>
      </c>
      <c r="C70" s="54" t="s">
        <v>595</v>
      </c>
      <c r="D70" s="55">
        <v>45</v>
      </c>
    </row>
    <row r="71" spans="1:4">
      <c r="A71" s="54" t="s">
        <v>635</v>
      </c>
      <c r="B71" s="55" t="s">
        <v>691</v>
      </c>
      <c r="C71" s="54" t="s">
        <v>595</v>
      </c>
      <c r="D71" s="55">
        <v>46</v>
      </c>
    </row>
    <row r="72" spans="1:4">
      <c r="A72" s="54" t="s">
        <v>636</v>
      </c>
      <c r="B72" s="55" t="s">
        <v>691</v>
      </c>
      <c r="C72" s="54" t="s">
        <v>595</v>
      </c>
      <c r="D72" s="55">
        <v>58</v>
      </c>
    </row>
    <row r="73" spans="1:4">
      <c r="A73" s="54" t="s">
        <v>636</v>
      </c>
      <c r="B73" s="55" t="s">
        <v>691</v>
      </c>
      <c r="C73" s="54" t="s">
        <v>595</v>
      </c>
      <c r="D73" s="55">
        <v>57</v>
      </c>
    </row>
    <row r="74" spans="1:4">
      <c r="A74" s="54" t="s">
        <v>637</v>
      </c>
      <c r="B74" s="55" t="s">
        <v>691</v>
      </c>
      <c r="C74" s="54" t="s">
        <v>595</v>
      </c>
      <c r="D74" s="55">
        <v>123</v>
      </c>
    </row>
    <row r="75" spans="1:4">
      <c r="A75" s="54" t="s">
        <v>637</v>
      </c>
      <c r="B75" s="55" t="s">
        <v>691</v>
      </c>
      <c r="C75" s="54" t="s">
        <v>595</v>
      </c>
      <c r="D75" s="55">
        <v>124</v>
      </c>
    </row>
    <row r="76" spans="1:4">
      <c r="A76" s="54" t="s">
        <v>638</v>
      </c>
      <c r="B76" s="55" t="s">
        <v>691</v>
      </c>
      <c r="C76" s="54" t="s">
        <v>597</v>
      </c>
      <c r="D76" s="55">
        <v>32</v>
      </c>
    </row>
    <row r="77" spans="1:4">
      <c r="A77" s="54" t="s">
        <v>638</v>
      </c>
      <c r="B77" s="55" t="s">
        <v>691</v>
      </c>
      <c r="C77" s="54" t="s">
        <v>597</v>
      </c>
      <c r="D77" s="55">
        <v>31</v>
      </c>
    </row>
    <row r="78" spans="1:4">
      <c r="A78" s="54" t="s">
        <v>638</v>
      </c>
      <c r="B78" s="55" t="s">
        <v>691</v>
      </c>
      <c r="C78" s="54" t="s">
        <v>597</v>
      </c>
      <c r="D78" s="55">
        <v>30</v>
      </c>
    </row>
    <row r="79" spans="1:4">
      <c r="A79" s="54" t="s">
        <v>639</v>
      </c>
      <c r="B79" s="55" t="s">
        <v>691</v>
      </c>
      <c r="C79" s="54" t="s">
        <v>597</v>
      </c>
      <c r="D79" s="55">
        <v>43</v>
      </c>
    </row>
    <row r="80" spans="1:4">
      <c r="A80" s="54" t="s">
        <v>639</v>
      </c>
      <c r="B80" s="55" t="s">
        <v>691</v>
      </c>
      <c r="C80" s="54" t="s">
        <v>597</v>
      </c>
      <c r="D80" s="55">
        <v>42</v>
      </c>
    </row>
    <row r="81" spans="1:4">
      <c r="A81" s="54" t="s">
        <v>639</v>
      </c>
      <c r="B81" s="55" t="s">
        <v>691</v>
      </c>
      <c r="C81" s="54" t="s">
        <v>597</v>
      </c>
      <c r="D81" s="55">
        <v>44</v>
      </c>
    </row>
    <row r="82" spans="1:4">
      <c r="A82" s="54" t="s">
        <v>640</v>
      </c>
      <c r="B82" s="55" t="s">
        <v>691</v>
      </c>
      <c r="C82" s="54" t="s">
        <v>597</v>
      </c>
      <c r="D82" s="55">
        <v>7</v>
      </c>
    </row>
    <row r="83" spans="1:4">
      <c r="A83" s="54" t="s">
        <v>640</v>
      </c>
      <c r="B83" s="55" t="s">
        <v>691</v>
      </c>
      <c r="C83" s="54" t="s">
        <v>597</v>
      </c>
      <c r="D83" s="55">
        <v>8</v>
      </c>
    </row>
    <row r="84" spans="1:4">
      <c r="A84" s="54" t="s">
        <v>640</v>
      </c>
      <c r="B84" s="55" t="s">
        <v>691</v>
      </c>
      <c r="C84" s="54" t="s">
        <v>597</v>
      </c>
      <c r="D84" s="55">
        <v>6</v>
      </c>
    </row>
    <row r="85" spans="1:4">
      <c r="A85" s="54" t="s">
        <v>641</v>
      </c>
      <c r="B85" s="55" t="s">
        <v>691</v>
      </c>
      <c r="C85" s="54" t="s">
        <v>597</v>
      </c>
      <c r="D85" s="55">
        <v>152</v>
      </c>
    </row>
    <row r="86" spans="1:4">
      <c r="A86" s="54" t="s">
        <v>641</v>
      </c>
      <c r="B86" s="55" t="s">
        <v>691</v>
      </c>
      <c r="C86" s="54" t="s">
        <v>597</v>
      </c>
      <c r="D86" s="55">
        <v>153</v>
      </c>
    </row>
    <row r="87" spans="1:4">
      <c r="A87" s="54" t="s">
        <v>642</v>
      </c>
      <c r="B87" s="55" t="s">
        <v>691</v>
      </c>
      <c r="C87" s="54" t="s">
        <v>597</v>
      </c>
      <c r="D87" s="55">
        <v>112</v>
      </c>
    </row>
    <row r="88" spans="1:4">
      <c r="A88" s="54" t="s">
        <v>642</v>
      </c>
      <c r="B88" s="55" t="s">
        <v>691</v>
      </c>
      <c r="C88" s="54" t="s">
        <v>597</v>
      </c>
      <c r="D88" s="55">
        <v>111</v>
      </c>
    </row>
    <row r="89" spans="1:4">
      <c r="A89" s="54" t="s">
        <v>643</v>
      </c>
      <c r="B89" s="55" t="s">
        <v>691</v>
      </c>
      <c r="C89" s="54" t="s">
        <v>696</v>
      </c>
      <c r="D89" s="55">
        <v>63</v>
      </c>
    </row>
    <row r="90" spans="1:4">
      <c r="A90" s="54" t="s">
        <v>643</v>
      </c>
      <c r="B90" s="55" t="s">
        <v>691</v>
      </c>
      <c r="C90" s="54" t="s">
        <v>696</v>
      </c>
      <c r="D90" s="55">
        <v>62</v>
      </c>
    </row>
    <row r="91" spans="1:4">
      <c r="A91" s="54" t="s">
        <v>643</v>
      </c>
      <c r="B91" s="55" t="s">
        <v>691</v>
      </c>
      <c r="C91" s="54" t="s">
        <v>696</v>
      </c>
      <c r="D91" s="55">
        <v>64</v>
      </c>
    </row>
    <row r="92" spans="1:4">
      <c r="A92" s="54" t="s">
        <v>644</v>
      </c>
      <c r="B92" s="55" t="s">
        <v>691</v>
      </c>
      <c r="C92" s="54" t="s">
        <v>697</v>
      </c>
      <c r="D92" s="55">
        <v>67</v>
      </c>
    </row>
    <row r="93" spans="1:4">
      <c r="A93" s="54" t="s">
        <v>644</v>
      </c>
      <c r="B93" s="55" t="s">
        <v>691</v>
      </c>
      <c r="C93" s="54" t="s">
        <v>697</v>
      </c>
      <c r="D93" s="55">
        <v>65</v>
      </c>
    </row>
    <row r="94" spans="1:4">
      <c r="A94" s="54" t="s">
        <v>644</v>
      </c>
      <c r="B94" s="55" t="s">
        <v>691</v>
      </c>
      <c r="C94" s="54" t="s">
        <v>697</v>
      </c>
      <c r="D94" s="55">
        <v>66</v>
      </c>
    </row>
    <row r="95" spans="1:4">
      <c r="A95" s="54" t="s">
        <v>645</v>
      </c>
      <c r="B95" s="55" t="s">
        <v>691</v>
      </c>
      <c r="C95" s="54" t="s">
        <v>698</v>
      </c>
      <c r="D95" s="55">
        <v>122</v>
      </c>
    </row>
    <row r="96" spans="1:4">
      <c r="A96" s="54" t="s">
        <v>645</v>
      </c>
      <c r="B96" s="55" t="s">
        <v>691</v>
      </c>
      <c r="C96" s="54" t="s">
        <v>698</v>
      </c>
      <c r="D96" s="55">
        <v>121</v>
      </c>
    </row>
    <row r="97" spans="1:4">
      <c r="A97" s="54" t="s">
        <v>646</v>
      </c>
      <c r="B97" s="55" t="s">
        <v>691</v>
      </c>
      <c r="C97" s="54" t="s">
        <v>698</v>
      </c>
      <c r="D97" s="55">
        <v>119</v>
      </c>
    </row>
    <row r="98" spans="1:4">
      <c r="A98" s="54" t="s">
        <v>646</v>
      </c>
      <c r="B98" s="55" t="s">
        <v>691</v>
      </c>
      <c r="C98" s="54" t="s">
        <v>698</v>
      </c>
      <c r="D98" s="55">
        <v>120</v>
      </c>
    </row>
    <row r="99" spans="1:4">
      <c r="A99" s="54" t="s">
        <v>647</v>
      </c>
      <c r="B99" s="55" t="s">
        <v>691</v>
      </c>
      <c r="C99" s="54" t="s">
        <v>698</v>
      </c>
      <c r="D99" s="55">
        <v>118</v>
      </c>
    </row>
    <row r="100" spans="1:4">
      <c r="A100" s="54" t="s">
        <v>647</v>
      </c>
      <c r="B100" s="55" t="s">
        <v>691</v>
      </c>
      <c r="C100" s="54" t="s">
        <v>698</v>
      </c>
      <c r="D100" s="55">
        <v>117</v>
      </c>
    </row>
    <row r="101" spans="1:4">
      <c r="A101" s="54" t="s">
        <v>648</v>
      </c>
      <c r="B101" s="55" t="s">
        <v>691</v>
      </c>
      <c r="C101" s="54" t="s">
        <v>596</v>
      </c>
      <c r="D101" s="55">
        <v>21</v>
      </c>
    </row>
    <row r="102" spans="1:4">
      <c r="A102" s="54" t="s">
        <v>648</v>
      </c>
      <c r="B102" s="55" t="s">
        <v>691</v>
      </c>
      <c r="C102" s="54" t="s">
        <v>596</v>
      </c>
      <c r="D102" s="55">
        <v>20</v>
      </c>
    </row>
    <row r="103" spans="1:4">
      <c r="A103" s="54" t="s">
        <v>648</v>
      </c>
      <c r="B103" s="55" t="s">
        <v>691</v>
      </c>
      <c r="C103" s="54" t="s">
        <v>596</v>
      </c>
      <c r="D103" s="55">
        <v>19</v>
      </c>
    </row>
    <row r="104" spans="1:4">
      <c r="A104" s="54" t="s">
        <v>649</v>
      </c>
      <c r="B104" s="55" t="s">
        <v>691</v>
      </c>
      <c r="C104" s="54" t="s">
        <v>595</v>
      </c>
      <c r="D104" s="55">
        <v>128</v>
      </c>
    </row>
    <row r="105" spans="1:4">
      <c r="A105" s="54" t="s">
        <v>649</v>
      </c>
      <c r="B105" s="55" t="s">
        <v>691</v>
      </c>
      <c r="C105" s="54" t="s">
        <v>595</v>
      </c>
      <c r="D105" s="55">
        <v>127</v>
      </c>
    </row>
    <row r="106" spans="1:4">
      <c r="A106" s="54" t="s">
        <v>649</v>
      </c>
      <c r="B106" s="55" t="s">
        <v>691</v>
      </c>
      <c r="C106" s="54" t="s">
        <v>595</v>
      </c>
      <c r="D106" s="55">
        <v>126</v>
      </c>
    </row>
    <row r="107" spans="1:4">
      <c r="A107" s="54" t="s">
        <v>650</v>
      </c>
      <c r="B107" s="55" t="s">
        <v>691</v>
      </c>
      <c r="C107" s="54" t="s">
        <v>595</v>
      </c>
      <c r="D107" s="55">
        <v>108</v>
      </c>
    </row>
    <row r="108" spans="1:4">
      <c r="A108" s="54" t="s">
        <v>650</v>
      </c>
      <c r="B108" s="55" t="s">
        <v>691</v>
      </c>
      <c r="C108" s="54" t="s">
        <v>595</v>
      </c>
      <c r="D108" s="55">
        <v>110</v>
      </c>
    </row>
    <row r="109" spans="1:4">
      <c r="A109" s="54" t="s">
        <v>650</v>
      </c>
      <c r="B109" s="55" t="s">
        <v>691</v>
      </c>
      <c r="C109" s="54" t="s">
        <v>595</v>
      </c>
      <c r="D109" s="55">
        <v>109</v>
      </c>
    </row>
    <row r="110" spans="1:4">
      <c r="A110" s="54" t="s">
        <v>651</v>
      </c>
      <c r="B110" s="55" t="s">
        <v>691</v>
      </c>
      <c r="C110" s="54" t="s">
        <v>699</v>
      </c>
      <c r="D110" s="55">
        <v>107</v>
      </c>
    </row>
    <row r="111" spans="1:4">
      <c r="A111" s="54" t="s">
        <v>652</v>
      </c>
      <c r="B111" s="55" t="s">
        <v>691</v>
      </c>
      <c r="C111" s="54" t="s">
        <v>694</v>
      </c>
      <c r="D111" s="55">
        <v>9</v>
      </c>
    </row>
    <row r="112" spans="1:4">
      <c r="A112" s="54" t="s">
        <v>653</v>
      </c>
      <c r="B112" s="55" t="s">
        <v>691</v>
      </c>
      <c r="C112" s="54" t="s">
        <v>654</v>
      </c>
      <c r="D112" s="55">
        <v>105</v>
      </c>
    </row>
    <row r="113" spans="1:4">
      <c r="A113" s="54" t="s">
        <v>655</v>
      </c>
      <c r="B113" s="55" t="s">
        <v>691</v>
      </c>
      <c r="C113" s="54" t="s">
        <v>656</v>
      </c>
      <c r="D113" s="55">
        <v>106</v>
      </c>
    </row>
    <row r="114" spans="1:4">
      <c r="A114" s="54" t="s">
        <v>657</v>
      </c>
      <c r="B114" s="55" t="s">
        <v>691</v>
      </c>
      <c r="C114" s="54" t="s">
        <v>695</v>
      </c>
      <c r="D114" s="55">
        <v>10</v>
      </c>
    </row>
    <row r="115" spans="1:4">
      <c r="A115" s="54" t="s">
        <v>658</v>
      </c>
      <c r="B115" s="55" t="s">
        <v>691</v>
      </c>
      <c r="C115" s="54" t="s">
        <v>595</v>
      </c>
      <c r="D115" s="55">
        <v>68</v>
      </c>
    </row>
    <row r="116" spans="1:4">
      <c r="A116" s="54" t="s">
        <v>659</v>
      </c>
      <c r="B116" s="55" t="s">
        <v>691</v>
      </c>
      <c r="C116" s="54" t="s">
        <v>595</v>
      </c>
      <c r="D116" s="55">
        <v>14</v>
      </c>
    </row>
    <row r="117" spans="1:4">
      <c r="A117" s="54" t="s">
        <v>660</v>
      </c>
      <c r="B117" s="55" t="s">
        <v>691</v>
      </c>
      <c r="C117" s="54" t="s">
        <v>597</v>
      </c>
      <c r="D117" s="55">
        <v>103</v>
      </c>
    </row>
    <row r="118" spans="1:4">
      <c r="A118" s="54" t="s">
        <v>661</v>
      </c>
      <c r="B118" s="55" t="s">
        <v>691</v>
      </c>
      <c r="C118" s="54" t="s">
        <v>597</v>
      </c>
      <c r="D118" s="55">
        <v>48</v>
      </c>
    </row>
    <row r="119" spans="1:4">
      <c r="A119" s="54" t="s">
        <v>662</v>
      </c>
      <c r="B119" s="55" t="s">
        <v>691</v>
      </c>
      <c r="C119" s="54" t="s">
        <v>597</v>
      </c>
      <c r="D119" s="55">
        <v>83</v>
      </c>
    </row>
    <row r="120" spans="1:4">
      <c r="A120" s="54" t="s">
        <v>663</v>
      </c>
      <c r="B120" s="55" t="s">
        <v>691</v>
      </c>
      <c r="C120" s="54" t="s">
        <v>696</v>
      </c>
      <c r="D120" s="55">
        <v>69</v>
      </c>
    </row>
    <row r="121" spans="1:4">
      <c r="A121" s="54" t="s">
        <v>664</v>
      </c>
      <c r="B121" s="55" t="s">
        <v>691</v>
      </c>
      <c r="C121" s="54" t="s">
        <v>698</v>
      </c>
      <c r="D121" s="55">
        <v>2</v>
      </c>
    </row>
    <row r="122" spans="1:4">
      <c r="A122" s="54" t="s">
        <v>664</v>
      </c>
      <c r="B122" s="55" t="s">
        <v>691</v>
      </c>
      <c r="C122" s="54" t="s">
        <v>698</v>
      </c>
      <c r="D122" s="55">
        <v>1</v>
      </c>
    </row>
    <row r="123" spans="1:4">
      <c r="A123" s="54" t="s">
        <v>665</v>
      </c>
      <c r="B123" s="55" t="s">
        <v>691</v>
      </c>
      <c r="C123" s="54" t="s">
        <v>596</v>
      </c>
      <c r="D123" s="55">
        <v>70</v>
      </c>
    </row>
    <row r="124" spans="1:4">
      <c r="A124" s="54" t="s">
        <v>666</v>
      </c>
      <c r="B124" s="55" t="s">
        <v>691</v>
      </c>
      <c r="C124" s="54" t="s">
        <v>595</v>
      </c>
      <c r="D124" s="55">
        <v>129</v>
      </c>
    </row>
    <row r="125" spans="1:4">
      <c r="A125" s="54" t="s">
        <v>667</v>
      </c>
      <c r="B125" s="55" t="s">
        <v>691</v>
      </c>
      <c r="C125" s="54" t="s">
        <v>595</v>
      </c>
      <c r="D125" s="55">
        <v>125</v>
      </c>
    </row>
    <row r="126" spans="1:4">
      <c r="A126" s="54" t="s">
        <v>668</v>
      </c>
      <c r="B126" s="55" t="s">
        <v>691</v>
      </c>
      <c r="C126" s="54" t="s">
        <v>669</v>
      </c>
      <c r="D126" s="55">
        <v>12</v>
      </c>
    </row>
    <row r="127" spans="1:4">
      <c r="A127" s="54" t="s">
        <v>668</v>
      </c>
      <c r="B127" s="55" t="s">
        <v>691</v>
      </c>
      <c r="C127" s="54" t="s">
        <v>669</v>
      </c>
      <c r="D127" s="55">
        <v>11</v>
      </c>
    </row>
    <row r="128" spans="1:4">
      <c r="A128" s="54" t="s">
        <v>668</v>
      </c>
      <c r="B128" s="55" t="s">
        <v>691</v>
      </c>
      <c r="C128" s="54" t="s">
        <v>669</v>
      </c>
      <c r="D128" s="55">
        <v>13</v>
      </c>
    </row>
    <row r="129" spans="1:4">
      <c r="A129" s="54" t="s">
        <v>670</v>
      </c>
      <c r="B129" s="55" t="s">
        <v>691</v>
      </c>
      <c r="C129" s="54" t="s">
        <v>669</v>
      </c>
      <c r="D129" s="55">
        <v>85</v>
      </c>
    </row>
    <row r="130" spans="1:4">
      <c r="A130" s="54" t="s">
        <v>671</v>
      </c>
      <c r="B130" s="55" t="s">
        <v>691</v>
      </c>
      <c r="C130" s="54" t="s">
        <v>669</v>
      </c>
      <c r="D130" s="55">
        <v>154</v>
      </c>
    </row>
    <row r="131" spans="1:4">
      <c r="A131" s="54" t="s">
        <v>672</v>
      </c>
      <c r="B131" s="55" t="s">
        <v>691</v>
      </c>
      <c r="C131" s="54" t="s">
        <v>669</v>
      </c>
      <c r="D131" s="55">
        <v>102</v>
      </c>
    </row>
    <row r="132" spans="1:4">
      <c r="A132" s="54" t="s">
        <v>673</v>
      </c>
      <c r="B132" s="55" t="s">
        <v>691</v>
      </c>
      <c r="C132" s="54" t="s">
        <v>674</v>
      </c>
      <c r="D132" s="55">
        <v>33</v>
      </c>
    </row>
    <row r="133" spans="1:4">
      <c r="A133" s="54" t="s">
        <v>673</v>
      </c>
      <c r="B133" s="55" t="s">
        <v>691</v>
      </c>
      <c r="C133" s="54" t="s">
        <v>674</v>
      </c>
      <c r="D133" s="55">
        <v>34</v>
      </c>
    </row>
    <row r="134" spans="1:4">
      <c r="A134" s="54" t="s">
        <v>675</v>
      </c>
      <c r="B134" s="55" t="s">
        <v>691</v>
      </c>
      <c r="C134" s="54" t="s">
        <v>674</v>
      </c>
      <c r="D134" s="55">
        <v>39</v>
      </c>
    </row>
    <row r="135" spans="1:4">
      <c r="A135" s="54" t="s">
        <v>675</v>
      </c>
      <c r="B135" s="55" t="s">
        <v>691</v>
      </c>
      <c r="C135" s="54" t="s">
        <v>674</v>
      </c>
      <c r="D135" s="55">
        <v>38</v>
      </c>
    </row>
    <row r="136" spans="1:4">
      <c r="A136" s="54" t="s">
        <v>676</v>
      </c>
      <c r="B136" s="55" t="s">
        <v>691</v>
      </c>
      <c r="C136" s="54" t="s">
        <v>674</v>
      </c>
      <c r="D136" s="55">
        <v>37</v>
      </c>
    </row>
    <row r="137" spans="1:4">
      <c r="A137" s="54" t="s">
        <v>677</v>
      </c>
      <c r="B137" s="55" t="s">
        <v>691</v>
      </c>
      <c r="C137" s="54" t="s">
        <v>674</v>
      </c>
      <c r="D137" s="55">
        <v>40</v>
      </c>
    </row>
    <row r="138" spans="1:4">
      <c r="A138" s="54" t="s">
        <v>677</v>
      </c>
      <c r="B138" s="55" t="s">
        <v>691</v>
      </c>
      <c r="C138" s="54" t="s">
        <v>674</v>
      </c>
      <c r="D138" s="55">
        <v>41</v>
      </c>
    </row>
    <row r="139" spans="1:4">
      <c r="A139" s="54" t="s">
        <v>678</v>
      </c>
      <c r="B139" s="55" t="s">
        <v>691</v>
      </c>
      <c r="C139" s="54" t="s">
        <v>674</v>
      </c>
      <c r="D139" s="55">
        <v>22</v>
      </c>
    </row>
    <row r="140" spans="1:4">
      <c r="A140" s="54" t="s">
        <v>678</v>
      </c>
      <c r="B140" s="55" t="s">
        <v>691</v>
      </c>
      <c r="C140" s="54" t="s">
        <v>674</v>
      </c>
      <c r="D140" s="55">
        <v>23</v>
      </c>
    </row>
    <row r="141" spans="1:4">
      <c r="A141" s="54" t="s">
        <v>679</v>
      </c>
      <c r="B141" s="55" t="s">
        <v>691</v>
      </c>
      <c r="C141" s="54" t="s">
        <v>674</v>
      </c>
      <c r="D141" s="55">
        <v>155</v>
      </c>
    </row>
    <row r="142" spans="1:4">
      <c r="A142" s="54" t="s">
        <v>833</v>
      </c>
      <c r="B142" s="55" t="s">
        <v>691</v>
      </c>
      <c r="C142" s="54" t="s">
        <v>906</v>
      </c>
      <c r="D142" s="55"/>
    </row>
  </sheetData>
  <sheetProtection password="C760" sheet="1" objects="1" scenarios="1" pivotTables="0"/>
  <phoneticPr fontId="5"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15" enableFormatConditionsCalculation="0">
    <tabColor indexed="10"/>
  </sheetPr>
  <dimension ref="A1:AT104"/>
  <sheetViews>
    <sheetView showGridLines="0" showRowColHeaders="0" workbookViewId="0">
      <pane xSplit="5" ySplit="11" topLeftCell="F12" activePane="bottomRight" state="frozen"/>
      <selection pane="topRight" activeCell="F1" sqref="F1"/>
      <selection pane="bottomLeft" activeCell="A12" sqref="A12"/>
      <selection pane="bottomRight" activeCell="D3" sqref="D3"/>
    </sheetView>
  </sheetViews>
  <sheetFormatPr defaultRowHeight="12.75"/>
  <cols>
    <col min="1" max="1" width="74.5703125" customWidth="1"/>
    <col min="2" max="2" width="3.7109375" bestFit="1" customWidth="1"/>
    <col min="3" max="3" width="6.7109375" bestFit="1" customWidth="1"/>
    <col min="4" max="4" width="2.5703125" bestFit="1" customWidth="1"/>
    <col min="5" max="5" width="9.42578125" customWidth="1"/>
    <col min="7" max="19" width="2.7109375" customWidth="1"/>
    <col min="21" max="32" width="14.5703125" customWidth="1"/>
    <col min="33" max="45" width="3" customWidth="1"/>
  </cols>
  <sheetData>
    <row r="1" spans="1:19" ht="13.5" thickBot="1">
      <c r="A1" s="85"/>
      <c r="B1" s="87"/>
      <c r="C1" s="87"/>
      <c r="D1" s="87"/>
      <c r="E1" s="85"/>
    </row>
    <row r="2" spans="1:19" ht="14.25" customHeight="1" thickBot="1">
      <c r="A2" s="84"/>
      <c r="B2" s="8" t="str">
        <f ca="1">OFFSET(B69,E4,0)</f>
        <v>R</v>
      </c>
      <c r="C2" s="9">
        <f ca="1">OFFSET(C69,E4,0)</f>
        <v>0</v>
      </c>
      <c r="D2" s="88">
        <f ca="1">OFFSET(D69,E4,0)</f>
        <v>0</v>
      </c>
      <c r="E2" s="86"/>
    </row>
    <row r="3" spans="1:19" ht="14.25" thickBot="1">
      <c r="A3" s="7"/>
      <c r="B3" s="10"/>
      <c r="C3" s="10"/>
      <c r="D3" s="10"/>
      <c r="E3" s="10"/>
    </row>
    <row r="4" spans="1:19" ht="14.25" thickBot="1">
      <c r="A4" s="11" t="s">
        <v>514</v>
      </c>
      <c r="B4" s="8" t="str">
        <f ca="1">OFFSET(B19,E4,0)</f>
        <v>USD</v>
      </c>
      <c r="C4" s="9" t="str">
        <f ca="1">OFFSET(C19,E4,0)</f>
        <v>excluding</v>
      </c>
      <c r="D4" s="9" t="str">
        <f ca="1">CONCATENATE(OFFSET(D19,E4,0),"A")</f>
        <v>LA</v>
      </c>
      <c r="E4" s="12">
        <v>11</v>
      </c>
      <c r="G4" s="310" t="s">
        <v>717</v>
      </c>
      <c r="H4" s="313" t="s">
        <v>749</v>
      </c>
      <c r="I4" s="307" t="s">
        <v>750</v>
      </c>
      <c r="J4" s="307" t="s">
        <v>508</v>
      </c>
      <c r="K4" s="307" t="s">
        <v>744</v>
      </c>
      <c r="L4" s="307" t="s">
        <v>1455</v>
      </c>
      <c r="M4" s="307" t="s">
        <v>713</v>
      </c>
      <c r="N4" s="307" t="s">
        <v>714</v>
      </c>
      <c r="O4" s="307" t="s">
        <v>715</v>
      </c>
      <c r="P4" s="307" t="s">
        <v>745</v>
      </c>
      <c r="Q4" s="307" t="s">
        <v>511</v>
      </c>
      <c r="R4" s="307" t="s">
        <v>512</v>
      </c>
      <c r="S4" s="316" t="s">
        <v>513</v>
      </c>
    </row>
    <row r="5" spans="1:19" ht="13.5">
      <c r="A5" s="13" t="str">
        <f ca="1">OFFSET(A19,E4,0)</f>
        <v>Kaspersky Lab. 10 Geroev Panfilovtsev St. Moscow, 125363</v>
      </c>
      <c r="B5" s="14"/>
      <c r="C5" s="15"/>
      <c r="D5" s="15"/>
      <c r="E5" s="16"/>
      <c r="G5" s="311"/>
      <c r="H5" s="314"/>
      <c r="I5" s="308"/>
      <c r="J5" s="308"/>
      <c r="K5" s="308"/>
      <c r="L5" s="308"/>
      <c r="M5" s="308"/>
      <c r="N5" s="308"/>
      <c r="O5" s="308"/>
      <c r="P5" s="308"/>
      <c r="Q5" s="308"/>
      <c r="R5" s="308"/>
      <c r="S5" s="317"/>
    </row>
    <row r="6" spans="1:19" ht="13.5">
      <c r="A6" s="17" t="s">
        <v>515</v>
      </c>
      <c r="B6" s="17"/>
      <c r="C6" s="17"/>
      <c r="D6" s="17"/>
      <c r="E6" s="17"/>
      <c r="G6" s="311"/>
      <c r="H6" s="314"/>
      <c r="I6" s="308"/>
      <c r="J6" s="308"/>
      <c r="K6" s="308"/>
      <c r="L6" s="308"/>
      <c r="M6" s="308"/>
      <c r="N6" s="308"/>
      <c r="O6" s="308"/>
      <c r="P6" s="308"/>
      <c r="Q6" s="308"/>
      <c r="R6" s="308"/>
      <c r="S6" s="317"/>
    </row>
    <row r="7" spans="1:19" ht="13.5">
      <c r="A7" s="13" t="str">
        <f ca="1">OFFSET(A37,E4,0)</f>
        <v>sales@kaspersky.com</v>
      </c>
      <c r="B7" s="18"/>
      <c r="C7" s="18"/>
      <c r="D7" s="18"/>
      <c r="E7" s="19"/>
      <c r="G7" s="311"/>
      <c r="H7" s="314"/>
      <c r="I7" s="308"/>
      <c r="J7" s="308"/>
      <c r="K7" s="308"/>
      <c r="L7" s="308"/>
      <c r="M7" s="308"/>
      <c r="N7" s="308"/>
      <c r="O7" s="308"/>
      <c r="P7" s="308"/>
      <c r="Q7" s="308"/>
      <c r="R7" s="308"/>
      <c r="S7" s="317"/>
    </row>
    <row r="8" spans="1:19" ht="14.25" thickBot="1">
      <c r="A8" s="17" t="s">
        <v>516</v>
      </c>
      <c r="B8" s="17"/>
      <c r="C8" s="17"/>
      <c r="D8" s="17"/>
      <c r="E8" s="17"/>
      <c r="G8" s="312"/>
      <c r="H8" s="315"/>
      <c r="I8" s="309"/>
      <c r="J8" s="309"/>
      <c r="K8" s="309"/>
      <c r="L8" s="309"/>
      <c r="M8" s="309"/>
      <c r="N8" s="309"/>
      <c r="O8" s="309"/>
      <c r="P8" s="309"/>
      <c r="Q8" s="309"/>
      <c r="R8" s="309"/>
      <c r="S8" s="318"/>
    </row>
    <row r="9" spans="1:19" ht="14.25" thickBot="1">
      <c r="A9" s="13" t="s">
        <v>2273</v>
      </c>
      <c r="B9" s="18"/>
      <c r="C9" s="18"/>
      <c r="D9" s="18"/>
      <c r="E9" s="19"/>
      <c r="G9" s="93" t="s">
        <v>588</v>
      </c>
      <c r="H9" s="90" t="str">
        <f ca="1">OFFSET(H$19,$E$4,0)</f>
        <v>+</v>
      </c>
      <c r="I9" s="91" t="str">
        <f t="shared" ref="I9:S9" ca="1" si="0">OFFSET(I$19,$E$4,0)</f>
        <v>+</v>
      </c>
      <c r="J9" s="91" t="str">
        <f t="shared" ca="1" si="0"/>
        <v>-</v>
      </c>
      <c r="K9" s="91" t="str">
        <f t="shared" ca="1" si="0"/>
        <v>+</v>
      </c>
      <c r="L9" s="91" t="str">
        <f t="shared" ca="1" si="0"/>
        <v>+</v>
      </c>
      <c r="M9" s="91" t="str">
        <f ca="1">OFFSET(M$19,$E$4,0)</f>
        <v>-</v>
      </c>
      <c r="N9" s="91" t="s">
        <v>743</v>
      </c>
      <c r="O9" s="91" t="str">
        <f t="shared" ca="1" si="0"/>
        <v>-</v>
      </c>
      <c r="P9" s="91" t="s">
        <v>588</v>
      </c>
      <c r="Q9" s="91" t="str">
        <f t="shared" ca="1" si="0"/>
        <v>-</v>
      </c>
      <c r="R9" s="91" t="str">
        <f t="shared" ca="1" si="0"/>
        <v>+</v>
      </c>
      <c r="S9" s="92" t="str">
        <f t="shared" ca="1" si="0"/>
        <v>+</v>
      </c>
    </row>
    <row r="10" spans="1:19" ht="13.5">
      <c r="A10" s="17" t="s">
        <v>517</v>
      </c>
      <c r="B10" s="17"/>
      <c r="C10" s="17"/>
      <c r="D10" s="17"/>
      <c r="E10" s="17"/>
    </row>
    <row r="11" spans="1:19" ht="13.5">
      <c r="A11" s="20" t="s">
        <v>2274</v>
      </c>
      <c r="B11" s="18"/>
      <c r="C11" s="18"/>
      <c r="D11" s="18"/>
      <c r="E11" s="19"/>
    </row>
    <row r="12" spans="1:19" ht="13.5">
      <c r="A12" s="141" t="s">
        <v>824</v>
      </c>
      <c r="B12" s="7"/>
      <c r="C12" s="7"/>
      <c r="D12" s="7"/>
      <c r="E12" s="7"/>
    </row>
    <row r="13" spans="1:19" ht="13.5">
      <c r="A13" s="141" t="s">
        <v>821</v>
      </c>
      <c r="B13" s="7"/>
      <c r="C13" s="7">
        <f>COUNT('SaleListHome+SOHO'!M:M)</f>
        <v>24</v>
      </c>
      <c r="D13" s="7"/>
      <c r="E13" s="7">
        <f>SUM('SaleListHome+SOHO'!M:M)</f>
        <v>2560.5</v>
      </c>
    </row>
    <row r="14" spans="1:19" ht="13.5">
      <c r="A14" s="141" t="s">
        <v>822</v>
      </c>
      <c r="B14" s="7"/>
      <c r="C14" s="7">
        <f>COUNT('SaleListSMB+Enterprise'!M:M)</f>
        <v>1238</v>
      </c>
      <c r="D14" s="7"/>
      <c r="E14" s="7">
        <f>SUM('SaleListSMB+Enterprise'!M:M)</f>
        <v>49298.5</v>
      </c>
    </row>
    <row r="15" spans="1:19" ht="13.5">
      <c r="A15" s="141" t="s">
        <v>823</v>
      </c>
      <c r="B15" s="7"/>
      <c r="C15" s="7">
        <f>COUNT(SaleListxSP!M:M)</f>
        <v>180</v>
      </c>
      <c r="D15" s="7"/>
      <c r="E15" s="7">
        <f>SUM(SaleListxSP!M:M)</f>
        <v>1434.5</v>
      </c>
    </row>
    <row r="16" spans="1:19" ht="13.5">
      <c r="A16" s="141" t="s">
        <v>835</v>
      </c>
      <c r="B16" s="7"/>
      <c r="C16" s="7">
        <f>COUNT(SaleListHostedSecurity!M:M)</f>
        <v>57</v>
      </c>
      <c r="D16" s="7"/>
      <c r="E16" s="7">
        <f>SUM(SaleListHostedSecurity!M:M)</f>
        <v>625560</v>
      </c>
    </row>
    <row r="17" spans="1:19" ht="13.5">
      <c r="A17" s="141" t="s">
        <v>713</v>
      </c>
      <c r="B17" s="7"/>
      <c r="C17" s="7">
        <f>COUNT(SaleListMedia!M:M)</f>
        <v>2</v>
      </c>
      <c r="D17" s="7"/>
      <c r="E17" s="7">
        <f>SUM(SaleListMedia!M:M)</f>
        <v>3</v>
      </c>
    </row>
    <row r="18" spans="1:19" ht="13.5">
      <c r="A18" s="142" t="s">
        <v>681</v>
      </c>
      <c r="B18" s="7"/>
      <c r="C18" s="102">
        <f>SUM(C13:C17)</f>
        <v>1501</v>
      </c>
      <c r="D18" s="7"/>
      <c r="E18" s="102">
        <f>SUM(E13:E17)</f>
        <v>678856.5</v>
      </c>
      <c r="M18" t="s">
        <v>687</v>
      </c>
    </row>
    <row r="19" spans="1:19" ht="13.5">
      <c r="A19" s="21" t="s">
        <v>518</v>
      </c>
      <c r="B19" s="7"/>
      <c r="C19" s="7"/>
      <c r="D19" s="7"/>
      <c r="E19" s="7"/>
    </row>
    <row r="20" spans="1:19" ht="13.5">
      <c r="A20" s="22" t="s">
        <v>836</v>
      </c>
      <c r="B20" s="23" t="s">
        <v>519</v>
      </c>
      <c r="C20" s="23" t="s">
        <v>520</v>
      </c>
      <c r="D20" s="23" t="s">
        <v>521</v>
      </c>
      <c r="E20" s="23" t="s">
        <v>522</v>
      </c>
      <c r="H20" s="89" t="s">
        <v>588</v>
      </c>
      <c r="I20" s="89" t="s">
        <v>588</v>
      </c>
      <c r="J20" s="89" t="s">
        <v>588</v>
      </c>
      <c r="K20" s="89" t="s">
        <v>743</v>
      </c>
      <c r="L20" s="89" t="s">
        <v>588</v>
      </c>
      <c r="M20" s="89" t="s">
        <v>588</v>
      </c>
      <c r="N20" s="89" t="s">
        <v>743</v>
      </c>
      <c r="O20" s="89" t="s">
        <v>743</v>
      </c>
      <c r="P20" s="89" t="s">
        <v>588</v>
      </c>
      <c r="Q20" s="89" t="s">
        <v>588</v>
      </c>
      <c r="R20" s="89" t="s">
        <v>588</v>
      </c>
      <c r="S20" s="89" t="s">
        <v>588</v>
      </c>
    </row>
    <row r="21" spans="1:19" ht="13.5">
      <c r="A21" s="22" t="s">
        <v>523</v>
      </c>
      <c r="B21" s="23" t="s">
        <v>519</v>
      </c>
      <c r="C21" s="23" t="s">
        <v>520</v>
      </c>
      <c r="D21" s="22" t="s">
        <v>524</v>
      </c>
      <c r="E21" s="23" t="s">
        <v>525</v>
      </c>
      <c r="H21" s="89" t="s">
        <v>588</v>
      </c>
      <c r="I21" s="89" t="s">
        <v>588</v>
      </c>
      <c r="J21" s="89" t="s">
        <v>743</v>
      </c>
      <c r="K21" s="89" t="s">
        <v>743</v>
      </c>
      <c r="L21" s="89" t="s">
        <v>588</v>
      </c>
      <c r="M21" s="89" t="s">
        <v>588</v>
      </c>
      <c r="N21" s="89" t="s">
        <v>588</v>
      </c>
      <c r="O21" s="89" t="s">
        <v>743</v>
      </c>
      <c r="P21" s="89" t="s">
        <v>588</v>
      </c>
      <c r="Q21" s="89" t="s">
        <v>588</v>
      </c>
      <c r="R21" s="89" t="s">
        <v>588</v>
      </c>
      <c r="S21" s="89" t="s">
        <v>588</v>
      </c>
    </row>
    <row r="22" spans="1:19" ht="13.5">
      <c r="A22" s="22" t="s">
        <v>526</v>
      </c>
      <c r="B22" s="23" t="s">
        <v>527</v>
      </c>
      <c r="C22" s="23" t="s">
        <v>520</v>
      </c>
      <c r="D22" s="22" t="s">
        <v>528</v>
      </c>
      <c r="E22" s="23" t="s">
        <v>529</v>
      </c>
      <c r="H22" s="89" t="s">
        <v>588</v>
      </c>
      <c r="I22" s="89" t="s">
        <v>588</v>
      </c>
      <c r="J22" s="89" t="s">
        <v>588</v>
      </c>
      <c r="K22" s="89" t="s">
        <v>743</v>
      </c>
      <c r="L22" s="89" t="s">
        <v>588</v>
      </c>
      <c r="M22" s="89" t="s">
        <v>588</v>
      </c>
      <c r="N22" s="89" t="s">
        <v>588</v>
      </c>
      <c r="O22" s="89" t="s">
        <v>743</v>
      </c>
      <c r="P22" s="89" t="s">
        <v>588</v>
      </c>
      <c r="Q22" s="89" t="s">
        <v>588</v>
      </c>
      <c r="R22" s="89" t="s">
        <v>588</v>
      </c>
      <c r="S22" s="89" t="s">
        <v>588</v>
      </c>
    </row>
    <row r="23" spans="1:19" ht="13.5">
      <c r="A23" s="22" t="s">
        <v>530</v>
      </c>
      <c r="B23" s="23" t="s">
        <v>519</v>
      </c>
      <c r="C23" s="23" t="s">
        <v>520</v>
      </c>
      <c r="D23" s="22" t="s">
        <v>531</v>
      </c>
      <c r="E23" s="23" t="s">
        <v>532</v>
      </c>
      <c r="H23" s="89" t="s">
        <v>588</v>
      </c>
      <c r="I23" s="89" t="s">
        <v>588</v>
      </c>
      <c r="J23" s="89" t="s">
        <v>588</v>
      </c>
      <c r="K23" s="89" t="s">
        <v>743</v>
      </c>
      <c r="L23" s="89" t="s">
        <v>743</v>
      </c>
      <c r="M23" s="89" t="s">
        <v>588</v>
      </c>
      <c r="N23" s="89" t="s">
        <v>588</v>
      </c>
      <c r="O23" s="89" t="s">
        <v>743</v>
      </c>
      <c r="P23" s="89" t="s">
        <v>588</v>
      </c>
      <c r="Q23" s="89" t="s">
        <v>588</v>
      </c>
      <c r="R23" s="89" t="s">
        <v>588</v>
      </c>
      <c r="S23" s="89" t="s">
        <v>588</v>
      </c>
    </row>
    <row r="24" spans="1:19" ht="13.5">
      <c r="A24" s="22" t="s">
        <v>530</v>
      </c>
      <c r="B24" s="23" t="s">
        <v>533</v>
      </c>
      <c r="C24" s="23" t="s">
        <v>520</v>
      </c>
      <c r="D24" s="22" t="s">
        <v>534</v>
      </c>
      <c r="E24" s="23" t="s">
        <v>535</v>
      </c>
      <c r="H24" s="89" t="s">
        <v>588</v>
      </c>
      <c r="I24" s="89" t="s">
        <v>588</v>
      </c>
      <c r="J24" s="89" t="s">
        <v>588</v>
      </c>
      <c r="K24" s="89" t="s">
        <v>743</v>
      </c>
      <c r="L24" s="89" t="s">
        <v>743</v>
      </c>
      <c r="M24" s="89" t="s">
        <v>588</v>
      </c>
      <c r="N24" s="89" t="s">
        <v>588</v>
      </c>
      <c r="O24" s="89" t="s">
        <v>743</v>
      </c>
      <c r="P24" s="89" t="s">
        <v>588</v>
      </c>
      <c r="Q24" s="89" t="s">
        <v>588</v>
      </c>
      <c r="R24" s="89" t="s">
        <v>588</v>
      </c>
      <c r="S24" s="89" t="s">
        <v>588</v>
      </c>
    </row>
    <row r="25" spans="1:19" ht="13.5">
      <c r="A25" s="22" t="s">
        <v>825</v>
      </c>
      <c r="B25" s="23" t="s">
        <v>519</v>
      </c>
      <c r="C25" s="23" t="s">
        <v>520</v>
      </c>
      <c r="D25" s="22" t="s">
        <v>536</v>
      </c>
      <c r="E25" s="23" t="s">
        <v>537</v>
      </c>
      <c r="H25" s="89" t="s">
        <v>588</v>
      </c>
      <c r="I25" s="89" t="s">
        <v>588</v>
      </c>
      <c r="J25" s="89" t="s">
        <v>743</v>
      </c>
      <c r="K25" s="89" t="s">
        <v>743</v>
      </c>
      <c r="L25" s="89" t="s">
        <v>743</v>
      </c>
      <c r="M25" s="89" t="s">
        <v>743</v>
      </c>
      <c r="N25" s="89" t="s">
        <v>588</v>
      </c>
      <c r="O25" s="89" t="s">
        <v>743</v>
      </c>
      <c r="P25" s="89" t="s">
        <v>588</v>
      </c>
      <c r="Q25" s="89" t="s">
        <v>588</v>
      </c>
      <c r="R25" s="89" t="s">
        <v>588</v>
      </c>
      <c r="S25" s="89" t="s">
        <v>588</v>
      </c>
    </row>
    <row r="26" spans="1:19" ht="13.5">
      <c r="A26" s="22" t="s">
        <v>538</v>
      </c>
      <c r="B26" s="23" t="s">
        <v>539</v>
      </c>
      <c r="C26" s="23" t="s">
        <v>520</v>
      </c>
      <c r="D26" s="22" t="s">
        <v>540</v>
      </c>
      <c r="E26" s="23" t="s">
        <v>541</v>
      </c>
      <c r="H26" s="89" t="s">
        <v>588</v>
      </c>
      <c r="I26" s="89" t="s">
        <v>588</v>
      </c>
      <c r="J26" s="89" t="s">
        <v>588</v>
      </c>
      <c r="K26" s="89" t="s">
        <v>743</v>
      </c>
      <c r="L26" s="89" t="s">
        <v>588</v>
      </c>
      <c r="M26" s="89" t="s">
        <v>588</v>
      </c>
      <c r="N26" s="89" t="s">
        <v>588</v>
      </c>
      <c r="O26" s="89" t="s">
        <v>743</v>
      </c>
      <c r="P26" s="89" t="s">
        <v>588</v>
      </c>
      <c r="Q26" s="89" t="s">
        <v>588</v>
      </c>
      <c r="R26" s="89" t="s">
        <v>588</v>
      </c>
      <c r="S26" s="89" t="s">
        <v>588</v>
      </c>
    </row>
    <row r="27" spans="1:19" ht="13.5">
      <c r="A27" s="22" t="s">
        <v>832</v>
      </c>
      <c r="B27" s="23" t="s">
        <v>708</v>
      </c>
      <c r="C27" s="23" t="s">
        <v>520</v>
      </c>
      <c r="D27" s="22" t="s">
        <v>542</v>
      </c>
      <c r="E27" s="23" t="s">
        <v>543</v>
      </c>
      <c r="H27" s="89" t="s">
        <v>588</v>
      </c>
      <c r="I27" s="89" t="s">
        <v>588</v>
      </c>
      <c r="J27" s="89" t="s">
        <v>588</v>
      </c>
      <c r="K27" s="89" t="s">
        <v>743</v>
      </c>
      <c r="L27" s="89" t="s">
        <v>743</v>
      </c>
      <c r="M27" s="89" t="s">
        <v>743</v>
      </c>
      <c r="N27" s="89" t="s">
        <v>588</v>
      </c>
      <c r="O27" s="89" t="s">
        <v>743</v>
      </c>
      <c r="P27" s="89" t="s">
        <v>588</v>
      </c>
      <c r="Q27" s="89" t="s">
        <v>588</v>
      </c>
      <c r="R27" s="89" t="s">
        <v>588</v>
      </c>
      <c r="S27" s="89" t="s">
        <v>588</v>
      </c>
    </row>
    <row r="28" spans="1:19" ht="13.5">
      <c r="A28" s="22" t="s">
        <v>838</v>
      </c>
      <c r="B28" s="23" t="s">
        <v>533</v>
      </c>
      <c r="C28" s="23" t="s">
        <v>520</v>
      </c>
      <c r="D28" s="22" t="s">
        <v>544</v>
      </c>
      <c r="E28" s="23" t="s">
        <v>545</v>
      </c>
      <c r="H28" s="89" t="s">
        <v>588</v>
      </c>
      <c r="I28" s="89" t="s">
        <v>588</v>
      </c>
      <c r="J28" s="89" t="s">
        <v>588</v>
      </c>
      <c r="K28" s="89" t="s">
        <v>743</v>
      </c>
      <c r="L28" s="89" t="s">
        <v>588</v>
      </c>
      <c r="M28" s="89" t="s">
        <v>743</v>
      </c>
      <c r="N28" s="89" t="s">
        <v>588</v>
      </c>
      <c r="O28" s="89" t="s">
        <v>588</v>
      </c>
      <c r="P28" s="89" t="s">
        <v>743</v>
      </c>
      <c r="Q28" s="89" t="s">
        <v>588</v>
      </c>
      <c r="R28" s="89" t="s">
        <v>588</v>
      </c>
      <c r="S28" s="89" t="s">
        <v>588</v>
      </c>
    </row>
    <row r="29" spans="1:19" ht="13.5">
      <c r="A29" s="22" t="s">
        <v>530</v>
      </c>
      <c r="B29" s="23" t="s">
        <v>716</v>
      </c>
      <c r="C29" s="23" t="s">
        <v>505</v>
      </c>
      <c r="D29" s="22" t="s">
        <v>546</v>
      </c>
      <c r="E29" s="23" t="s">
        <v>547</v>
      </c>
      <c r="H29" s="89" t="s">
        <v>588</v>
      </c>
      <c r="I29" s="89" t="s">
        <v>588</v>
      </c>
      <c r="J29" s="89" t="s">
        <v>743</v>
      </c>
      <c r="K29" s="89" t="s">
        <v>588</v>
      </c>
      <c r="L29" s="89" t="s">
        <v>588</v>
      </c>
      <c r="M29" s="89" t="s">
        <v>588</v>
      </c>
      <c r="N29" s="89" t="s">
        <v>588</v>
      </c>
      <c r="O29" s="89" t="s">
        <v>743</v>
      </c>
      <c r="P29" s="89" t="s">
        <v>588</v>
      </c>
      <c r="Q29" s="89" t="s">
        <v>588</v>
      </c>
      <c r="R29" s="89" t="s">
        <v>588</v>
      </c>
      <c r="S29" s="89" t="s">
        <v>588</v>
      </c>
    </row>
    <row r="30" spans="1:19" ht="13.5">
      <c r="A30" s="22" t="s">
        <v>530</v>
      </c>
      <c r="B30" s="23" t="s">
        <v>533</v>
      </c>
      <c r="C30" s="23" t="s">
        <v>520</v>
      </c>
      <c r="D30" s="22" t="s">
        <v>710</v>
      </c>
      <c r="E30" s="23" t="s">
        <v>709</v>
      </c>
      <c r="H30" s="89" t="s">
        <v>588</v>
      </c>
      <c r="I30" s="89" t="s">
        <v>588</v>
      </c>
      <c r="J30" s="89" t="s">
        <v>743</v>
      </c>
      <c r="K30" s="89" t="s">
        <v>588</v>
      </c>
      <c r="L30" s="89" t="s">
        <v>588</v>
      </c>
      <c r="M30" s="89" t="s">
        <v>743</v>
      </c>
      <c r="N30" s="89" t="s">
        <v>588</v>
      </c>
      <c r="O30" s="89" t="s">
        <v>743</v>
      </c>
      <c r="P30" s="89" t="s">
        <v>588</v>
      </c>
      <c r="Q30" s="89" t="s">
        <v>743</v>
      </c>
      <c r="R30" s="89" t="s">
        <v>588</v>
      </c>
      <c r="S30" s="89" t="s">
        <v>588</v>
      </c>
    </row>
    <row r="31" spans="1:19" ht="13.5">
      <c r="A31" s="22" t="s">
        <v>829</v>
      </c>
      <c r="B31" s="23" t="s">
        <v>548</v>
      </c>
      <c r="C31" s="23" t="s">
        <v>520</v>
      </c>
      <c r="D31" s="22" t="s">
        <v>549</v>
      </c>
      <c r="E31" s="23" t="s">
        <v>550</v>
      </c>
      <c r="H31" s="89" t="s">
        <v>588</v>
      </c>
      <c r="I31" s="89" t="s">
        <v>588</v>
      </c>
      <c r="J31" s="89" t="s">
        <v>588</v>
      </c>
      <c r="K31" s="89" t="s">
        <v>743</v>
      </c>
      <c r="L31" s="89" t="s">
        <v>743</v>
      </c>
      <c r="M31" s="89" t="s">
        <v>743</v>
      </c>
      <c r="N31" s="89" t="s">
        <v>588</v>
      </c>
      <c r="O31" s="89" t="s">
        <v>743</v>
      </c>
      <c r="P31" s="89" t="s">
        <v>588</v>
      </c>
      <c r="Q31" s="89" t="s">
        <v>588</v>
      </c>
      <c r="R31" s="89" t="s">
        <v>588</v>
      </c>
      <c r="S31" s="89" t="s">
        <v>588</v>
      </c>
    </row>
    <row r="32" spans="1:19" ht="13.5">
      <c r="A32" s="22" t="s">
        <v>832</v>
      </c>
      <c r="B32" s="23" t="s">
        <v>708</v>
      </c>
      <c r="C32" s="23" t="s">
        <v>520</v>
      </c>
      <c r="D32" s="22" t="s">
        <v>800</v>
      </c>
      <c r="E32" s="23" t="s">
        <v>830</v>
      </c>
      <c r="H32" s="89" t="s">
        <v>588</v>
      </c>
      <c r="I32" s="89" t="s">
        <v>588</v>
      </c>
      <c r="J32" s="89" t="s">
        <v>588</v>
      </c>
      <c r="K32" s="89" t="s">
        <v>743</v>
      </c>
      <c r="L32" s="89" t="s">
        <v>743</v>
      </c>
      <c r="M32" s="89" t="s">
        <v>743</v>
      </c>
      <c r="N32" s="89" t="s">
        <v>588</v>
      </c>
      <c r="O32" s="89" t="s">
        <v>743</v>
      </c>
      <c r="P32" s="89" t="s">
        <v>588</v>
      </c>
      <c r="Q32" s="89" t="s">
        <v>588</v>
      </c>
      <c r="R32" s="89" t="s">
        <v>588</v>
      </c>
      <c r="S32" s="89" t="s">
        <v>588</v>
      </c>
    </row>
    <row r="33" spans="1:19" ht="13.5">
      <c r="A33" s="22" t="s">
        <v>832</v>
      </c>
      <c r="B33" s="23" t="s">
        <v>708</v>
      </c>
      <c r="C33" s="23" t="s">
        <v>520</v>
      </c>
      <c r="D33" s="22" t="s">
        <v>801</v>
      </c>
      <c r="E33" s="23" t="s">
        <v>831</v>
      </c>
      <c r="H33" s="89" t="s">
        <v>588</v>
      </c>
      <c r="I33" s="89" t="s">
        <v>588</v>
      </c>
      <c r="J33" s="89" t="s">
        <v>588</v>
      </c>
      <c r="K33" s="89" t="s">
        <v>743</v>
      </c>
      <c r="L33" s="89" t="s">
        <v>743</v>
      </c>
      <c r="M33" s="89" t="s">
        <v>743</v>
      </c>
      <c r="N33" s="89" t="s">
        <v>588</v>
      </c>
      <c r="O33" s="89" t="s">
        <v>743</v>
      </c>
      <c r="P33" s="89" t="s">
        <v>588</v>
      </c>
      <c r="Q33" s="89" t="s">
        <v>588</v>
      </c>
      <c r="R33" s="89" t="s">
        <v>588</v>
      </c>
      <c r="S33" s="89" t="s">
        <v>588</v>
      </c>
    </row>
    <row r="34" spans="1:19" ht="13.5">
      <c r="A34" s="7"/>
      <c r="B34" s="7"/>
      <c r="C34" s="7"/>
      <c r="D34" s="7"/>
      <c r="E34" s="7"/>
    </row>
    <row r="35" spans="1:19" ht="13.5">
      <c r="A35" s="7"/>
      <c r="B35" s="7"/>
      <c r="C35" s="7"/>
      <c r="D35" s="7"/>
      <c r="E35" s="7"/>
    </row>
    <row r="36" spans="1:19" ht="13.5">
      <c r="A36" s="7"/>
      <c r="B36" s="7"/>
      <c r="C36" s="7"/>
      <c r="D36" s="7"/>
      <c r="E36" s="7"/>
    </row>
    <row r="37" spans="1:19" ht="13.5">
      <c r="A37" s="21" t="s">
        <v>515</v>
      </c>
      <c r="B37" s="7"/>
      <c r="C37" s="7"/>
      <c r="D37" s="7"/>
      <c r="E37" s="7"/>
    </row>
    <row r="38" spans="1:19" ht="13.5">
      <c r="A38" s="24" t="s">
        <v>837</v>
      </c>
      <c r="B38" s="25"/>
      <c r="C38" s="25"/>
      <c r="D38" s="25"/>
      <c r="E38" s="23" t="str">
        <f t="shared" ref="E38:E49" si="1">E20</f>
        <v>Germany</v>
      </c>
    </row>
    <row r="39" spans="1:19" ht="13.5">
      <c r="A39" s="24" t="s">
        <v>551</v>
      </c>
      <c r="B39" s="25"/>
      <c r="C39" s="25"/>
      <c r="D39" s="25"/>
      <c r="E39" s="23" t="str">
        <f t="shared" si="1"/>
        <v>France</v>
      </c>
    </row>
    <row r="40" spans="1:19" ht="13.5">
      <c r="A40" s="24" t="s">
        <v>552</v>
      </c>
      <c r="B40" s="25"/>
      <c r="C40" s="25"/>
      <c r="D40" s="25"/>
      <c r="E40" s="23" t="str">
        <f t="shared" si="1"/>
        <v>UK</v>
      </c>
    </row>
    <row r="41" spans="1:19" ht="13.5">
      <c r="A41" s="24" t="s">
        <v>553</v>
      </c>
      <c r="B41" s="25"/>
      <c r="C41" s="25"/>
      <c r="D41" s="25"/>
      <c r="E41" s="23" t="str">
        <f t="shared" si="1"/>
        <v>European</v>
      </c>
    </row>
    <row r="42" spans="1:19" ht="13.5">
      <c r="A42" s="24" t="s">
        <v>553</v>
      </c>
      <c r="B42" s="25"/>
      <c r="C42" s="25"/>
      <c r="D42" s="25"/>
      <c r="E42" s="23" t="str">
        <f t="shared" si="1"/>
        <v>International</v>
      </c>
    </row>
    <row r="43" spans="1:19" ht="13.5">
      <c r="A43" s="24" t="s">
        <v>826</v>
      </c>
      <c r="B43" s="25"/>
      <c r="C43" s="25"/>
      <c r="D43" s="25"/>
      <c r="E43" s="23" t="str">
        <f t="shared" si="1"/>
        <v>Benelux</v>
      </c>
    </row>
    <row r="44" spans="1:19" ht="13.5">
      <c r="A44" s="24" t="s">
        <v>554</v>
      </c>
      <c r="B44" s="25"/>
      <c r="C44" s="25"/>
      <c r="D44" s="25"/>
      <c r="E44" s="23" t="str">
        <f t="shared" si="1"/>
        <v>Poland</v>
      </c>
    </row>
    <row r="45" spans="1:19" ht="13.5">
      <c r="A45" s="24" t="s">
        <v>555</v>
      </c>
      <c r="B45" s="25"/>
      <c r="C45" s="25"/>
      <c r="D45" s="25"/>
      <c r="E45" s="23" t="str">
        <f t="shared" si="1"/>
        <v>China</v>
      </c>
    </row>
    <row r="46" spans="1:19" ht="13.5">
      <c r="A46" s="24" t="s">
        <v>553</v>
      </c>
      <c r="B46" s="25"/>
      <c r="C46" s="25"/>
      <c r="D46" s="25"/>
      <c r="E46" s="23" t="str">
        <f t="shared" si="1"/>
        <v>USA</v>
      </c>
    </row>
    <row r="47" spans="1:19" ht="13.5">
      <c r="A47" s="24" t="s">
        <v>553</v>
      </c>
      <c r="B47" s="25"/>
      <c r="C47" s="25"/>
      <c r="D47" s="25"/>
      <c r="E47" s="23" t="str">
        <f t="shared" si="1"/>
        <v>Russia</v>
      </c>
    </row>
    <row r="48" spans="1:19" ht="13.5">
      <c r="A48" s="24" t="s">
        <v>553</v>
      </c>
      <c r="B48" s="25"/>
      <c r="C48" s="25"/>
      <c r="D48" s="25"/>
      <c r="E48" s="23" t="s">
        <v>1456</v>
      </c>
    </row>
    <row r="49" spans="1:5" ht="13.5">
      <c r="A49" s="24" t="s">
        <v>828</v>
      </c>
      <c r="B49" s="25"/>
      <c r="C49" s="25"/>
      <c r="D49" s="25"/>
      <c r="E49" s="23" t="str">
        <f t="shared" si="1"/>
        <v>Japan</v>
      </c>
    </row>
    <row r="50" spans="1:5" ht="13.5">
      <c r="A50" s="24" t="s">
        <v>555</v>
      </c>
      <c r="B50" s="25"/>
      <c r="C50" s="25"/>
      <c r="D50" s="25"/>
      <c r="E50" s="23" t="s">
        <v>830</v>
      </c>
    </row>
    <row r="51" spans="1:5" ht="13.5">
      <c r="A51" s="24" t="s">
        <v>555</v>
      </c>
      <c r="B51" s="25"/>
      <c r="C51" s="25"/>
      <c r="D51" s="25"/>
      <c r="E51" s="23" t="s">
        <v>831</v>
      </c>
    </row>
    <row r="52" spans="1:5" ht="13.5">
      <c r="A52" s="7"/>
      <c r="B52" s="7"/>
      <c r="C52" s="7"/>
      <c r="D52" s="7"/>
      <c r="E52" s="7"/>
    </row>
    <row r="53" spans="1:5" ht="13.5">
      <c r="A53" s="7"/>
      <c r="B53" s="7"/>
      <c r="C53" s="7"/>
      <c r="D53" s="7"/>
      <c r="E53" s="7"/>
    </row>
    <row r="54" spans="1:5" ht="13.5">
      <c r="A54" s="21" t="s">
        <v>556</v>
      </c>
      <c r="B54" s="7"/>
      <c r="C54" s="7"/>
      <c r="D54" s="7"/>
      <c r="E54" s="7"/>
    </row>
    <row r="55" spans="1:5" ht="13.5">
      <c r="A55" s="22" t="s">
        <v>557</v>
      </c>
      <c r="B55" s="25"/>
      <c r="C55" s="25"/>
      <c r="D55" s="25"/>
      <c r="E55" s="23" t="str">
        <f>E38</f>
        <v>Germany</v>
      </c>
    </row>
    <row r="56" spans="1:5" ht="13.5">
      <c r="A56" s="22" t="s">
        <v>805</v>
      </c>
      <c r="B56" s="25"/>
      <c r="C56" s="25"/>
      <c r="D56" s="25"/>
      <c r="E56" s="23" t="str">
        <f t="shared" ref="E56:E66" si="2">E39</f>
        <v>France</v>
      </c>
    </row>
    <row r="57" spans="1:5" ht="13.5">
      <c r="A57" s="22" t="s">
        <v>558</v>
      </c>
      <c r="B57" s="25"/>
      <c r="C57" s="25"/>
      <c r="D57" s="25"/>
      <c r="E57" s="23" t="str">
        <f t="shared" si="2"/>
        <v>UK</v>
      </c>
    </row>
    <row r="58" spans="1:5" ht="13.5">
      <c r="A58" s="22" t="s">
        <v>559</v>
      </c>
      <c r="B58" s="25"/>
      <c r="C58" s="25"/>
      <c r="D58" s="25"/>
      <c r="E58" s="23" t="str">
        <f t="shared" si="2"/>
        <v>European</v>
      </c>
    </row>
    <row r="59" spans="1:5" ht="13.5">
      <c r="A59" s="22" t="s">
        <v>560</v>
      </c>
      <c r="B59" s="25"/>
      <c r="C59" s="25"/>
      <c r="D59" s="25"/>
      <c r="E59" s="23" t="str">
        <f t="shared" si="2"/>
        <v>International</v>
      </c>
    </row>
    <row r="60" spans="1:5" ht="13.5">
      <c r="A60" s="22" t="s">
        <v>537</v>
      </c>
      <c r="B60" s="25"/>
      <c r="C60" s="25"/>
      <c r="D60" s="25"/>
      <c r="E60" s="23" t="str">
        <f t="shared" si="2"/>
        <v>Benelux</v>
      </c>
    </row>
    <row r="61" spans="1:5" ht="13.5">
      <c r="A61" s="22" t="s">
        <v>541</v>
      </c>
      <c r="B61" s="25"/>
      <c r="C61" s="25"/>
      <c r="D61" s="25"/>
      <c r="E61" s="23" t="str">
        <f t="shared" si="2"/>
        <v>Poland</v>
      </c>
    </row>
    <row r="62" spans="1:5" ht="13.5">
      <c r="A62" s="22" t="s">
        <v>543</v>
      </c>
      <c r="B62" s="25"/>
      <c r="C62" s="25"/>
      <c r="D62" s="25"/>
      <c r="E62" s="23" t="str">
        <f t="shared" si="2"/>
        <v>China</v>
      </c>
    </row>
    <row r="63" spans="1:5" ht="13.5">
      <c r="A63" s="22" t="s">
        <v>561</v>
      </c>
      <c r="B63" s="25"/>
      <c r="C63" s="25"/>
      <c r="D63" s="25"/>
      <c r="E63" s="23" t="str">
        <f t="shared" si="2"/>
        <v>USA</v>
      </c>
    </row>
    <row r="64" spans="1:5" ht="13.5">
      <c r="A64" s="22" t="s">
        <v>711</v>
      </c>
      <c r="B64" s="25"/>
      <c r="C64" s="25"/>
      <c r="D64" s="25"/>
      <c r="E64" s="23" t="str">
        <f t="shared" si="2"/>
        <v>Russia</v>
      </c>
    </row>
    <row r="65" spans="1:46" ht="13.5">
      <c r="A65" s="22" t="s">
        <v>712</v>
      </c>
      <c r="B65" s="25"/>
      <c r="C65" s="25"/>
      <c r="D65" s="25"/>
      <c r="E65" s="23" t="str">
        <f t="shared" si="2"/>
        <v>Stan &amp; Caucasus</v>
      </c>
    </row>
    <row r="66" spans="1:46" ht="13.5">
      <c r="A66" s="22" t="s">
        <v>550</v>
      </c>
      <c r="B66" s="25"/>
      <c r="C66" s="25"/>
      <c r="D66" s="25"/>
      <c r="E66" s="23" t="str">
        <f t="shared" si="2"/>
        <v>Japan</v>
      </c>
    </row>
    <row r="67" spans="1:46" ht="13.5">
      <c r="A67" s="22" t="s">
        <v>830</v>
      </c>
      <c r="B67" s="25"/>
      <c r="C67" s="25"/>
      <c r="D67" s="25"/>
      <c r="E67" s="23" t="s">
        <v>830</v>
      </c>
    </row>
    <row r="68" spans="1:46" ht="13.5">
      <c r="A68" s="22" t="s">
        <v>831</v>
      </c>
      <c r="B68" s="25"/>
      <c r="C68" s="25"/>
      <c r="D68" s="25"/>
      <c r="E68" s="23" t="s">
        <v>831</v>
      </c>
    </row>
    <row r="69" spans="1:46" ht="13.5">
      <c r="A69" s="22"/>
      <c r="B69" s="25"/>
      <c r="C69" s="25"/>
      <c r="D69" s="25"/>
      <c r="E69" s="23"/>
    </row>
    <row r="70" spans="1:46" ht="13.5">
      <c r="A70" s="22"/>
      <c r="B70" s="25"/>
      <c r="C70" s="25"/>
      <c r="D70" s="25"/>
      <c r="E70" s="23"/>
    </row>
    <row r="71" spans="1:46" ht="13.5">
      <c r="A71" s="21" t="s">
        <v>784</v>
      </c>
      <c r="B71" s="102" t="str">
        <f>VLOOKUP(ProductSelector!I22,A72:B74,2,FALSE)</f>
        <v>F</v>
      </c>
      <c r="C71" s="7"/>
      <c r="D71" s="7"/>
      <c r="E71" s="7"/>
    </row>
    <row r="72" spans="1:46" ht="13.5">
      <c r="A72" s="22" t="s">
        <v>785</v>
      </c>
      <c r="B72" s="25" t="s">
        <v>524</v>
      </c>
      <c r="C72" s="25"/>
      <c r="D72" s="25"/>
      <c r="E72" s="23"/>
    </row>
    <row r="73" spans="1:46" ht="13.5">
      <c r="A73" s="22" t="s">
        <v>793</v>
      </c>
      <c r="B73" s="25" t="s">
        <v>786</v>
      </c>
      <c r="C73" s="25"/>
      <c r="D73" s="25"/>
      <c r="E73" s="23"/>
    </row>
    <row r="74" spans="1:46" ht="13.5">
      <c r="A74" s="22" t="s">
        <v>794</v>
      </c>
      <c r="B74" s="25" t="s">
        <v>787</v>
      </c>
      <c r="C74" s="25"/>
      <c r="D74" s="25"/>
      <c r="E74" s="23"/>
    </row>
    <row r="75" spans="1:46" ht="13.5">
      <c r="A75" s="22"/>
      <c r="B75" s="25"/>
      <c r="C75" s="25"/>
      <c r="D75" s="25"/>
      <c r="E75" s="23"/>
    </row>
    <row r="76" spans="1:46" ht="13.5">
      <c r="A76" s="22"/>
      <c r="B76" s="25"/>
      <c r="C76" s="25"/>
      <c r="D76" s="25"/>
      <c r="E76" s="23"/>
    </row>
    <row r="77" spans="1:46" ht="13.5">
      <c r="A77" s="22"/>
      <c r="B77" s="25"/>
      <c r="C77" s="25"/>
      <c r="D77" s="25"/>
      <c r="E77" s="23"/>
    </row>
    <row r="78" spans="1:46" ht="13.5">
      <c r="A78" s="21" t="s">
        <v>788</v>
      </c>
      <c r="B78" s="102" t="str">
        <f ca="1">VLOOKUP(ProductSelector!I21,A79:B86,2,FALSE)</f>
        <v>S</v>
      </c>
      <c r="C78" s="7"/>
      <c r="D78" s="7"/>
      <c r="E78" s="7"/>
      <c r="U78" s="7" t="str">
        <f>E55</f>
        <v>Germany</v>
      </c>
      <c r="V78" s="7" t="str">
        <f>E56</f>
        <v>France</v>
      </c>
      <c r="W78" s="7" t="str">
        <f>E57</f>
        <v>UK</v>
      </c>
      <c r="X78" s="7" t="str">
        <f>E58</f>
        <v>European</v>
      </c>
      <c r="Y78" s="7" t="str">
        <f>E59</f>
        <v>International</v>
      </c>
      <c r="Z78" s="7" t="str">
        <f>E60</f>
        <v>Benelux</v>
      </c>
      <c r="AA78" s="7" t="str">
        <f>E61</f>
        <v>Poland</v>
      </c>
      <c r="AB78" s="7" t="str">
        <f>E62</f>
        <v>China</v>
      </c>
      <c r="AC78" s="7" t="str">
        <f>E63</f>
        <v>USA</v>
      </c>
      <c r="AD78" s="7" t="str">
        <f>E64</f>
        <v>Russia</v>
      </c>
      <c r="AE78" s="7" t="str">
        <f>E65</f>
        <v>Stan &amp; Caucasus</v>
      </c>
      <c r="AF78" s="7" t="str">
        <f>E66</f>
        <v>Japan</v>
      </c>
      <c r="AH78" s="7" t="str">
        <f>U78</f>
        <v>Germany</v>
      </c>
      <c r="AI78" s="7" t="str">
        <f t="shared" ref="AI78:AS78" si="3">V78</f>
        <v>France</v>
      </c>
      <c r="AJ78" s="7" t="str">
        <f t="shared" si="3"/>
        <v>UK</v>
      </c>
      <c r="AK78" s="7" t="str">
        <f t="shared" si="3"/>
        <v>European</v>
      </c>
      <c r="AL78" s="7" t="str">
        <f t="shared" si="3"/>
        <v>International</v>
      </c>
      <c r="AM78" s="7" t="str">
        <f t="shared" si="3"/>
        <v>Benelux</v>
      </c>
      <c r="AN78" s="7" t="str">
        <f t="shared" si="3"/>
        <v>Poland</v>
      </c>
      <c r="AO78" s="7" t="str">
        <f t="shared" si="3"/>
        <v>China</v>
      </c>
      <c r="AP78" s="7" t="str">
        <f t="shared" si="3"/>
        <v>USA</v>
      </c>
      <c r="AQ78" s="7" t="str">
        <f t="shared" si="3"/>
        <v>Russia</v>
      </c>
      <c r="AR78" s="7" t="str">
        <f t="shared" si="3"/>
        <v>Stan &amp; Caucasus</v>
      </c>
      <c r="AS78" s="7" t="str">
        <f t="shared" si="3"/>
        <v>Japan</v>
      </c>
    </row>
    <row r="79" spans="1:46" ht="13.5">
      <c r="A79" s="22" t="str">
        <f ca="1">IF(OFFSET(T79,0,$E$4)=0,"",OFFSET(T79,0,$E$4))</f>
        <v>Base</v>
      </c>
      <c r="B79" s="25" t="str">
        <f ca="1">IF(OFFSET(AG79,0,$E$4)=0,"",OFFSET(AG79,0,$E$4))</f>
        <v>S</v>
      </c>
      <c r="C79" s="25"/>
      <c r="D79" s="25"/>
      <c r="E79" s="23"/>
      <c r="U79" s="23" t="s">
        <v>789</v>
      </c>
      <c r="V79" s="23" t="s">
        <v>789</v>
      </c>
      <c r="W79" s="23" t="s">
        <v>789</v>
      </c>
      <c r="X79" s="23" t="s">
        <v>789</v>
      </c>
      <c r="Y79" s="23" t="s">
        <v>789</v>
      </c>
      <c r="Z79" s="23" t="s">
        <v>789</v>
      </c>
      <c r="AA79" s="23" t="s">
        <v>789</v>
      </c>
      <c r="AB79" s="23" t="s">
        <v>789</v>
      </c>
      <c r="AC79" s="23" t="s">
        <v>808</v>
      </c>
      <c r="AD79" s="23" t="s">
        <v>789</v>
      </c>
      <c r="AE79" s="23" t="s">
        <v>789</v>
      </c>
      <c r="AF79" s="23" t="s">
        <v>789</v>
      </c>
      <c r="AH79" s="23" t="s">
        <v>792</v>
      </c>
      <c r="AI79" s="23" t="s">
        <v>792</v>
      </c>
      <c r="AJ79" s="23" t="s">
        <v>792</v>
      </c>
      <c r="AK79" s="23" t="s">
        <v>792</v>
      </c>
      <c r="AL79" s="23" t="s">
        <v>792</v>
      </c>
      <c r="AM79" s="23" t="s">
        <v>792</v>
      </c>
      <c r="AN79" s="23" t="s">
        <v>792</v>
      </c>
      <c r="AO79" s="23" t="s">
        <v>792</v>
      </c>
      <c r="AP79" s="23" t="s">
        <v>792</v>
      </c>
      <c r="AQ79" s="23" t="s">
        <v>792</v>
      </c>
      <c r="AR79" s="23" t="s">
        <v>792</v>
      </c>
      <c r="AS79" s="23" t="s">
        <v>792</v>
      </c>
      <c r="AT79" t="s">
        <v>687</v>
      </c>
    </row>
    <row r="80" spans="1:46" ht="13.5">
      <c r="A80" s="22" t="str">
        <f t="shared" ref="A80:A89" ca="1" si="4">IF(OFFSET(T80,0,$E$4)=0,"",OFFSET(T80,0,$E$4))</f>
        <v>Renewal</v>
      </c>
      <c r="B80" s="25" t="str">
        <f t="shared" ref="B80:B89" ca="1" si="5">IF(OFFSET(AG80,0,$E$4)=0,"",OFFSET(AG80,0,$E$4))</f>
        <v>R</v>
      </c>
      <c r="C80" s="25"/>
      <c r="D80" s="25"/>
      <c r="E80" s="23"/>
      <c r="U80" s="23" t="s">
        <v>790</v>
      </c>
      <c r="V80" s="23" t="s">
        <v>790</v>
      </c>
      <c r="W80" s="23" t="s">
        <v>790</v>
      </c>
      <c r="X80" s="23" t="s">
        <v>790</v>
      </c>
      <c r="Y80" s="23" t="s">
        <v>790</v>
      </c>
      <c r="Z80" s="23" t="s">
        <v>790</v>
      </c>
      <c r="AA80" s="23" t="s">
        <v>790</v>
      </c>
      <c r="AB80" s="23" t="s">
        <v>790</v>
      </c>
      <c r="AC80" s="23" t="s">
        <v>809</v>
      </c>
      <c r="AD80" s="23" t="s">
        <v>790</v>
      </c>
      <c r="AE80" s="23" t="s">
        <v>790</v>
      </c>
      <c r="AF80" s="23" t="s">
        <v>790</v>
      </c>
      <c r="AH80" s="23" t="s">
        <v>546</v>
      </c>
      <c r="AI80" s="23" t="s">
        <v>546</v>
      </c>
      <c r="AJ80" s="23" t="s">
        <v>546</v>
      </c>
      <c r="AK80" s="23" t="s">
        <v>546</v>
      </c>
      <c r="AL80" s="23" t="s">
        <v>546</v>
      </c>
      <c r="AM80" s="23" t="s">
        <v>546</v>
      </c>
      <c r="AN80" s="23" t="s">
        <v>546</v>
      </c>
      <c r="AO80" s="23" t="s">
        <v>546</v>
      </c>
      <c r="AP80" s="23" t="s">
        <v>546</v>
      </c>
      <c r="AQ80" s="23" t="s">
        <v>546</v>
      </c>
      <c r="AR80" s="23" t="s">
        <v>546</v>
      </c>
      <c r="AS80" s="23" t="s">
        <v>546</v>
      </c>
    </row>
    <row r="81" spans="1:45" ht="13.5">
      <c r="A81" s="22" t="str">
        <f t="shared" ca="1" si="4"/>
        <v>Educational</v>
      </c>
      <c r="B81" s="25" t="str">
        <f t="shared" ca="1" si="5"/>
        <v>E</v>
      </c>
      <c r="C81" s="25"/>
      <c r="D81" s="25"/>
      <c r="E81" s="23"/>
      <c r="U81" s="23" t="s">
        <v>791</v>
      </c>
      <c r="V81" s="23" t="s">
        <v>791</v>
      </c>
      <c r="W81" s="23" t="s">
        <v>791</v>
      </c>
      <c r="X81" s="23" t="s">
        <v>810</v>
      </c>
      <c r="Y81" s="23" t="s">
        <v>810</v>
      </c>
      <c r="Z81" s="23" t="s">
        <v>810</v>
      </c>
      <c r="AA81" s="23" t="s">
        <v>791</v>
      </c>
      <c r="AB81" s="23"/>
      <c r="AC81" s="23" t="s">
        <v>811</v>
      </c>
      <c r="AD81" s="23" t="s">
        <v>791</v>
      </c>
      <c r="AE81" s="23" t="s">
        <v>791</v>
      </c>
      <c r="AF81" s="23" t="s">
        <v>791</v>
      </c>
      <c r="AH81" s="23" t="s">
        <v>803</v>
      </c>
      <c r="AI81" s="23" t="s">
        <v>803</v>
      </c>
      <c r="AJ81" s="23" t="s">
        <v>803</v>
      </c>
      <c r="AK81" s="23" t="s">
        <v>540</v>
      </c>
      <c r="AL81" s="23" t="s">
        <v>540</v>
      </c>
      <c r="AM81" s="23" t="s">
        <v>540</v>
      </c>
      <c r="AN81" s="23" t="s">
        <v>803</v>
      </c>
      <c r="AO81" s="23"/>
      <c r="AP81" s="23" t="s">
        <v>803</v>
      </c>
      <c r="AQ81" s="23" t="s">
        <v>803</v>
      </c>
      <c r="AR81" s="23" t="s">
        <v>803</v>
      </c>
      <c r="AS81" s="23" t="s">
        <v>803</v>
      </c>
    </row>
    <row r="82" spans="1:45" ht="13.5">
      <c r="A82" s="22" t="str">
        <f t="shared" ca="1" si="4"/>
        <v>Educational Renewal</v>
      </c>
      <c r="B82" s="25" t="str">
        <f t="shared" ca="1" si="5"/>
        <v>Q</v>
      </c>
      <c r="C82" s="25"/>
      <c r="D82" s="25"/>
      <c r="E82" s="23"/>
      <c r="U82" s="23" t="s">
        <v>812</v>
      </c>
      <c r="V82" s="23" t="s">
        <v>812</v>
      </c>
      <c r="W82" s="23" t="s">
        <v>812</v>
      </c>
      <c r="X82" s="23" t="s">
        <v>813</v>
      </c>
      <c r="Y82" s="23" t="s">
        <v>813</v>
      </c>
      <c r="Z82" s="23" t="s">
        <v>804</v>
      </c>
      <c r="AA82" s="23" t="s">
        <v>812</v>
      </c>
      <c r="AB82" s="23"/>
      <c r="AC82" s="23" t="s">
        <v>814</v>
      </c>
      <c r="AD82" s="23" t="s">
        <v>812</v>
      </c>
      <c r="AE82" s="23" t="s">
        <v>812</v>
      </c>
      <c r="AF82" s="23" t="s">
        <v>812</v>
      </c>
      <c r="AH82" s="23" t="s">
        <v>799</v>
      </c>
      <c r="AI82" s="23" t="s">
        <v>799</v>
      </c>
      <c r="AJ82" s="23" t="s">
        <v>799</v>
      </c>
      <c r="AK82" s="23" t="s">
        <v>786</v>
      </c>
      <c r="AL82" s="23" t="s">
        <v>786</v>
      </c>
      <c r="AM82" s="23" t="s">
        <v>801</v>
      </c>
      <c r="AN82" s="23" t="s">
        <v>799</v>
      </c>
      <c r="AO82" s="23"/>
      <c r="AP82" s="23" t="s">
        <v>799</v>
      </c>
      <c r="AQ82" s="23" t="s">
        <v>799</v>
      </c>
      <c r="AR82" s="23" t="s">
        <v>799</v>
      </c>
      <c r="AS82" s="23" t="s">
        <v>799</v>
      </c>
    </row>
    <row r="83" spans="1:45" ht="13.5">
      <c r="A83" s="22" t="str">
        <f t="shared" ca="1" si="4"/>
        <v>Cross-grade</v>
      </c>
      <c r="B83" s="25" t="str">
        <f t="shared" ca="1" si="5"/>
        <v>W</v>
      </c>
      <c r="C83" s="25"/>
      <c r="D83" s="25"/>
      <c r="E83" s="23"/>
      <c r="U83" s="23" t="s">
        <v>815</v>
      </c>
      <c r="V83" s="23" t="s">
        <v>804</v>
      </c>
      <c r="W83" s="23" t="s">
        <v>810</v>
      </c>
      <c r="X83" s="23" t="s">
        <v>804</v>
      </c>
      <c r="Y83" s="23" t="s">
        <v>804</v>
      </c>
      <c r="Z83" s="23"/>
      <c r="AA83" s="23" t="s">
        <v>810</v>
      </c>
      <c r="AB83" s="23"/>
      <c r="AC83" s="23" t="s">
        <v>816</v>
      </c>
      <c r="AD83" s="23" t="s">
        <v>804</v>
      </c>
      <c r="AE83" s="23" t="s">
        <v>804</v>
      </c>
      <c r="AF83" s="23" t="s">
        <v>810</v>
      </c>
      <c r="AH83" s="23" t="s">
        <v>817</v>
      </c>
      <c r="AI83" s="23" t="s">
        <v>801</v>
      </c>
      <c r="AJ83" s="23" t="s">
        <v>540</v>
      </c>
      <c r="AK83" s="23" t="s">
        <v>801</v>
      </c>
      <c r="AL83" s="23" t="s">
        <v>801</v>
      </c>
      <c r="AM83" s="23"/>
      <c r="AN83" s="23" t="s">
        <v>540</v>
      </c>
      <c r="AO83" s="23"/>
      <c r="AP83" s="23" t="s">
        <v>802</v>
      </c>
      <c r="AQ83" s="23" t="s">
        <v>801</v>
      </c>
      <c r="AR83" s="23" t="s">
        <v>801</v>
      </c>
      <c r="AS83" s="23" t="s">
        <v>540</v>
      </c>
    </row>
    <row r="84" spans="1:45" ht="13.5">
      <c r="A84" s="22" t="str">
        <f t="shared" ca="1" si="4"/>
        <v/>
      </c>
      <c r="B84" s="25" t="str">
        <f t="shared" ca="1" si="5"/>
        <v/>
      </c>
      <c r="C84" s="25"/>
      <c r="D84" s="25"/>
      <c r="E84" s="23"/>
      <c r="U84" s="23" t="s">
        <v>818</v>
      </c>
      <c r="V84" s="23"/>
      <c r="W84" s="23" t="s">
        <v>813</v>
      </c>
      <c r="X84" s="23"/>
      <c r="Y84" s="23"/>
      <c r="Z84" s="23"/>
      <c r="AA84" s="23" t="s">
        <v>813</v>
      </c>
      <c r="AB84" s="23"/>
      <c r="AC84" s="23"/>
      <c r="AD84" s="23"/>
      <c r="AE84" s="23"/>
      <c r="AF84" s="23" t="s">
        <v>813</v>
      </c>
      <c r="AH84" s="23" t="s">
        <v>549</v>
      </c>
      <c r="AI84" s="23"/>
      <c r="AJ84" s="23" t="s">
        <v>786</v>
      </c>
      <c r="AK84" s="23"/>
      <c r="AL84" s="23"/>
      <c r="AM84" s="23"/>
      <c r="AN84" s="23" t="s">
        <v>786</v>
      </c>
      <c r="AO84" s="23"/>
      <c r="AP84" s="23"/>
      <c r="AQ84" s="23"/>
      <c r="AR84" s="23"/>
      <c r="AS84" s="23" t="s">
        <v>786</v>
      </c>
    </row>
    <row r="85" spans="1:45" ht="13.5">
      <c r="A85" s="22" t="str">
        <f t="shared" ca="1" si="4"/>
        <v/>
      </c>
      <c r="B85" s="25" t="str">
        <f t="shared" ca="1" si="5"/>
        <v/>
      </c>
      <c r="C85" s="25"/>
      <c r="D85" s="25"/>
      <c r="E85" s="23"/>
      <c r="U85" s="23" t="s">
        <v>804</v>
      </c>
      <c r="V85" s="23"/>
      <c r="W85" s="23" t="s">
        <v>804</v>
      </c>
      <c r="X85" s="23"/>
      <c r="Y85" s="23"/>
      <c r="Z85" s="23"/>
      <c r="AA85" s="23" t="s">
        <v>804</v>
      </c>
      <c r="AB85" s="23"/>
      <c r="AC85" s="23"/>
      <c r="AD85" s="23"/>
      <c r="AE85" s="23"/>
      <c r="AF85" s="23" t="s">
        <v>804</v>
      </c>
      <c r="AH85" s="23" t="s">
        <v>801</v>
      </c>
      <c r="AI85" s="23"/>
      <c r="AJ85" s="23" t="s">
        <v>801</v>
      </c>
      <c r="AK85" s="23"/>
      <c r="AL85" s="23"/>
      <c r="AM85" s="23"/>
      <c r="AN85" s="23" t="s">
        <v>801</v>
      </c>
      <c r="AO85" s="23"/>
      <c r="AP85" s="23"/>
      <c r="AQ85" s="23"/>
      <c r="AR85" s="23"/>
      <c r="AS85" s="23" t="s">
        <v>801</v>
      </c>
    </row>
    <row r="86" spans="1:45" ht="13.5">
      <c r="A86" s="22" t="str">
        <f t="shared" ca="1" si="4"/>
        <v/>
      </c>
      <c r="B86" s="25" t="str">
        <f t="shared" ca="1" si="5"/>
        <v/>
      </c>
      <c r="C86" s="25"/>
      <c r="D86" s="25"/>
      <c r="E86" s="23"/>
      <c r="U86" s="23"/>
      <c r="V86" s="23"/>
      <c r="W86" s="23"/>
      <c r="X86" s="23"/>
      <c r="Y86" s="23"/>
      <c r="Z86" s="23"/>
      <c r="AA86" s="23"/>
      <c r="AB86" s="23"/>
      <c r="AC86" s="23"/>
      <c r="AD86" s="23"/>
      <c r="AE86" s="23"/>
      <c r="AF86" s="23"/>
      <c r="AH86" s="23"/>
      <c r="AI86" s="23"/>
      <c r="AJ86" s="23"/>
      <c r="AK86" s="23"/>
      <c r="AL86" s="23"/>
      <c r="AM86" s="23"/>
      <c r="AN86" s="23"/>
      <c r="AO86" s="23"/>
      <c r="AP86" s="23"/>
      <c r="AQ86" s="23"/>
      <c r="AR86" s="23"/>
      <c r="AS86" s="23"/>
    </row>
    <row r="87" spans="1:45" ht="13.5">
      <c r="A87" s="22" t="str">
        <f t="shared" ca="1" si="4"/>
        <v/>
      </c>
      <c r="B87" s="25" t="str">
        <f t="shared" ca="1" si="5"/>
        <v/>
      </c>
      <c r="C87" s="25"/>
      <c r="D87" s="25"/>
      <c r="E87" s="23"/>
      <c r="U87" s="23"/>
      <c r="V87" s="23"/>
      <c r="W87" s="23"/>
      <c r="X87" s="23"/>
      <c r="Y87" s="23"/>
      <c r="Z87" s="23"/>
      <c r="AA87" s="23"/>
      <c r="AB87" s="23"/>
      <c r="AC87" s="23"/>
      <c r="AD87" s="23"/>
      <c r="AE87" s="23"/>
      <c r="AF87" s="23"/>
      <c r="AH87" s="23"/>
      <c r="AI87" s="23"/>
      <c r="AJ87" s="23"/>
      <c r="AK87" s="23"/>
      <c r="AL87" s="23"/>
      <c r="AM87" s="23"/>
      <c r="AN87" s="23"/>
      <c r="AO87" s="23"/>
      <c r="AP87" s="23"/>
      <c r="AQ87" s="23"/>
      <c r="AR87" s="23"/>
      <c r="AS87" s="23"/>
    </row>
    <row r="88" spans="1:45" ht="13.5">
      <c r="A88" s="22" t="str">
        <f t="shared" ca="1" si="4"/>
        <v/>
      </c>
      <c r="B88" s="25" t="str">
        <f t="shared" ca="1" si="5"/>
        <v/>
      </c>
      <c r="C88" s="25"/>
      <c r="D88" s="25"/>
      <c r="E88" s="23"/>
      <c r="U88" s="23"/>
      <c r="V88" s="23"/>
      <c r="W88" s="23"/>
      <c r="X88" s="23"/>
      <c r="Y88" s="23"/>
      <c r="Z88" s="23"/>
      <c r="AA88" s="23"/>
      <c r="AB88" s="23"/>
      <c r="AC88" s="23"/>
      <c r="AD88" s="23"/>
      <c r="AE88" s="23"/>
      <c r="AF88" s="23"/>
      <c r="AH88" s="23"/>
      <c r="AI88" s="23"/>
      <c r="AJ88" s="23"/>
      <c r="AK88" s="23"/>
      <c r="AL88" s="23"/>
      <c r="AM88" s="23"/>
      <c r="AN88" s="23"/>
      <c r="AO88" s="23"/>
      <c r="AP88" s="23"/>
      <c r="AQ88" s="23"/>
      <c r="AR88" s="23"/>
      <c r="AS88" s="23"/>
    </row>
    <row r="89" spans="1:45" ht="13.5">
      <c r="A89" s="22" t="str">
        <f t="shared" ca="1" si="4"/>
        <v/>
      </c>
      <c r="B89" s="25" t="str">
        <f t="shared" ca="1" si="5"/>
        <v/>
      </c>
      <c r="C89" s="25"/>
      <c r="D89" s="25"/>
      <c r="E89" s="23"/>
    </row>
    <row r="90" spans="1:45" ht="13.5">
      <c r="A90" s="21" t="s">
        <v>570</v>
      </c>
      <c r="B90" s="7"/>
      <c r="C90" s="7"/>
      <c r="D90" s="7"/>
      <c r="E90" s="7"/>
    </row>
    <row r="91" spans="1:45" ht="13.5">
      <c r="A91" s="22">
        <v>10</v>
      </c>
      <c r="B91" s="25" t="s">
        <v>797</v>
      </c>
      <c r="C91" s="25"/>
      <c r="D91" s="25"/>
      <c r="E91" s="23"/>
    </row>
    <row r="92" spans="1:45" ht="13.5">
      <c r="A92" s="22">
        <v>15</v>
      </c>
      <c r="B92" s="25" t="s">
        <v>798</v>
      </c>
      <c r="C92" s="25"/>
      <c r="D92" s="25"/>
      <c r="E92" s="23"/>
    </row>
    <row r="93" spans="1:45" ht="13.5">
      <c r="A93" s="22">
        <v>20</v>
      </c>
      <c r="B93" s="25" t="s">
        <v>534</v>
      </c>
      <c r="C93" s="25"/>
      <c r="D93" s="25"/>
      <c r="E93" s="23"/>
    </row>
    <row r="94" spans="1:45" ht="13.5">
      <c r="A94" s="22">
        <v>25</v>
      </c>
      <c r="B94" s="25" t="s">
        <v>540</v>
      </c>
      <c r="C94" s="25"/>
      <c r="D94" s="25"/>
      <c r="E94" s="23"/>
    </row>
    <row r="95" spans="1:45" ht="13.5">
      <c r="A95" s="22">
        <v>50</v>
      </c>
      <c r="B95" s="25" t="s">
        <v>799</v>
      </c>
      <c r="C95" s="25"/>
      <c r="D95" s="25"/>
      <c r="E95" s="23"/>
    </row>
    <row r="96" spans="1:45" ht="13.5">
      <c r="A96" s="22">
        <v>100</v>
      </c>
      <c r="B96" s="25" t="s">
        <v>546</v>
      </c>
      <c r="C96" s="25"/>
      <c r="D96" s="25"/>
      <c r="E96" s="23"/>
    </row>
    <row r="97" spans="1:5" ht="13.5">
      <c r="A97" s="22">
        <v>150</v>
      </c>
      <c r="B97" s="25" t="s">
        <v>792</v>
      </c>
      <c r="C97" s="25"/>
      <c r="D97" s="25"/>
      <c r="E97" s="23"/>
    </row>
    <row r="98" spans="1:5" ht="13.5">
      <c r="A98" s="22">
        <v>250</v>
      </c>
      <c r="B98" s="25" t="s">
        <v>787</v>
      </c>
      <c r="C98" s="25"/>
      <c r="D98" s="25"/>
      <c r="E98" s="23"/>
    </row>
    <row r="99" spans="1:5" ht="13.5">
      <c r="A99" s="22">
        <v>500</v>
      </c>
      <c r="B99" s="25" t="s">
        <v>528</v>
      </c>
      <c r="C99" s="25"/>
      <c r="D99" s="25"/>
      <c r="E99" s="23"/>
    </row>
    <row r="100" spans="1:5" ht="13.5">
      <c r="A100" s="22">
        <v>1000</v>
      </c>
      <c r="B100" s="25" t="s">
        <v>800</v>
      </c>
      <c r="C100" s="25"/>
      <c r="D100" s="25"/>
      <c r="E100" s="23"/>
    </row>
    <row r="101" spans="1:5" ht="13.5">
      <c r="A101" s="22">
        <v>1500</v>
      </c>
      <c r="B101" s="25" t="s">
        <v>801</v>
      </c>
      <c r="C101" s="25"/>
      <c r="D101" s="25"/>
      <c r="E101" s="23"/>
    </row>
    <row r="102" spans="1:5" ht="13.5">
      <c r="A102" s="22">
        <v>2500</v>
      </c>
      <c r="B102" s="25" t="s">
        <v>531</v>
      </c>
      <c r="C102" s="25"/>
      <c r="D102" s="25"/>
      <c r="E102" s="23"/>
    </row>
    <row r="103" spans="1:5" ht="13.5">
      <c r="A103" s="22">
        <v>5000</v>
      </c>
      <c r="B103" s="25" t="s">
        <v>802</v>
      </c>
      <c r="C103" s="25"/>
      <c r="D103" s="25"/>
      <c r="E103" s="23"/>
    </row>
    <row r="104" spans="1:5" ht="13.5">
      <c r="A104" s="22"/>
      <c r="B104" s="25"/>
      <c r="C104" s="25"/>
      <c r="D104" s="25"/>
      <c r="E104" s="23"/>
    </row>
  </sheetData>
  <sheetProtection password="C760" sheet="1" objects="1" scenarios="1" pivotTables="0"/>
  <mergeCells count="13">
    <mergeCell ref="R4:R8"/>
    <mergeCell ref="S4:S8"/>
    <mergeCell ref="M4:M8"/>
    <mergeCell ref="N4:N8"/>
    <mergeCell ref="O4:O8"/>
    <mergeCell ref="Q4:Q8"/>
    <mergeCell ref="K4:K8"/>
    <mergeCell ref="P4:P8"/>
    <mergeCell ref="L4:L8"/>
    <mergeCell ref="G4:G8"/>
    <mergeCell ref="H4:H8"/>
    <mergeCell ref="I4:I8"/>
    <mergeCell ref="J4:J8"/>
  </mergeCells>
  <phoneticPr fontId="5" type="noConversion"/>
  <hyperlinks>
    <hyperlink ref="A45" r:id="rId1"/>
    <hyperlink ref="A39" r:id="rId2"/>
    <hyperlink ref="A40" r:id="rId3"/>
    <hyperlink ref="A43" r:id="rId4"/>
    <hyperlink ref="A44" r:id="rId5"/>
    <hyperlink ref="A41" r:id="rId6"/>
    <hyperlink ref="A42" r:id="rId7"/>
    <hyperlink ref="A46" r:id="rId8"/>
    <hyperlink ref="A49" r:id="rId9"/>
    <hyperlink ref="A50" r:id="rId10"/>
  </hyperlinks>
  <pageMargins left="0.75" right="0.75" top="1" bottom="1" header="0.5" footer="0.5"/>
  <pageSetup paperSize="9"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6D22ADA1D84954E88F7947226D07F82" ma:contentTypeVersion="2" ma:contentTypeDescription="Create a new document." ma:contentTypeScope="" ma:versionID="3a923f19636787e97c5a467318ab52c7">
  <xsd:schema xmlns:xsd="http://www.w3.org/2001/XMLSchema" xmlns:p="http://schemas.microsoft.com/office/2006/metadata/properties" xmlns:ns2="339c116a-0585-425f-9b77-2c67082660ad" targetNamespace="http://schemas.microsoft.com/office/2006/metadata/properties" ma:root="true" ma:fieldsID="6a90290fc807937e278d6f940be27596" ns2:_="">
    <xsd:import namespace="339c116a-0585-425f-9b77-2c67082660ad"/>
    <xsd:element name="properties">
      <xsd:complexType>
        <xsd:sequence>
          <xsd:element name="documentManagement">
            <xsd:complexType>
              <xsd:all>
                <xsd:element ref="ns2:Comments" minOccurs="0"/>
              </xsd:all>
            </xsd:complexType>
          </xsd:element>
        </xsd:sequence>
      </xsd:complexType>
    </xsd:element>
  </xsd:schema>
  <xsd:schema xmlns:xsd="http://www.w3.org/2001/XMLSchema" xmlns:dms="http://schemas.microsoft.com/office/2006/documentManagement/types" targetNamespace="339c116a-0585-425f-9b77-2c67082660ad" elementFormDefault="qualified">
    <xsd:import namespace="http://schemas.microsoft.com/office/2006/documentManagement/types"/>
    <xsd:element name="Comments" ma:index="2" nillable="true" ma:displayName="Comments" ma:internalName="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ma:readOnly="tru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Comments xmlns="339c116a-0585-425f-9b77-2c67082660ad" xsi:nil="true"/>
  </documentManagement>
</p:properties>
</file>

<file path=customXml/itemProps1.xml><?xml version="1.0" encoding="utf-8"?>
<ds:datastoreItem xmlns:ds="http://schemas.openxmlformats.org/officeDocument/2006/customXml" ds:itemID="{E32CCDF1-BEB6-493B-BD93-4DB622D8D6EF}">
  <ds:schemaRefs>
    <ds:schemaRef ds:uri="http://schemas.microsoft.com/sharepoint/v3/contenttype/forms"/>
  </ds:schemaRefs>
</ds:datastoreItem>
</file>

<file path=customXml/itemProps2.xml><?xml version="1.0" encoding="utf-8"?>
<ds:datastoreItem xmlns:ds="http://schemas.openxmlformats.org/officeDocument/2006/customXml" ds:itemID="{A63584B6-9F8D-4242-8176-42E39A3363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9c116a-0585-425f-9b77-2c67082660a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7D394F6A-6A2F-47FA-A24D-E097BC38BCC0}">
  <ds:schemaRefs>
    <ds:schemaRef ds:uri="http://schemas.microsoft.com/office/2006/metadata/properties"/>
    <ds:schemaRef ds:uri="339c116a-0585-425f-9b77-2c67082660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Main</vt:lpstr>
      <vt:lpstr>Home+SOHO</vt:lpstr>
      <vt:lpstr>SMB+Enterprise</vt:lpstr>
      <vt:lpstr>xSP</vt:lpstr>
      <vt:lpstr>Traffic</vt:lpstr>
      <vt:lpstr>DDoS_Prevention</vt:lpstr>
      <vt:lpstr>Media</vt:lpstr>
      <vt:lpstr>ProductSelector</vt:lpstr>
      <vt:lpstr>ProductComposition</vt:lpstr>
      <vt:lpstr>ProductCompositionMatrix</vt:lpstr>
      <vt:lpstr>Migration</vt:lpstr>
      <vt:lpstr>Comment</vt:lpstr>
      <vt:lpstr>Cover</vt:lpstr>
      <vt:lpstr>SaleListHome+SOHO</vt:lpstr>
      <vt:lpstr>SaleListSMB+Enterprise</vt:lpstr>
      <vt:lpstr>SaleListxSP</vt:lpstr>
      <vt:lpstr>SaleListHostedSecurity</vt:lpstr>
      <vt:lpstr>SaleListMedia</vt:lpstr>
      <vt:lpstr>ProductList</vt:lpstr>
      <vt:lpstr>MigrationList</vt:lpstr>
      <vt:lpstr>Data</vt:lpstr>
      <vt:lpstr>CommentVC</vt:lpstr>
      <vt:lpstr>CoverVC</vt:lpstr>
      <vt:lpstr>EnterpriseVC</vt:lpstr>
      <vt:lpstr>HostedSecurityVC</vt:lpstr>
      <vt:lpstr>IsPublicVC</vt:lpstr>
      <vt:lpstr>MediaVC</vt:lpstr>
      <vt:lpstr>MigrationVC</vt:lpstr>
      <vt:lpstr>ProductCompositionMatrixVC</vt:lpstr>
      <vt:lpstr>ProductCompositionVC</vt:lpstr>
      <vt:lpstr>ProductSelectorVC</vt:lpstr>
      <vt:lpstr>PSLicenseType</vt:lpstr>
      <vt:lpstr>PSTerm</vt:lpstr>
      <vt:lpstr>SOHOVC</vt:lpstr>
      <vt:lpstr>TrafficVC</vt:lpstr>
      <vt:lpstr>xSPVC</vt:lpstr>
    </vt:vector>
  </TitlesOfParts>
  <Company>Kaspersky Lab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Buyakin</dc:creator>
  <cp:lastModifiedBy>User</cp:lastModifiedBy>
  <cp:lastPrinted>2007-02-17T13:24:53Z</cp:lastPrinted>
  <dcterms:created xsi:type="dcterms:W3CDTF">2007-01-30T08:39:54Z</dcterms:created>
  <dcterms:modified xsi:type="dcterms:W3CDTF">2013-02-04T12:58:48Z</dcterms:modified>
</cp:coreProperties>
</file>